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2020017.I.A - Stavebné práce" sheetId="2" r:id="rId2"/>
    <sheet name="2020017.I.B.1.N - Elektri..." sheetId="3" r:id="rId3"/>
    <sheet name="2020017.I.B.1.O - Elektri..." sheetId="4" r:id="rId4"/>
    <sheet name="2020017.I.B.2.N - Elektro..." sheetId="5" r:id="rId5"/>
    <sheet name="2020017.I.B.2.O - Elektro..." sheetId="6" r:id="rId6"/>
    <sheet name="2020017.I.B.3.N - Bleskoz..." sheetId="7" r:id="rId7"/>
    <sheet name="2020017.I.B.3.O - Bleskoz..." sheetId="8" r:id="rId8"/>
    <sheet name="2020017.I.C.1 - Studňa" sheetId="9" r:id="rId9"/>
    <sheet name="2020017.I.C.2 - Vodovodná..." sheetId="10" r:id="rId10"/>
    <sheet name="2020017.I.C.3 - Žumpa" sheetId="11" r:id="rId11"/>
    <sheet name="2020017.I.C.4 - Kanalizač..." sheetId="12" r:id="rId12"/>
    <sheet name="2020017.I.C.5 - Vnútorné ..." sheetId="13" r:id="rId13"/>
    <sheet name="2020017.I.C.6 - Požiarna ..." sheetId="14" r:id="rId14"/>
    <sheet name="2020017.I.C.7 - Vzduchote..." sheetId="15" r:id="rId15"/>
    <sheet name="2020017.I.D.1 - Spoločný ..." sheetId="16" r:id="rId16"/>
    <sheet name="2020017.I.D.2 - Odberné p..." sheetId="17" r:id="rId17"/>
    <sheet name="2020017.I.E - Vykurovanie" sheetId="18" r:id="rId18"/>
    <sheet name="2020017.I.F - Vjazd a spe..." sheetId="19" r:id="rId19"/>
    <sheet name="2020017.II.A - Stavebné p..." sheetId="20" r:id="rId20"/>
    <sheet name="2020017.II.B.1.O - Elektr..." sheetId="21" r:id="rId21"/>
    <sheet name="2020017.II.B.2.N - Elektr..." sheetId="22" r:id="rId22"/>
    <sheet name="2020017.II.B.2.O - Elektr..." sheetId="23" r:id="rId23"/>
    <sheet name="2020017.II.B.1.N - Elektr..." sheetId="24" r:id="rId24"/>
    <sheet name="2020017.II.B.3.N - Blesko..." sheetId="25" r:id="rId25"/>
    <sheet name="2020017.II.B.3.O - Blesko..." sheetId="26" r:id="rId26"/>
    <sheet name="2020017.II.C.1 - Studňa" sheetId="27" r:id="rId27"/>
    <sheet name="2020017.II.C.2 - Vodovodn..." sheetId="28" r:id="rId28"/>
    <sheet name="2020017.II.C.3 - Žumpa" sheetId="29" r:id="rId29"/>
    <sheet name="2020017.II.C.4 - Kanaliza..." sheetId="30" r:id="rId30"/>
    <sheet name="2020017.II.C.5 - Vnútorné..." sheetId="31" r:id="rId31"/>
    <sheet name="2020017.II.C.6 - Požiarna..." sheetId="32" r:id="rId32"/>
    <sheet name="2020017.II.C.7 - Vzduchot..." sheetId="33" r:id="rId33"/>
    <sheet name="2020017.II.D.1 - Spoločný..." sheetId="34" r:id="rId34"/>
    <sheet name="2020017.II.D.2 - Odborné ..." sheetId="35" r:id="rId35"/>
    <sheet name="2020017.II.E - Vykurovanie" sheetId="36" r:id="rId36"/>
    <sheet name="2020017.II.F - Vjazd a sp..." sheetId="37" r:id="rId37"/>
  </sheets>
  <definedNames>
    <definedName name="_xlnm.Print_Area" localSheetId="0">'Rekapitulácia stavby'!$D$4:$AO$76,'Rekapitulácia stavby'!$C$82:$AQ$139</definedName>
    <definedName name="_xlnm.Print_Titles" localSheetId="0">'Rekapitulácia stavby'!$92:$92</definedName>
    <definedName name="_xlnm._FilterDatabase" localSheetId="1" hidden="1">'2020017.I.A - Stavebné práce'!$C$143:$K$512</definedName>
    <definedName name="_xlnm.Print_Area" localSheetId="1">'2020017.I.A - Stavebné práce'!$C$4:$J$76,'2020017.I.A - Stavebné práce'!$C$82:$J$123,'2020017.I.A - Stavebné práce'!$C$129:$J$512</definedName>
    <definedName name="_xlnm.Print_Titles" localSheetId="1">'2020017.I.A - Stavebné práce'!$143:$143</definedName>
    <definedName name="_xlnm._FilterDatabase" localSheetId="2" hidden="1">'2020017.I.B.1.N - Elektri...'!$C$124:$K$131</definedName>
    <definedName name="_xlnm.Print_Area" localSheetId="2">'2020017.I.B.1.N - Elektri...'!$C$4:$J$76,'2020017.I.B.1.N - Elektri...'!$C$82:$J$102,'2020017.I.B.1.N - Elektri...'!$C$108:$J$131</definedName>
    <definedName name="_xlnm.Print_Titles" localSheetId="2">'2020017.I.B.1.N - Elektri...'!$124:$124</definedName>
    <definedName name="_xlnm._FilterDatabase" localSheetId="3" hidden="1">'2020017.I.B.1.O - Elektri...'!$C$127:$K$164</definedName>
    <definedName name="_xlnm.Print_Area" localSheetId="3">'2020017.I.B.1.O - Elektri...'!$C$4:$J$76,'2020017.I.B.1.O - Elektri...'!$C$82:$J$105,'2020017.I.B.1.O - Elektri...'!$C$111:$J$164</definedName>
    <definedName name="_xlnm.Print_Titles" localSheetId="3">'2020017.I.B.1.O - Elektri...'!$127:$127</definedName>
    <definedName name="_xlnm._FilterDatabase" localSheetId="4" hidden="1">'2020017.I.B.2.N - Elektro...'!$C$124:$K$131</definedName>
    <definedName name="_xlnm.Print_Area" localSheetId="4">'2020017.I.B.2.N - Elektro...'!$C$4:$J$76,'2020017.I.B.2.N - Elektro...'!$C$82:$J$102,'2020017.I.B.2.N - Elektro...'!$C$108:$J$131</definedName>
    <definedName name="_xlnm.Print_Titles" localSheetId="4">'2020017.I.B.2.N - Elektro...'!$124:$124</definedName>
    <definedName name="_xlnm._FilterDatabase" localSheetId="5" hidden="1">'2020017.I.B.2.O - Elektro...'!$C$134:$K$253</definedName>
    <definedName name="_xlnm.Print_Area" localSheetId="5">'2020017.I.B.2.O - Elektro...'!$C$4:$J$76,'2020017.I.B.2.O - Elektro...'!$C$82:$J$112,'2020017.I.B.2.O - Elektro...'!$C$118:$J$253</definedName>
    <definedName name="_xlnm.Print_Titles" localSheetId="5">'2020017.I.B.2.O - Elektro...'!$134:$134</definedName>
    <definedName name="_xlnm._FilterDatabase" localSheetId="6" hidden="1">'2020017.I.B.3.N - Bleskoz...'!$C$124:$K$131</definedName>
    <definedName name="_xlnm.Print_Area" localSheetId="6">'2020017.I.B.3.N - Bleskoz...'!$C$4:$J$76,'2020017.I.B.3.N - Bleskoz...'!$C$82:$J$102,'2020017.I.B.3.N - Bleskoz...'!$C$108:$J$131</definedName>
    <definedName name="_xlnm.Print_Titles" localSheetId="6">'2020017.I.B.3.N - Bleskoz...'!$124:$124</definedName>
    <definedName name="_xlnm._FilterDatabase" localSheetId="7" hidden="1">'2020017.I.B.3.O - Bleskoz...'!$C$129:$K$185</definedName>
    <definedName name="_xlnm.Print_Area" localSheetId="7">'2020017.I.B.3.O - Bleskoz...'!$C$4:$J$76,'2020017.I.B.3.O - Bleskoz...'!$C$82:$J$107,'2020017.I.B.3.O - Bleskoz...'!$C$113:$J$185</definedName>
    <definedName name="_xlnm.Print_Titles" localSheetId="7">'2020017.I.B.3.O - Bleskoz...'!$129:$129</definedName>
    <definedName name="_xlnm._FilterDatabase" localSheetId="8" hidden="1">'2020017.I.C.1 - Studňa'!$C$136:$K$202</definedName>
    <definedName name="_xlnm.Print_Area" localSheetId="8">'2020017.I.C.1 - Studňa'!$C$4:$J$76,'2020017.I.C.1 - Studňa'!$C$82:$J$114,'2020017.I.C.1 - Studňa'!$C$120:$J$202</definedName>
    <definedName name="_xlnm.Print_Titles" localSheetId="8">'2020017.I.C.1 - Studňa'!$136:$136</definedName>
    <definedName name="_xlnm._FilterDatabase" localSheetId="9" hidden="1">'2020017.I.C.2 - Vodovodná...'!$C$130:$K$171</definedName>
    <definedName name="_xlnm.Print_Area" localSheetId="9">'2020017.I.C.2 - Vodovodná...'!$C$4:$J$76,'2020017.I.C.2 - Vodovodná...'!$C$82:$J$108,'2020017.I.C.2 - Vodovodná...'!$C$114:$J$171</definedName>
    <definedName name="_xlnm.Print_Titles" localSheetId="9">'2020017.I.C.2 - Vodovodná...'!$130:$130</definedName>
    <definedName name="_xlnm._FilterDatabase" localSheetId="10" hidden="1">'2020017.I.C.3 - Žumpa'!$C$132:$K$181</definedName>
    <definedName name="_xlnm.Print_Area" localSheetId="10">'2020017.I.C.3 - Žumpa'!$C$4:$J$76,'2020017.I.C.3 - Žumpa'!$C$82:$J$110,'2020017.I.C.3 - Žumpa'!$C$116:$J$181</definedName>
    <definedName name="_xlnm.Print_Titles" localSheetId="10">'2020017.I.C.3 - Žumpa'!$132:$132</definedName>
    <definedName name="_xlnm._FilterDatabase" localSheetId="11" hidden="1">'2020017.I.C.4 - Kanalizač...'!$C$130:$K$190</definedName>
    <definedName name="_xlnm.Print_Area" localSheetId="11">'2020017.I.C.4 - Kanalizač...'!$C$4:$J$76,'2020017.I.C.4 - Kanalizač...'!$C$82:$J$108,'2020017.I.C.4 - Kanalizač...'!$C$114:$J$190</definedName>
    <definedName name="_xlnm.Print_Titles" localSheetId="11">'2020017.I.C.4 - Kanalizač...'!$130:$130</definedName>
    <definedName name="_xlnm._FilterDatabase" localSheetId="12" hidden="1">'2020017.I.C.5 - Vnútorné ...'!$C$135:$K$285</definedName>
    <definedName name="_xlnm.Print_Area" localSheetId="12">'2020017.I.C.5 - Vnútorné ...'!$C$4:$J$76,'2020017.I.C.5 - Vnútorné ...'!$C$82:$J$113,'2020017.I.C.5 - Vnútorné ...'!$C$119:$J$285</definedName>
    <definedName name="_xlnm.Print_Titles" localSheetId="12">'2020017.I.C.5 - Vnútorné ...'!$135:$135</definedName>
    <definedName name="_xlnm._FilterDatabase" localSheetId="13" hidden="1">'2020017.I.C.6 - Požiarna ...'!$C$132:$K$181</definedName>
    <definedName name="_xlnm.Print_Area" localSheetId="13">'2020017.I.C.6 - Požiarna ...'!$C$4:$J$76,'2020017.I.C.6 - Požiarna ...'!$C$82:$J$110,'2020017.I.C.6 - Požiarna ...'!$C$116:$J$181</definedName>
    <definedName name="_xlnm.Print_Titles" localSheetId="13">'2020017.I.C.6 - Požiarna ...'!$132:$132</definedName>
    <definedName name="_xlnm._FilterDatabase" localSheetId="14" hidden="1">'2020017.I.C.7 - Vzduchote...'!$C$129:$K$176</definedName>
    <definedName name="_xlnm.Print_Area" localSheetId="14">'2020017.I.C.7 - Vzduchote...'!$C$4:$J$76,'2020017.I.C.7 - Vzduchote...'!$C$82:$J$107,'2020017.I.C.7 - Vzduchote...'!$C$113:$J$176</definedName>
    <definedName name="_xlnm.Print_Titles" localSheetId="14">'2020017.I.C.7 - Vzduchote...'!$129:$129</definedName>
    <definedName name="_xlnm._FilterDatabase" localSheetId="15" hidden="1">'2020017.I.D.1 - Spoločný ...'!$C$125:$K$130</definedName>
    <definedName name="_xlnm.Print_Area" localSheetId="15">'2020017.I.D.1 - Spoločný ...'!$C$4:$J$76,'2020017.I.D.1 - Spoločný ...'!$C$82:$J$103,'2020017.I.D.1 - Spoločný ...'!$C$109:$J$130</definedName>
    <definedName name="_xlnm.Print_Titles" localSheetId="15">'2020017.I.D.1 - Spoločný ...'!$125:$125</definedName>
    <definedName name="_xlnm._FilterDatabase" localSheetId="16" hidden="1">'2020017.I.D.2 - Odberné p...'!$C$125:$K$130</definedName>
    <definedName name="_xlnm.Print_Area" localSheetId="16">'2020017.I.D.2 - Odberné p...'!$C$4:$J$76,'2020017.I.D.2 - Odberné p...'!$C$82:$J$103,'2020017.I.D.2 - Odberné p...'!$C$109:$J$130</definedName>
    <definedName name="_xlnm.Print_Titles" localSheetId="16">'2020017.I.D.2 - Odberné p...'!$125:$125</definedName>
    <definedName name="_xlnm._FilterDatabase" localSheetId="17" hidden="1">'2020017.I.E - Vykurovanie'!$C$135:$K$289</definedName>
    <definedName name="_xlnm.Print_Area" localSheetId="17">'2020017.I.E - Vykurovanie'!$C$4:$J$76,'2020017.I.E - Vykurovanie'!$C$82:$J$115,'2020017.I.E - Vykurovanie'!$C$121:$J$289</definedName>
    <definedName name="_xlnm.Print_Titles" localSheetId="17">'2020017.I.E - Vykurovanie'!$135:$135</definedName>
    <definedName name="_xlnm._FilterDatabase" localSheetId="18" hidden="1">'2020017.I.F - Vjazd a spe...'!$C$126:$K$216</definedName>
    <definedName name="_xlnm.Print_Area" localSheetId="18">'2020017.I.F - Vjazd a spe...'!$C$4:$J$76,'2020017.I.F - Vjazd a spe...'!$C$82:$J$106,'2020017.I.F - Vjazd a spe...'!$C$112:$J$216</definedName>
    <definedName name="_xlnm.Print_Titles" localSheetId="18">'2020017.I.F - Vjazd a spe...'!$126:$126</definedName>
    <definedName name="_xlnm._FilterDatabase" localSheetId="19" hidden="1">'2020017.II.A - Stavebné p...'!$C$143:$K$479</definedName>
    <definedName name="_xlnm.Print_Area" localSheetId="19">'2020017.II.A - Stavebné p...'!$C$4:$J$76,'2020017.II.A - Stavebné p...'!$C$82:$J$123,'2020017.II.A - Stavebné p...'!$C$129:$J$479</definedName>
    <definedName name="_xlnm.Print_Titles" localSheetId="19">'2020017.II.A - Stavebné p...'!$143:$143</definedName>
    <definedName name="_xlnm._FilterDatabase" localSheetId="20" hidden="1">'2020017.II.B.1.O - Elektr...'!$C$127:$K$164</definedName>
    <definedName name="_xlnm.Print_Area" localSheetId="20">'2020017.II.B.1.O - Elektr...'!$C$4:$J$76,'2020017.II.B.1.O - Elektr...'!$C$82:$J$105,'2020017.II.B.1.O - Elektr...'!$C$111:$J$164</definedName>
    <definedName name="_xlnm.Print_Titles" localSheetId="20">'2020017.II.B.1.O - Elektr...'!$127:$127</definedName>
    <definedName name="_xlnm._FilterDatabase" localSheetId="21" hidden="1">'2020017.II.B.2.N - Elektr...'!$C$124:$K$131</definedName>
    <definedName name="_xlnm.Print_Area" localSheetId="21">'2020017.II.B.2.N - Elektr...'!$C$4:$J$76,'2020017.II.B.2.N - Elektr...'!$C$82:$J$102,'2020017.II.B.2.N - Elektr...'!$C$108:$J$131</definedName>
    <definedName name="_xlnm.Print_Titles" localSheetId="21">'2020017.II.B.2.N - Elektr...'!$124:$124</definedName>
    <definedName name="_xlnm._FilterDatabase" localSheetId="22" hidden="1">'2020017.II.B.2.O - Elektr...'!$C$134:$K$249</definedName>
    <definedName name="_xlnm.Print_Area" localSheetId="22">'2020017.II.B.2.O - Elektr...'!$C$4:$J$76,'2020017.II.B.2.O - Elektr...'!$C$82:$J$112,'2020017.II.B.2.O - Elektr...'!$C$118:$J$249</definedName>
    <definedName name="_xlnm.Print_Titles" localSheetId="22">'2020017.II.B.2.O - Elektr...'!$134:$134</definedName>
    <definedName name="_xlnm._FilterDatabase" localSheetId="23" hidden="1">'2020017.II.B.1.N - Elektr...'!$C$124:$K$131</definedName>
    <definedName name="_xlnm.Print_Area" localSheetId="23">'2020017.II.B.1.N - Elektr...'!$C$4:$J$76,'2020017.II.B.1.N - Elektr...'!$C$82:$J$102,'2020017.II.B.1.N - Elektr...'!$C$108:$J$131</definedName>
    <definedName name="_xlnm.Print_Titles" localSheetId="23">'2020017.II.B.1.N - Elektr...'!$124:$124</definedName>
    <definedName name="_xlnm._FilterDatabase" localSheetId="24" hidden="1">'2020017.II.B.3.N - Blesko...'!$C$124:$K$131</definedName>
    <definedName name="_xlnm.Print_Area" localSheetId="24">'2020017.II.B.3.N - Blesko...'!$C$4:$J$76,'2020017.II.B.3.N - Blesko...'!$C$82:$J$102,'2020017.II.B.3.N - Blesko...'!$C$108:$J$131</definedName>
    <definedName name="_xlnm.Print_Titles" localSheetId="24">'2020017.II.B.3.N - Blesko...'!$124:$124</definedName>
    <definedName name="_xlnm._FilterDatabase" localSheetId="25" hidden="1">'2020017.II.B.3.O - Blesko...'!$C$129:$K$185</definedName>
    <definedName name="_xlnm.Print_Area" localSheetId="25">'2020017.II.B.3.O - Blesko...'!$C$4:$J$76,'2020017.II.B.3.O - Blesko...'!$C$82:$J$107,'2020017.II.B.3.O - Blesko...'!$C$113:$J$185</definedName>
    <definedName name="_xlnm.Print_Titles" localSheetId="25">'2020017.II.B.3.O - Blesko...'!$129:$129</definedName>
    <definedName name="_xlnm._FilterDatabase" localSheetId="26" hidden="1">'2020017.II.C.1 - Studňa'!$C$124:$K$127</definedName>
    <definedName name="_xlnm.Print_Area" localSheetId="26">'2020017.II.C.1 - Studňa'!$C$4:$J$76,'2020017.II.C.1 - Studňa'!$C$82:$J$102,'2020017.II.C.1 - Studňa'!$C$108:$J$127</definedName>
    <definedName name="_xlnm.Print_Titles" localSheetId="26">'2020017.II.C.1 - Studňa'!$124:$124</definedName>
    <definedName name="_xlnm._FilterDatabase" localSheetId="27" hidden="1">'2020017.II.C.2 - Vodovodn...'!$C$130:$K$171</definedName>
    <definedName name="_xlnm.Print_Area" localSheetId="27">'2020017.II.C.2 - Vodovodn...'!$C$4:$J$76,'2020017.II.C.2 - Vodovodn...'!$C$82:$J$108,'2020017.II.C.2 - Vodovodn...'!$C$114:$J$171</definedName>
    <definedName name="_xlnm.Print_Titles" localSheetId="27">'2020017.II.C.2 - Vodovodn...'!$130:$130</definedName>
    <definedName name="_xlnm._FilterDatabase" localSheetId="28" hidden="1">'2020017.II.C.3 - Žumpa'!$C$124:$K$127</definedName>
    <definedName name="_xlnm.Print_Area" localSheetId="28">'2020017.II.C.3 - Žumpa'!$C$4:$J$76,'2020017.II.C.3 - Žumpa'!$C$82:$J$102,'2020017.II.C.3 - Žumpa'!$C$108:$J$127</definedName>
    <definedName name="_xlnm.Print_Titles" localSheetId="28">'2020017.II.C.3 - Žumpa'!$124:$124</definedName>
    <definedName name="_xlnm._FilterDatabase" localSheetId="29" hidden="1">'2020017.II.C.4 - Kanaliza...'!$C$130:$K$189</definedName>
    <definedName name="_xlnm.Print_Area" localSheetId="29">'2020017.II.C.4 - Kanaliza...'!$C$4:$J$76,'2020017.II.C.4 - Kanaliza...'!$C$82:$J$108,'2020017.II.C.4 - Kanaliza...'!$C$114:$J$189</definedName>
    <definedName name="_xlnm.Print_Titles" localSheetId="29">'2020017.II.C.4 - Kanaliza...'!$130:$130</definedName>
    <definedName name="_xlnm._FilterDatabase" localSheetId="30" hidden="1">'2020017.II.C.5 - Vnútorné...'!$C$135:$K$285</definedName>
    <definedName name="_xlnm.Print_Area" localSheetId="30">'2020017.II.C.5 - Vnútorné...'!$C$4:$J$76,'2020017.II.C.5 - Vnútorné...'!$C$82:$J$113,'2020017.II.C.5 - Vnútorné...'!$C$119:$J$285</definedName>
    <definedName name="_xlnm.Print_Titles" localSheetId="30">'2020017.II.C.5 - Vnútorné...'!$135:$135</definedName>
    <definedName name="_xlnm._FilterDatabase" localSheetId="31" hidden="1">'2020017.II.C.6 - Požiarna...'!$C$124:$K$127</definedName>
    <definedName name="_xlnm.Print_Area" localSheetId="31">'2020017.II.C.6 - Požiarna...'!$C$4:$J$76,'2020017.II.C.6 - Požiarna...'!$C$82:$J$102,'2020017.II.C.6 - Požiarna...'!$C$108:$J$127</definedName>
    <definedName name="_xlnm.Print_Titles" localSheetId="31">'2020017.II.C.6 - Požiarna...'!$124:$124</definedName>
    <definedName name="_xlnm._FilterDatabase" localSheetId="32" hidden="1">'2020017.II.C.7 - Vzduchot...'!$C$129:$K$176</definedName>
    <definedName name="_xlnm.Print_Area" localSheetId="32">'2020017.II.C.7 - Vzduchot...'!$C$4:$J$76,'2020017.II.C.7 - Vzduchot...'!$C$82:$J$107,'2020017.II.C.7 - Vzduchot...'!$C$113:$J$176</definedName>
    <definedName name="_xlnm.Print_Titles" localSheetId="32">'2020017.II.C.7 - Vzduchot...'!$129:$129</definedName>
    <definedName name="_xlnm._FilterDatabase" localSheetId="33" hidden="1">'2020017.II.D.1 - Spoločný...'!$C$124:$K$127</definedName>
    <definedName name="_xlnm.Print_Area" localSheetId="33">'2020017.II.D.1 - Spoločný...'!$C$4:$J$76,'2020017.II.D.1 - Spoločný...'!$C$82:$J$102,'2020017.II.D.1 - Spoločný...'!$C$108:$J$127</definedName>
    <definedName name="_xlnm.Print_Titles" localSheetId="33">'2020017.II.D.1 - Spoločný...'!$124:$124</definedName>
    <definedName name="_xlnm._FilterDatabase" localSheetId="34" hidden="1">'2020017.II.D.2 - Odborné ...'!$C$125:$K$130</definedName>
    <definedName name="_xlnm.Print_Area" localSheetId="34">'2020017.II.D.2 - Odborné ...'!$C$4:$J$76,'2020017.II.D.2 - Odborné ...'!$C$82:$J$103,'2020017.II.D.2 - Odborné ...'!$C$109:$J$130</definedName>
    <definedName name="_xlnm.Print_Titles" localSheetId="34">'2020017.II.D.2 - Odborné ...'!$125:$125</definedName>
    <definedName name="_xlnm._FilterDatabase" localSheetId="35" hidden="1">'2020017.II.E - Vykurovanie'!$C$135:$K$289</definedName>
    <definedName name="_xlnm.Print_Area" localSheetId="35">'2020017.II.E - Vykurovanie'!$C$4:$J$76,'2020017.II.E - Vykurovanie'!$C$82:$J$115,'2020017.II.E - Vykurovanie'!$C$121:$J$289</definedName>
    <definedName name="_xlnm.Print_Titles" localSheetId="35">'2020017.II.E - Vykurovanie'!$135:$135</definedName>
    <definedName name="_xlnm._FilterDatabase" localSheetId="36" hidden="1">'2020017.II.F - Vjazd a sp...'!$C$120:$K$123</definedName>
    <definedName name="_xlnm.Print_Area" localSheetId="36">'2020017.II.F - Vjazd a sp...'!$C$4:$J$76,'2020017.II.F - Vjazd a sp...'!$C$82:$J$100,'2020017.II.F - Vjazd a sp...'!$C$106:$J$123</definedName>
    <definedName name="_xlnm.Print_Titles" localSheetId="36">'2020017.II.F - Vjazd a sp...'!$120:$120</definedName>
  </definedNames>
  <calcPr/>
</workbook>
</file>

<file path=xl/calcChain.xml><?xml version="1.0" encoding="utf-8"?>
<calcChain xmlns="http://schemas.openxmlformats.org/spreadsheetml/2006/main">
  <c i="37" l="1" r="J39"/>
  <c r="J38"/>
  <c i="1" r="AY138"/>
  <c i="37" r="J37"/>
  <c i="1" r="AX138"/>
  <c i="37" r="BI123"/>
  <c r="BH123"/>
  <c r="BG123"/>
  <c r="BE123"/>
  <c r="T123"/>
  <c r="T122"/>
  <c r="T121"/>
  <c r="R123"/>
  <c r="R122"/>
  <c r="R121"/>
  <c r="P123"/>
  <c r="P122"/>
  <c r="P121"/>
  <c i="1" r="AU138"/>
  <c i="37" r="J118"/>
  <c r="J117"/>
  <c r="F117"/>
  <c r="F115"/>
  <c r="E113"/>
  <c r="J94"/>
  <c r="J93"/>
  <c r="F93"/>
  <c r="F91"/>
  <c r="E89"/>
  <c r="J20"/>
  <c r="E20"/>
  <c r="F94"/>
  <c r="J19"/>
  <c r="J14"/>
  <c r="J115"/>
  <c r="E7"/>
  <c r="E85"/>
  <c i="36" r="J39"/>
  <c r="J38"/>
  <c i="1" r="AY137"/>
  <c i="36" r="J37"/>
  <c i="1" r="AX137"/>
  <c i="36"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4"/>
  <c r="BH284"/>
  <c r="BG284"/>
  <c r="BE284"/>
  <c r="T284"/>
  <c r="R284"/>
  <c r="P284"/>
  <c r="BI283"/>
  <c r="BH283"/>
  <c r="BG283"/>
  <c r="BE283"/>
  <c r="T283"/>
  <c r="R283"/>
  <c r="P283"/>
  <c r="BI280"/>
  <c r="BH280"/>
  <c r="BG280"/>
  <c r="BE280"/>
  <c r="T280"/>
  <c r="R280"/>
  <c r="P280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J133"/>
  <c r="J132"/>
  <c r="F132"/>
  <c r="F130"/>
  <c r="E128"/>
  <c r="J94"/>
  <c r="J93"/>
  <c r="F93"/>
  <c r="F91"/>
  <c r="E89"/>
  <c r="J20"/>
  <c r="E20"/>
  <c r="F94"/>
  <c r="J19"/>
  <c r="J14"/>
  <c r="J130"/>
  <c r="E7"/>
  <c r="E85"/>
  <c i="35" r="J41"/>
  <c r="J40"/>
  <c i="1" r="AY136"/>
  <c i="35" r="J39"/>
  <c i="1" r="AX136"/>
  <c i="35"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123"/>
  <c r="J21"/>
  <c r="J16"/>
  <c r="J120"/>
  <c r="E7"/>
  <c r="E85"/>
  <c i="34" r="J41"/>
  <c r="J40"/>
  <c i="1" r="AY135"/>
  <c i="34" r="J39"/>
  <c i="1" r="AX135"/>
  <c i="34" r="BI127"/>
  <c r="BH127"/>
  <c r="BG127"/>
  <c r="BE127"/>
  <c r="T127"/>
  <c r="T126"/>
  <c r="T125"/>
  <c r="R127"/>
  <c r="R126"/>
  <c r="R125"/>
  <c r="P127"/>
  <c r="P126"/>
  <c r="P125"/>
  <c i="1" r="AU135"/>
  <c i="34" r="J122"/>
  <c r="J121"/>
  <c r="F121"/>
  <c r="F119"/>
  <c r="E117"/>
  <c r="J96"/>
  <c r="J95"/>
  <c r="F95"/>
  <c r="F93"/>
  <c r="E91"/>
  <c r="J22"/>
  <c r="E22"/>
  <c r="F122"/>
  <c r="J21"/>
  <c r="J16"/>
  <c r="J119"/>
  <c r="E7"/>
  <c r="E85"/>
  <c i="33" r="J41"/>
  <c r="J40"/>
  <c i="1" r="AY133"/>
  <c i="33" r="J39"/>
  <c i="1" r="AX133"/>
  <c i="33"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6"/>
  <c r="J95"/>
  <c r="F95"/>
  <c r="F93"/>
  <c r="E91"/>
  <c r="J22"/>
  <c r="E22"/>
  <c r="F127"/>
  <c r="J21"/>
  <c r="J16"/>
  <c r="J93"/>
  <c r="E7"/>
  <c r="E116"/>
  <c i="32" r="J41"/>
  <c r="J40"/>
  <c i="1" r="AY132"/>
  <c i="32" r="J39"/>
  <c i="1" r="AX132"/>
  <c i="32" r="BI127"/>
  <c r="BH127"/>
  <c r="BG127"/>
  <c r="BE127"/>
  <c r="T127"/>
  <c r="T126"/>
  <c r="T125"/>
  <c r="R127"/>
  <c r="R126"/>
  <c r="R125"/>
  <c r="P127"/>
  <c r="P126"/>
  <c r="P125"/>
  <c i="1" r="AU132"/>
  <c i="32" r="J122"/>
  <c r="J121"/>
  <c r="F121"/>
  <c r="F119"/>
  <c r="E117"/>
  <c r="J96"/>
  <c r="J95"/>
  <c r="F95"/>
  <c r="F93"/>
  <c r="E91"/>
  <c r="J22"/>
  <c r="E22"/>
  <c r="F96"/>
  <c r="J21"/>
  <c r="J16"/>
  <c r="J93"/>
  <c r="E7"/>
  <c r="E85"/>
  <c i="31" r="J41"/>
  <c r="J40"/>
  <c i="1" r="AY131"/>
  <c i="31" r="J39"/>
  <c i="1" r="AX131"/>
  <c i="31"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1"/>
  <c r="BH171"/>
  <c r="BG171"/>
  <c r="BE171"/>
  <c r="T171"/>
  <c r="R171"/>
  <c r="P171"/>
  <c r="BI170"/>
  <c r="BH170"/>
  <c r="BG170"/>
  <c r="BE170"/>
  <c r="T170"/>
  <c r="R170"/>
  <c r="P170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J133"/>
  <c r="J132"/>
  <c r="F132"/>
  <c r="F130"/>
  <c r="E128"/>
  <c r="J96"/>
  <c r="J95"/>
  <c r="F95"/>
  <c r="F93"/>
  <c r="E91"/>
  <c r="J22"/>
  <c r="E22"/>
  <c r="F96"/>
  <c r="J21"/>
  <c r="J16"/>
  <c r="J93"/>
  <c r="E7"/>
  <c r="E85"/>
  <c i="30" r="J41"/>
  <c r="J40"/>
  <c i="1" r="AY130"/>
  <c i="30" r="J39"/>
  <c i="1" r="AX130"/>
  <c i="30"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T158"/>
  <c r="R159"/>
  <c r="R158"/>
  <c r="P159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6"/>
  <c r="J95"/>
  <c r="F95"/>
  <c r="F93"/>
  <c r="E91"/>
  <c r="J22"/>
  <c r="E22"/>
  <c r="F96"/>
  <c r="J21"/>
  <c r="J16"/>
  <c r="J125"/>
  <c r="E7"/>
  <c r="E85"/>
  <c i="29" r="J41"/>
  <c r="J40"/>
  <c i="1" r="AY129"/>
  <c i="29" r="J39"/>
  <c i="1" r="AX129"/>
  <c i="29" r="BI127"/>
  <c r="BH127"/>
  <c r="BG127"/>
  <c r="BE127"/>
  <c r="T127"/>
  <c r="T126"/>
  <c r="T125"/>
  <c r="R127"/>
  <c r="R126"/>
  <c r="R125"/>
  <c r="P127"/>
  <c r="P126"/>
  <c r="P125"/>
  <c i="1" r="AU129"/>
  <c i="29" r="J122"/>
  <c r="J121"/>
  <c r="F121"/>
  <c r="F119"/>
  <c r="E117"/>
  <c r="J96"/>
  <c r="J95"/>
  <c r="F95"/>
  <c r="F93"/>
  <c r="E91"/>
  <c r="J22"/>
  <c r="E22"/>
  <c r="F122"/>
  <c r="J21"/>
  <c r="J16"/>
  <c r="J119"/>
  <c r="E7"/>
  <c r="E85"/>
  <c i="28" r="J41"/>
  <c r="J40"/>
  <c i="1" r="AY128"/>
  <c i="28" r="J39"/>
  <c i="1" r="AX128"/>
  <c i="28"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T155"/>
  <c r="R156"/>
  <c r="R155"/>
  <c r="P156"/>
  <c r="P155"/>
  <c r="BI154"/>
  <c r="BH154"/>
  <c r="BG154"/>
  <c r="BE154"/>
  <c r="T154"/>
  <c r="T153"/>
  <c r="R154"/>
  <c r="R153"/>
  <c r="P154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125"/>
  <c r="E7"/>
  <c r="E85"/>
  <c i="27" r="J41"/>
  <c r="J40"/>
  <c i="1" r="AY127"/>
  <c i="27" r="J39"/>
  <c i="1" r="AX127"/>
  <c i="27" r="BI127"/>
  <c r="BH127"/>
  <c r="BG127"/>
  <c r="BE127"/>
  <c r="T127"/>
  <c r="T126"/>
  <c r="T125"/>
  <c r="R127"/>
  <c r="R126"/>
  <c r="R125"/>
  <c r="P127"/>
  <c r="P126"/>
  <c r="P125"/>
  <c i="1" r="AU127"/>
  <c i="27" r="J122"/>
  <c r="J121"/>
  <c r="F121"/>
  <c r="F119"/>
  <c r="E117"/>
  <c r="J96"/>
  <c r="J95"/>
  <c r="F95"/>
  <c r="F93"/>
  <c r="E91"/>
  <c r="J22"/>
  <c r="E22"/>
  <c r="F96"/>
  <c r="J21"/>
  <c r="J16"/>
  <c r="J119"/>
  <c r="E7"/>
  <c r="E85"/>
  <c i="26" r="J41"/>
  <c r="J40"/>
  <c i="1" r="AY125"/>
  <c i="26" r="J39"/>
  <c i="1" r="AX125"/>
  <c i="26"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T132"/>
  <c r="R133"/>
  <c r="R132"/>
  <c r="P133"/>
  <c r="P132"/>
  <c r="J127"/>
  <c r="J126"/>
  <c r="F126"/>
  <c r="F124"/>
  <c r="E122"/>
  <c r="J96"/>
  <c r="J95"/>
  <c r="F95"/>
  <c r="F93"/>
  <c r="E91"/>
  <c r="J22"/>
  <c r="E22"/>
  <c r="F127"/>
  <c r="J21"/>
  <c r="J16"/>
  <c r="J93"/>
  <c r="E7"/>
  <c r="E85"/>
  <c i="25" r="J41"/>
  <c r="J40"/>
  <c i="1" r="AY124"/>
  <c i="25" r="J39"/>
  <c i="1" r="AX124"/>
  <c i="25"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2"/>
  <c r="J121"/>
  <c r="F121"/>
  <c r="F119"/>
  <c r="E117"/>
  <c r="J96"/>
  <c r="J95"/>
  <c r="F95"/>
  <c r="F93"/>
  <c r="E91"/>
  <c r="J22"/>
  <c r="E22"/>
  <c r="F122"/>
  <c r="J21"/>
  <c r="J16"/>
  <c r="J119"/>
  <c r="E7"/>
  <c r="E111"/>
  <c i="24" r="J41"/>
  <c r="J40"/>
  <c i="1" r="AY123"/>
  <c i="24" r="J39"/>
  <c i="1" r="AX123"/>
  <c i="24"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2"/>
  <c r="J121"/>
  <c r="F121"/>
  <c r="F119"/>
  <c r="E117"/>
  <c r="J96"/>
  <c r="J95"/>
  <c r="F95"/>
  <c r="F93"/>
  <c r="E91"/>
  <c r="J22"/>
  <c r="E22"/>
  <c r="F122"/>
  <c r="J21"/>
  <c r="J16"/>
  <c r="J119"/>
  <c r="E7"/>
  <c r="E111"/>
  <c i="23" r="J41"/>
  <c r="J40"/>
  <c i="1" r="AY122"/>
  <c i="23" r="J39"/>
  <c i="1" r="AX122"/>
  <c i="23" r="BI249"/>
  <c r="BH249"/>
  <c r="BG249"/>
  <c r="BE249"/>
  <c r="T249"/>
  <c r="R249"/>
  <c r="P249"/>
  <c r="BI248"/>
  <c r="BH248"/>
  <c r="BG248"/>
  <c r="BE248"/>
  <c r="T248"/>
  <c r="R248"/>
  <c r="P248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J132"/>
  <c r="J131"/>
  <c r="F131"/>
  <c r="F129"/>
  <c r="E127"/>
  <c r="J96"/>
  <c r="J95"/>
  <c r="F95"/>
  <c r="F93"/>
  <c r="E91"/>
  <c r="J22"/>
  <c r="E22"/>
  <c r="F132"/>
  <c r="J21"/>
  <c r="J16"/>
  <c r="J93"/>
  <c r="E7"/>
  <c r="E121"/>
  <c i="22" r="J41"/>
  <c r="J40"/>
  <c i="1" r="AY121"/>
  <c i="22" r="J39"/>
  <c i="1" r="AX121"/>
  <c i="22"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2"/>
  <c r="J121"/>
  <c r="F121"/>
  <c r="F119"/>
  <c r="E117"/>
  <c r="J96"/>
  <c r="J95"/>
  <c r="F95"/>
  <c r="F93"/>
  <c r="E91"/>
  <c r="J22"/>
  <c r="E22"/>
  <c r="F122"/>
  <c r="J21"/>
  <c r="J16"/>
  <c r="J93"/>
  <c r="E7"/>
  <c r="E111"/>
  <c i="21" r="J41"/>
  <c r="J40"/>
  <c i="1" r="AY120"/>
  <c i="21" r="J39"/>
  <c i="1" r="AX120"/>
  <c i="21"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122"/>
  <c r="E7"/>
  <c r="E114"/>
  <c i="20" r="J39"/>
  <c r="J38"/>
  <c i="1" r="AY118"/>
  <c i="20" r="J37"/>
  <c i="1" r="AX118"/>
  <c i="20" r="BI479"/>
  <c r="BH479"/>
  <c r="BG479"/>
  <c r="BE479"/>
  <c r="T479"/>
  <c r="R479"/>
  <c r="P479"/>
  <c r="BI478"/>
  <c r="BH478"/>
  <c r="BG478"/>
  <c r="BE478"/>
  <c r="T478"/>
  <c r="R478"/>
  <c r="P478"/>
  <c r="BI477"/>
  <c r="BH477"/>
  <c r="BG477"/>
  <c r="BE477"/>
  <c r="T477"/>
  <c r="R477"/>
  <c r="P477"/>
  <c r="BI476"/>
  <c r="BH476"/>
  <c r="BG476"/>
  <c r="BE476"/>
  <c r="T476"/>
  <c r="R476"/>
  <c r="P476"/>
  <c r="BI474"/>
  <c r="BH474"/>
  <c r="BG474"/>
  <c r="BE474"/>
  <c r="T474"/>
  <c r="R474"/>
  <c r="P474"/>
  <c r="BI473"/>
  <c r="BH473"/>
  <c r="BG473"/>
  <c r="BE473"/>
  <c r="T473"/>
  <c r="R473"/>
  <c r="P473"/>
  <c r="BI472"/>
  <c r="BH472"/>
  <c r="BG472"/>
  <c r="BE472"/>
  <c r="T472"/>
  <c r="R472"/>
  <c r="P472"/>
  <c r="BI471"/>
  <c r="BH471"/>
  <c r="BG471"/>
  <c r="BE471"/>
  <c r="T471"/>
  <c r="R471"/>
  <c r="P471"/>
  <c r="BI470"/>
  <c r="BH470"/>
  <c r="BG470"/>
  <c r="BE470"/>
  <c r="T470"/>
  <c r="R470"/>
  <c r="P470"/>
  <c r="BI469"/>
  <c r="BH469"/>
  <c r="BG469"/>
  <c r="BE469"/>
  <c r="T469"/>
  <c r="R469"/>
  <c r="P469"/>
  <c r="BI467"/>
  <c r="BH467"/>
  <c r="BG467"/>
  <c r="BE467"/>
  <c r="T467"/>
  <c r="R467"/>
  <c r="P467"/>
  <c r="BI466"/>
  <c r="BH466"/>
  <c r="BG466"/>
  <c r="BE466"/>
  <c r="T466"/>
  <c r="R466"/>
  <c r="P466"/>
  <c r="BI465"/>
  <c r="BH465"/>
  <c r="BG465"/>
  <c r="BE465"/>
  <c r="T465"/>
  <c r="R465"/>
  <c r="P465"/>
  <c r="BI464"/>
  <c r="BH464"/>
  <c r="BG464"/>
  <c r="BE464"/>
  <c r="T464"/>
  <c r="R464"/>
  <c r="P464"/>
  <c r="BI463"/>
  <c r="BH463"/>
  <c r="BG463"/>
  <c r="BE463"/>
  <c r="T463"/>
  <c r="R463"/>
  <c r="P463"/>
  <c r="BI461"/>
  <c r="BH461"/>
  <c r="BG461"/>
  <c r="BE461"/>
  <c r="T461"/>
  <c r="R461"/>
  <c r="P461"/>
  <c r="BI460"/>
  <c r="BH460"/>
  <c r="BG460"/>
  <c r="BE460"/>
  <c r="T460"/>
  <c r="R460"/>
  <c r="P460"/>
  <c r="BI459"/>
  <c r="BH459"/>
  <c r="BG459"/>
  <c r="BE459"/>
  <c r="T459"/>
  <c r="R459"/>
  <c r="P459"/>
  <c r="BI458"/>
  <c r="BH458"/>
  <c r="BG458"/>
  <c r="BE458"/>
  <c r="T458"/>
  <c r="R458"/>
  <c r="P458"/>
  <c r="BI457"/>
  <c r="BH457"/>
  <c r="BG457"/>
  <c r="BE457"/>
  <c r="T457"/>
  <c r="R457"/>
  <c r="P457"/>
  <c r="BI456"/>
  <c r="BH456"/>
  <c r="BG456"/>
  <c r="BE456"/>
  <c r="T456"/>
  <c r="R456"/>
  <c r="P456"/>
  <c r="BI455"/>
  <c r="BH455"/>
  <c r="BG455"/>
  <c r="BE455"/>
  <c r="T455"/>
  <c r="R455"/>
  <c r="P455"/>
  <c r="BI454"/>
  <c r="BH454"/>
  <c r="BG454"/>
  <c r="BE454"/>
  <c r="T454"/>
  <c r="R454"/>
  <c r="P454"/>
  <c r="BI453"/>
  <c r="BH453"/>
  <c r="BG453"/>
  <c r="BE453"/>
  <c r="T453"/>
  <c r="R453"/>
  <c r="P453"/>
  <c r="BI452"/>
  <c r="BH452"/>
  <c r="BG452"/>
  <c r="BE452"/>
  <c r="T452"/>
  <c r="R452"/>
  <c r="P452"/>
  <c r="BI451"/>
  <c r="BH451"/>
  <c r="BG451"/>
  <c r="BE451"/>
  <c r="T451"/>
  <c r="R451"/>
  <c r="P451"/>
  <c r="BI450"/>
  <c r="BH450"/>
  <c r="BG450"/>
  <c r="BE450"/>
  <c r="T450"/>
  <c r="R450"/>
  <c r="P450"/>
  <c r="BI448"/>
  <c r="BH448"/>
  <c r="BG448"/>
  <c r="BE448"/>
  <c r="T448"/>
  <c r="R448"/>
  <c r="P448"/>
  <c r="BI447"/>
  <c r="BH447"/>
  <c r="BG447"/>
  <c r="BE447"/>
  <c r="T447"/>
  <c r="R447"/>
  <c r="P447"/>
  <c r="BI446"/>
  <c r="BH446"/>
  <c r="BG446"/>
  <c r="BE446"/>
  <c r="T446"/>
  <c r="R446"/>
  <c r="P446"/>
  <c r="BI445"/>
  <c r="BH445"/>
  <c r="BG445"/>
  <c r="BE445"/>
  <c r="T445"/>
  <c r="R445"/>
  <c r="P445"/>
  <c r="BI444"/>
  <c r="BH444"/>
  <c r="BG444"/>
  <c r="BE444"/>
  <c r="T444"/>
  <c r="R444"/>
  <c r="P444"/>
  <c r="BI443"/>
  <c r="BH443"/>
  <c r="BG443"/>
  <c r="BE443"/>
  <c r="T443"/>
  <c r="R443"/>
  <c r="P443"/>
  <c r="BI442"/>
  <c r="BH442"/>
  <c r="BG442"/>
  <c r="BE442"/>
  <c r="T442"/>
  <c r="R442"/>
  <c r="P442"/>
  <c r="BI441"/>
  <c r="BH441"/>
  <c r="BG441"/>
  <c r="BE441"/>
  <c r="T441"/>
  <c r="R441"/>
  <c r="P441"/>
  <c r="BI440"/>
  <c r="BH440"/>
  <c r="BG440"/>
  <c r="BE440"/>
  <c r="T440"/>
  <c r="R440"/>
  <c r="P440"/>
  <c r="BI438"/>
  <c r="BH438"/>
  <c r="BG438"/>
  <c r="BE438"/>
  <c r="T438"/>
  <c r="R438"/>
  <c r="P438"/>
  <c r="BI437"/>
  <c r="BH437"/>
  <c r="BG437"/>
  <c r="BE437"/>
  <c r="T437"/>
  <c r="R437"/>
  <c r="P437"/>
  <c r="BI436"/>
  <c r="BH436"/>
  <c r="BG436"/>
  <c r="BE436"/>
  <c r="T436"/>
  <c r="R436"/>
  <c r="P436"/>
  <c r="BI435"/>
  <c r="BH435"/>
  <c r="BG435"/>
  <c r="BE435"/>
  <c r="T435"/>
  <c r="R435"/>
  <c r="P435"/>
  <c r="BI434"/>
  <c r="BH434"/>
  <c r="BG434"/>
  <c r="BE434"/>
  <c r="T434"/>
  <c r="R434"/>
  <c r="P434"/>
  <c r="BI433"/>
  <c r="BH433"/>
  <c r="BG433"/>
  <c r="BE433"/>
  <c r="T433"/>
  <c r="R433"/>
  <c r="P433"/>
  <c r="BI432"/>
  <c r="BH432"/>
  <c r="BG432"/>
  <c r="BE432"/>
  <c r="T432"/>
  <c r="R432"/>
  <c r="P432"/>
  <c r="BI431"/>
  <c r="BH431"/>
  <c r="BG431"/>
  <c r="BE431"/>
  <c r="T431"/>
  <c r="R431"/>
  <c r="P431"/>
  <c r="BI430"/>
  <c r="BH430"/>
  <c r="BG430"/>
  <c r="BE430"/>
  <c r="T430"/>
  <c r="R430"/>
  <c r="P430"/>
  <c r="BI429"/>
  <c r="BH429"/>
  <c r="BG429"/>
  <c r="BE429"/>
  <c r="T429"/>
  <c r="R429"/>
  <c r="P429"/>
  <c r="BI428"/>
  <c r="BH428"/>
  <c r="BG428"/>
  <c r="BE428"/>
  <c r="T428"/>
  <c r="R428"/>
  <c r="P428"/>
  <c r="BI427"/>
  <c r="BH427"/>
  <c r="BG427"/>
  <c r="BE427"/>
  <c r="T427"/>
  <c r="R427"/>
  <c r="P427"/>
  <c r="BI426"/>
  <c r="BH426"/>
  <c r="BG426"/>
  <c r="BE426"/>
  <c r="T426"/>
  <c r="R426"/>
  <c r="P426"/>
  <c r="BI425"/>
  <c r="BH425"/>
  <c r="BG425"/>
  <c r="BE425"/>
  <c r="T425"/>
  <c r="R425"/>
  <c r="P425"/>
  <c r="BI424"/>
  <c r="BH424"/>
  <c r="BG424"/>
  <c r="BE424"/>
  <c r="T424"/>
  <c r="R424"/>
  <c r="P424"/>
  <c r="BI423"/>
  <c r="BH423"/>
  <c r="BG423"/>
  <c r="BE423"/>
  <c r="T423"/>
  <c r="R423"/>
  <c r="P423"/>
  <c r="BI422"/>
  <c r="BH422"/>
  <c r="BG422"/>
  <c r="BE422"/>
  <c r="T422"/>
  <c r="R422"/>
  <c r="P422"/>
  <c r="BI420"/>
  <c r="BH420"/>
  <c r="BG420"/>
  <c r="BE420"/>
  <c r="T420"/>
  <c r="R420"/>
  <c r="P420"/>
  <c r="BI419"/>
  <c r="BH419"/>
  <c r="BG419"/>
  <c r="BE419"/>
  <c r="T419"/>
  <c r="R419"/>
  <c r="P419"/>
  <c r="BI418"/>
  <c r="BH418"/>
  <c r="BG418"/>
  <c r="BE418"/>
  <c r="T418"/>
  <c r="R418"/>
  <c r="P418"/>
  <c r="BI417"/>
  <c r="BH417"/>
  <c r="BG417"/>
  <c r="BE417"/>
  <c r="T417"/>
  <c r="R417"/>
  <c r="P417"/>
  <c r="BI416"/>
  <c r="BH416"/>
  <c r="BG416"/>
  <c r="BE416"/>
  <c r="T416"/>
  <c r="R416"/>
  <c r="P416"/>
  <c r="BI415"/>
  <c r="BH415"/>
  <c r="BG415"/>
  <c r="BE415"/>
  <c r="T415"/>
  <c r="R415"/>
  <c r="P415"/>
  <c r="BI414"/>
  <c r="BH414"/>
  <c r="BG414"/>
  <c r="BE414"/>
  <c r="T414"/>
  <c r="R414"/>
  <c r="P414"/>
  <c r="BI413"/>
  <c r="BH413"/>
  <c r="BG413"/>
  <c r="BE413"/>
  <c r="T413"/>
  <c r="R413"/>
  <c r="P413"/>
  <c r="BI412"/>
  <c r="BH412"/>
  <c r="BG412"/>
  <c r="BE412"/>
  <c r="T412"/>
  <c r="R412"/>
  <c r="P412"/>
  <c r="BI411"/>
  <c r="BH411"/>
  <c r="BG411"/>
  <c r="BE411"/>
  <c r="T411"/>
  <c r="R411"/>
  <c r="P411"/>
  <c r="BI410"/>
  <c r="BH410"/>
  <c r="BG410"/>
  <c r="BE410"/>
  <c r="T410"/>
  <c r="R410"/>
  <c r="P410"/>
  <c r="BI409"/>
  <c r="BH409"/>
  <c r="BG409"/>
  <c r="BE409"/>
  <c r="T409"/>
  <c r="R409"/>
  <c r="P409"/>
  <c r="BI408"/>
  <c r="BH408"/>
  <c r="BG408"/>
  <c r="BE408"/>
  <c r="T408"/>
  <c r="R408"/>
  <c r="P408"/>
  <c r="BI407"/>
  <c r="BH407"/>
  <c r="BG407"/>
  <c r="BE407"/>
  <c r="T407"/>
  <c r="R407"/>
  <c r="P407"/>
  <c r="BI406"/>
  <c r="BH406"/>
  <c r="BG406"/>
  <c r="BE406"/>
  <c r="T406"/>
  <c r="R406"/>
  <c r="P406"/>
  <c r="BI405"/>
  <c r="BH405"/>
  <c r="BG405"/>
  <c r="BE405"/>
  <c r="T405"/>
  <c r="R405"/>
  <c r="P405"/>
  <c r="BI404"/>
  <c r="BH404"/>
  <c r="BG404"/>
  <c r="BE404"/>
  <c r="T404"/>
  <c r="R404"/>
  <c r="P404"/>
  <c r="BI403"/>
  <c r="BH403"/>
  <c r="BG403"/>
  <c r="BE403"/>
  <c r="T403"/>
  <c r="R403"/>
  <c r="P403"/>
  <c r="BI402"/>
  <c r="BH402"/>
  <c r="BG402"/>
  <c r="BE402"/>
  <c r="T402"/>
  <c r="R402"/>
  <c r="P402"/>
  <c r="BI401"/>
  <c r="BH401"/>
  <c r="BG401"/>
  <c r="BE401"/>
  <c r="T401"/>
  <c r="R401"/>
  <c r="P401"/>
  <c r="BI400"/>
  <c r="BH400"/>
  <c r="BG400"/>
  <c r="BE400"/>
  <c r="T400"/>
  <c r="R400"/>
  <c r="P400"/>
  <c r="BI399"/>
  <c r="BH399"/>
  <c r="BG399"/>
  <c r="BE399"/>
  <c r="T399"/>
  <c r="R399"/>
  <c r="P399"/>
  <c r="BI398"/>
  <c r="BH398"/>
  <c r="BG398"/>
  <c r="BE398"/>
  <c r="T398"/>
  <c r="R398"/>
  <c r="P398"/>
  <c r="BI397"/>
  <c r="BH397"/>
  <c r="BG397"/>
  <c r="BE397"/>
  <c r="T397"/>
  <c r="R397"/>
  <c r="P397"/>
  <c r="BI395"/>
  <c r="BH395"/>
  <c r="BG395"/>
  <c r="BE395"/>
  <c r="T395"/>
  <c r="R395"/>
  <c r="P395"/>
  <c r="BI394"/>
  <c r="BH394"/>
  <c r="BG394"/>
  <c r="BE394"/>
  <c r="T394"/>
  <c r="R394"/>
  <c r="P394"/>
  <c r="BI393"/>
  <c r="BH393"/>
  <c r="BG393"/>
  <c r="BE393"/>
  <c r="T393"/>
  <c r="R393"/>
  <c r="P393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8"/>
  <c r="BH388"/>
  <c r="BG388"/>
  <c r="BE388"/>
  <c r="T388"/>
  <c r="R388"/>
  <c r="P388"/>
  <c r="BI387"/>
  <c r="BH387"/>
  <c r="BG387"/>
  <c r="BE387"/>
  <c r="T387"/>
  <c r="R387"/>
  <c r="P387"/>
  <c r="BI386"/>
  <c r="BH386"/>
  <c r="BG386"/>
  <c r="BE386"/>
  <c r="T386"/>
  <c r="R386"/>
  <c r="P386"/>
  <c r="BI385"/>
  <c r="BH385"/>
  <c r="BG385"/>
  <c r="BE385"/>
  <c r="T385"/>
  <c r="R385"/>
  <c r="P385"/>
  <c r="BI384"/>
  <c r="BH384"/>
  <c r="BG384"/>
  <c r="BE384"/>
  <c r="T384"/>
  <c r="R384"/>
  <c r="P384"/>
  <c r="BI383"/>
  <c r="BH383"/>
  <c r="BG383"/>
  <c r="BE383"/>
  <c r="T383"/>
  <c r="R383"/>
  <c r="P383"/>
  <c r="BI382"/>
  <c r="BH382"/>
  <c r="BG382"/>
  <c r="BE382"/>
  <c r="T382"/>
  <c r="R382"/>
  <c r="P382"/>
  <c r="BI381"/>
  <c r="BH381"/>
  <c r="BG381"/>
  <c r="BE381"/>
  <c r="T381"/>
  <c r="R381"/>
  <c r="P381"/>
  <c r="BI380"/>
  <c r="BH380"/>
  <c r="BG380"/>
  <c r="BE380"/>
  <c r="T380"/>
  <c r="R380"/>
  <c r="P380"/>
  <c r="BI379"/>
  <c r="BH379"/>
  <c r="BG379"/>
  <c r="BE379"/>
  <c r="T379"/>
  <c r="R379"/>
  <c r="P379"/>
  <c r="BI378"/>
  <c r="BH378"/>
  <c r="BG378"/>
  <c r="BE378"/>
  <c r="T378"/>
  <c r="R378"/>
  <c r="P378"/>
  <c r="BI377"/>
  <c r="BH377"/>
  <c r="BG377"/>
  <c r="BE377"/>
  <c r="T377"/>
  <c r="R377"/>
  <c r="P377"/>
  <c r="BI376"/>
  <c r="BH376"/>
  <c r="BG376"/>
  <c r="BE376"/>
  <c r="T376"/>
  <c r="R376"/>
  <c r="P376"/>
  <c r="BI375"/>
  <c r="BH375"/>
  <c r="BG375"/>
  <c r="BE375"/>
  <c r="T375"/>
  <c r="R375"/>
  <c r="P375"/>
  <c r="BI374"/>
  <c r="BH374"/>
  <c r="BG374"/>
  <c r="BE374"/>
  <c r="T374"/>
  <c r="R374"/>
  <c r="P374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8"/>
  <c r="BH368"/>
  <c r="BG368"/>
  <c r="BE368"/>
  <c r="T368"/>
  <c r="R368"/>
  <c r="P368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3"/>
  <c r="BH363"/>
  <c r="BG363"/>
  <c r="BE363"/>
  <c r="T363"/>
  <c r="R363"/>
  <c r="P363"/>
  <c r="BI362"/>
  <c r="BH362"/>
  <c r="BG362"/>
  <c r="BE362"/>
  <c r="T362"/>
  <c r="R362"/>
  <c r="P362"/>
  <c r="BI361"/>
  <c r="BH361"/>
  <c r="BG361"/>
  <c r="BE361"/>
  <c r="T361"/>
  <c r="R361"/>
  <c r="P361"/>
  <c r="BI360"/>
  <c r="BH360"/>
  <c r="BG360"/>
  <c r="BE360"/>
  <c r="T360"/>
  <c r="R360"/>
  <c r="P360"/>
  <c r="BI359"/>
  <c r="BH359"/>
  <c r="BG359"/>
  <c r="BE359"/>
  <c r="T359"/>
  <c r="R359"/>
  <c r="P359"/>
  <c r="BI357"/>
  <c r="BH357"/>
  <c r="BG357"/>
  <c r="BE357"/>
  <c r="T357"/>
  <c r="R357"/>
  <c r="P357"/>
  <c r="BI356"/>
  <c r="BH356"/>
  <c r="BG356"/>
  <c r="BE356"/>
  <c r="T356"/>
  <c r="R356"/>
  <c r="P356"/>
  <c r="BI355"/>
  <c r="BH355"/>
  <c r="BG355"/>
  <c r="BE355"/>
  <c r="T355"/>
  <c r="R355"/>
  <c r="P355"/>
  <c r="BI353"/>
  <c r="BH353"/>
  <c r="BG353"/>
  <c r="BE353"/>
  <c r="T353"/>
  <c r="R353"/>
  <c r="P353"/>
  <c r="BI352"/>
  <c r="BH352"/>
  <c r="BG352"/>
  <c r="BE352"/>
  <c r="T352"/>
  <c r="R352"/>
  <c r="P352"/>
  <c r="BI351"/>
  <c r="BH351"/>
  <c r="BG351"/>
  <c r="BE351"/>
  <c r="T351"/>
  <c r="R351"/>
  <c r="P351"/>
  <c r="BI350"/>
  <c r="BH350"/>
  <c r="BG350"/>
  <c r="BE350"/>
  <c r="T350"/>
  <c r="R350"/>
  <c r="P350"/>
  <c r="BI349"/>
  <c r="BH349"/>
  <c r="BG349"/>
  <c r="BE349"/>
  <c r="T349"/>
  <c r="R349"/>
  <c r="P349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4"/>
  <c r="BH314"/>
  <c r="BG314"/>
  <c r="BE314"/>
  <c r="T314"/>
  <c r="R314"/>
  <c r="P314"/>
  <c r="BI313"/>
  <c r="BH313"/>
  <c r="BG313"/>
  <c r="BE313"/>
  <c r="T313"/>
  <c r="R313"/>
  <c r="P313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1"/>
  <c r="BH291"/>
  <c r="BG291"/>
  <c r="BE291"/>
  <c r="T291"/>
  <c r="R291"/>
  <c r="P291"/>
  <c r="BI290"/>
  <c r="BH290"/>
  <c r="BG290"/>
  <c r="BE290"/>
  <c r="T290"/>
  <c r="R290"/>
  <c r="P290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J141"/>
  <c r="J140"/>
  <c r="F140"/>
  <c r="F138"/>
  <c r="E136"/>
  <c r="J94"/>
  <c r="J93"/>
  <c r="F93"/>
  <c r="F91"/>
  <c r="E89"/>
  <c r="J20"/>
  <c r="E20"/>
  <c r="F94"/>
  <c r="J19"/>
  <c r="J14"/>
  <c r="J91"/>
  <c r="E7"/>
  <c r="E85"/>
  <c i="19" r="J39"/>
  <c r="J38"/>
  <c i="1" r="AY116"/>
  <c i="19" r="J37"/>
  <c i="1" r="AX116"/>
  <c i="19"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T150"/>
  <c r="R151"/>
  <c r="R150"/>
  <c r="P151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4"/>
  <c r="J93"/>
  <c r="F93"/>
  <c r="F91"/>
  <c r="E89"/>
  <c r="J20"/>
  <c r="E20"/>
  <c r="F124"/>
  <c r="J19"/>
  <c r="J14"/>
  <c r="J121"/>
  <c r="E7"/>
  <c r="E115"/>
  <c i="18" r="J39"/>
  <c r="J38"/>
  <c i="1" r="AY115"/>
  <c i="18" r="J37"/>
  <c i="1" r="AX115"/>
  <c i="18"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4"/>
  <c r="BH284"/>
  <c r="BG284"/>
  <c r="BE284"/>
  <c r="T284"/>
  <c r="R284"/>
  <c r="P284"/>
  <c r="BI283"/>
  <c r="BH283"/>
  <c r="BG283"/>
  <c r="BE283"/>
  <c r="T283"/>
  <c r="R283"/>
  <c r="P283"/>
  <c r="BI280"/>
  <c r="BH280"/>
  <c r="BG280"/>
  <c r="BE280"/>
  <c r="T280"/>
  <c r="R280"/>
  <c r="P280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J133"/>
  <c r="J132"/>
  <c r="F132"/>
  <c r="F130"/>
  <c r="E128"/>
  <c r="J94"/>
  <c r="J93"/>
  <c r="F93"/>
  <c r="F91"/>
  <c r="E89"/>
  <c r="J20"/>
  <c r="E20"/>
  <c r="F94"/>
  <c r="J19"/>
  <c r="J14"/>
  <c r="J91"/>
  <c r="E7"/>
  <c r="E124"/>
  <c i="17" r="J41"/>
  <c r="J40"/>
  <c i="1" r="AY114"/>
  <c i="17" r="J39"/>
  <c i="1" r="AX114"/>
  <c i="17"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123"/>
  <c r="J21"/>
  <c r="J16"/>
  <c r="J120"/>
  <c r="E7"/>
  <c r="E85"/>
  <c i="16" r="J41"/>
  <c r="J40"/>
  <c i="1" r="AY113"/>
  <c i="16" r="J39"/>
  <c i="1" r="AX113"/>
  <c i="16"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123"/>
  <c r="J21"/>
  <c r="J16"/>
  <c r="J120"/>
  <c r="E7"/>
  <c r="E112"/>
  <c i="15" r="J41"/>
  <c r="J40"/>
  <c i="1" r="AY111"/>
  <c i="15" r="J39"/>
  <c i="1" r="AX111"/>
  <c i="15"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J127"/>
  <c r="J126"/>
  <c r="F126"/>
  <c r="F124"/>
  <c r="E122"/>
  <c r="J96"/>
  <c r="J95"/>
  <c r="F95"/>
  <c r="F93"/>
  <c r="E91"/>
  <c r="J22"/>
  <c r="E22"/>
  <c r="F96"/>
  <c r="J21"/>
  <c r="J16"/>
  <c r="J124"/>
  <c r="E7"/>
  <c r="E116"/>
  <c i="14" r="J41"/>
  <c r="J40"/>
  <c i="1" r="AY110"/>
  <c i="14" r="J39"/>
  <c i="1" r="AX110"/>
  <c i="14"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1"/>
  <c r="BH171"/>
  <c r="BG171"/>
  <c r="BE171"/>
  <c r="T171"/>
  <c r="R171"/>
  <c r="P171"/>
  <c r="BI170"/>
  <c r="BH170"/>
  <c r="BG170"/>
  <c r="BE170"/>
  <c r="T170"/>
  <c r="R170"/>
  <c r="P170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T153"/>
  <c r="R154"/>
  <c r="R153"/>
  <c r="P154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J130"/>
  <c r="J129"/>
  <c r="F129"/>
  <c r="F127"/>
  <c r="E125"/>
  <c r="J96"/>
  <c r="J95"/>
  <c r="F95"/>
  <c r="F93"/>
  <c r="E91"/>
  <c r="J22"/>
  <c r="E22"/>
  <c r="F96"/>
  <c r="J21"/>
  <c r="J16"/>
  <c r="J127"/>
  <c r="E7"/>
  <c r="E85"/>
  <c i="13" r="J41"/>
  <c r="J40"/>
  <c i="1" r="AY109"/>
  <c i="13" r="J39"/>
  <c i="1" r="AX109"/>
  <c i="13"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1"/>
  <c r="BH171"/>
  <c r="BG171"/>
  <c r="BE171"/>
  <c r="T171"/>
  <c r="R171"/>
  <c r="P171"/>
  <c r="BI170"/>
  <c r="BH170"/>
  <c r="BG170"/>
  <c r="BE170"/>
  <c r="T170"/>
  <c r="R170"/>
  <c r="P170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J133"/>
  <c r="J132"/>
  <c r="F132"/>
  <c r="F130"/>
  <c r="E128"/>
  <c r="J96"/>
  <c r="J95"/>
  <c r="F95"/>
  <c r="F93"/>
  <c r="E91"/>
  <c r="J22"/>
  <c r="E22"/>
  <c r="F133"/>
  <c r="J21"/>
  <c r="J16"/>
  <c r="J93"/>
  <c r="E7"/>
  <c r="E122"/>
  <c i="12" r="J41"/>
  <c r="J40"/>
  <c i="1" r="AY108"/>
  <c i="12" r="J39"/>
  <c i="1" r="AX108"/>
  <c i="12"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T158"/>
  <c r="R159"/>
  <c r="R158"/>
  <c r="P159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6"/>
  <c r="J95"/>
  <c r="F95"/>
  <c r="F93"/>
  <c r="E91"/>
  <c r="J22"/>
  <c r="E22"/>
  <c r="F96"/>
  <c r="J21"/>
  <c r="J16"/>
  <c r="J125"/>
  <c r="E7"/>
  <c r="E117"/>
  <c i="1" r="AY107"/>
  <c i="11" r="J41"/>
  <c r="J40"/>
  <c r="J39"/>
  <c i="1" r="AX107"/>
  <c i="11"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1"/>
  <c r="BH171"/>
  <c r="BG171"/>
  <c r="BE171"/>
  <c r="T171"/>
  <c r="R171"/>
  <c r="P171"/>
  <c r="BI170"/>
  <c r="BH170"/>
  <c r="BG170"/>
  <c r="BE170"/>
  <c r="T170"/>
  <c r="R170"/>
  <c r="P170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T153"/>
  <c r="R154"/>
  <c r="R153"/>
  <c r="P154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J130"/>
  <c r="J129"/>
  <c r="F129"/>
  <c r="F127"/>
  <c r="E125"/>
  <c r="J96"/>
  <c r="J95"/>
  <c r="F95"/>
  <c r="F93"/>
  <c r="E91"/>
  <c r="J22"/>
  <c r="E22"/>
  <c r="F130"/>
  <c r="J21"/>
  <c r="J16"/>
  <c r="J127"/>
  <c r="E7"/>
  <c r="E85"/>
  <c i="10" r="J41"/>
  <c r="J40"/>
  <c i="1" r="AY106"/>
  <c i="10" r="J39"/>
  <c i="1" r="AX106"/>
  <c i="10"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T155"/>
  <c r="R156"/>
  <c r="R155"/>
  <c r="P156"/>
  <c r="P155"/>
  <c r="BI154"/>
  <c r="BH154"/>
  <c r="BG154"/>
  <c r="BE154"/>
  <c r="T154"/>
  <c r="T153"/>
  <c r="R154"/>
  <c r="R153"/>
  <c r="P154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93"/>
  <c r="E7"/>
  <c r="E117"/>
  <c i="9" r="J41"/>
  <c r="J40"/>
  <c i="1" r="AY105"/>
  <c i="9" r="J39"/>
  <c i="1" r="AX105"/>
  <c i="9"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T196"/>
  <c r="R197"/>
  <c r="R196"/>
  <c r="P197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T177"/>
  <c r="R178"/>
  <c r="R177"/>
  <c r="P178"/>
  <c r="P177"/>
  <c r="BI176"/>
  <c r="BH176"/>
  <c r="BG176"/>
  <c r="BE176"/>
  <c r="T176"/>
  <c r="T175"/>
  <c r="R176"/>
  <c r="R175"/>
  <c r="P176"/>
  <c r="P175"/>
  <c r="BI174"/>
  <c r="BH174"/>
  <c r="BG174"/>
  <c r="BE174"/>
  <c r="T174"/>
  <c r="T173"/>
  <c r="R174"/>
  <c r="R173"/>
  <c r="P174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J134"/>
  <c r="J133"/>
  <c r="F133"/>
  <c r="F131"/>
  <c r="E129"/>
  <c r="J96"/>
  <c r="J95"/>
  <c r="F95"/>
  <c r="F93"/>
  <c r="E91"/>
  <c r="J22"/>
  <c r="E22"/>
  <c r="F134"/>
  <c r="J21"/>
  <c r="J16"/>
  <c r="J131"/>
  <c r="E7"/>
  <c r="E123"/>
  <c i="8" r="J41"/>
  <c r="J40"/>
  <c i="1" r="AY103"/>
  <c i="8" r="J39"/>
  <c i="1" r="AX103"/>
  <c i="8"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T132"/>
  <c r="R133"/>
  <c r="R132"/>
  <c r="P133"/>
  <c r="P132"/>
  <c r="J127"/>
  <c r="J126"/>
  <c r="F126"/>
  <c r="F124"/>
  <c r="E122"/>
  <c r="J96"/>
  <c r="J95"/>
  <c r="F95"/>
  <c r="F93"/>
  <c r="E91"/>
  <c r="J22"/>
  <c r="E22"/>
  <c r="F127"/>
  <c r="J21"/>
  <c r="J16"/>
  <c r="J124"/>
  <c r="E7"/>
  <c r="E116"/>
  <c i="7" r="J41"/>
  <c r="J40"/>
  <c i="1" r="AY102"/>
  <c i="7" r="J39"/>
  <c i="1" r="AX102"/>
  <c i="7"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2"/>
  <c r="J121"/>
  <c r="F121"/>
  <c r="F119"/>
  <c r="E117"/>
  <c r="J96"/>
  <c r="J95"/>
  <c r="F95"/>
  <c r="F93"/>
  <c r="E91"/>
  <c r="J22"/>
  <c r="E22"/>
  <c r="F122"/>
  <c r="J21"/>
  <c r="J16"/>
  <c r="J93"/>
  <c r="E7"/>
  <c r="E111"/>
  <c i="6" r="J41"/>
  <c r="J40"/>
  <c i="1" r="AY101"/>
  <c i="6" r="J39"/>
  <c i="1" r="AX101"/>
  <c i="6" r="BI253"/>
  <c r="BH253"/>
  <c r="BG253"/>
  <c r="BE253"/>
  <c r="T253"/>
  <c r="R253"/>
  <c r="P253"/>
  <c r="BI252"/>
  <c r="BH252"/>
  <c r="BG252"/>
  <c r="BE252"/>
  <c r="T252"/>
  <c r="R252"/>
  <c r="P252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J132"/>
  <c r="J131"/>
  <c r="F131"/>
  <c r="F129"/>
  <c r="E127"/>
  <c r="J96"/>
  <c r="J95"/>
  <c r="F95"/>
  <c r="F93"/>
  <c r="E91"/>
  <c r="J22"/>
  <c r="E22"/>
  <c r="F96"/>
  <c r="J21"/>
  <c r="J16"/>
  <c r="J93"/>
  <c r="E7"/>
  <c r="E121"/>
  <c i="5" r="J41"/>
  <c r="J40"/>
  <c i="1" r="AY100"/>
  <c i="5" r="J39"/>
  <c i="1" r="AX100"/>
  <c i="5"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2"/>
  <c r="J121"/>
  <c r="F121"/>
  <c r="F119"/>
  <c r="E117"/>
  <c r="J96"/>
  <c r="J95"/>
  <c r="F95"/>
  <c r="F93"/>
  <c r="E91"/>
  <c r="J22"/>
  <c r="E22"/>
  <c r="F122"/>
  <c r="J21"/>
  <c r="J16"/>
  <c r="J93"/>
  <c r="E7"/>
  <c r="E85"/>
  <c i="4" r="J41"/>
  <c r="J40"/>
  <c i="1" r="AY99"/>
  <c i="4" r="J39"/>
  <c i="1" r="AX99"/>
  <c i="4"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122"/>
  <c r="E7"/>
  <c r="E114"/>
  <c i="3" r="J41"/>
  <c r="J40"/>
  <c i="1" r="AY98"/>
  <c i="3" r="J39"/>
  <c i="1" r="AX98"/>
  <c i="3"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2"/>
  <c r="J121"/>
  <c r="F121"/>
  <c r="F119"/>
  <c r="E117"/>
  <c r="J96"/>
  <c r="J95"/>
  <c r="F95"/>
  <c r="F93"/>
  <c r="E91"/>
  <c r="J22"/>
  <c r="E22"/>
  <c r="F122"/>
  <c r="J21"/>
  <c r="J16"/>
  <c r="J93"/>
  <c r="E7"/>
  <c r="E111"/>
  <c i="2" r="J39"/>
  <c r="J38"/>
  <c i="1" r="AY96"/>
  <c i="2" r="J37"/>
  <c i="1" r="AX96"/>
  <c i="2" r="BI512"/>
  <c r="BH512"/>
  <c r="BG512"/>
  <c r="BE512"/>
  <c r="T512"/>
  <c r="R512"/>
  <c r="P512"/>
  <c r="BI511"/>
  <c r="BH511"/>
  <c r="BG511"/>
  <c r="BE511"/>
  <c r="T511"/>
  <c r="R511"/>
  <c r="P511"/>
  <c r="BI510"/>
  <c r="BH510"/>
  <c r="BG510"/>
  <c r="BE510"/>
  <c r="T510"/>
  <c r="R510"/>
  <c r="P510"/>
  <c r="BI509"/>
  <c r="BH509"/>
  <c r="BG509"/>
  <c r="BE509"/>
  <c r="T509"/>
  <c r="R509"/>
  <c r="P509"/>
  <c r="BI507"/>
  <c r="BH507"/>
  <c r="BG507"/>
  <c r="BE507"/>
  <c r="T507"/>
  <c r="R507"/>
  <c r="P507"/>
  <c r="BI506"/>
  <c r="BH506"/>
  <c r="BG506"/>
  <c r="BE506"/>
  <c r="T506"/>
  <c r="R506"/>
  <c r="P506"/>
  <c r="BI505"/>
  <c r="BH505"/>
  <c r="BG505"/>
  <c r="BE505"/>
  <c r="T505"/>
  <c r="R505"/>
  <c r="P505"/>
  <c r="BI504"/>
  <c r="BH504"/>
  <c r="BG504"/>
  <c r="BE504"/>
  <c r="T504"/>
  <c r="R504"/>
  <c r="P504"/>
  <c r="BI503"/>
  <c r="BH503"/>
  <c r="BG503"/>
  <c r="BE503"/>
  <c r="T503"/>
  <c r="R503"/>
  <c r="P503"/>
  <c r="BI502"/>
  <c r="BH502"/>
  <c r="BG502"/>
  <c r="BE502"/>
  <c r="T502"/>
  <c r="R502"/>
  <c r="P502"/>
  <c r="BI500"/>
  <c r="BH500"/>
  <c r="BG500"/>
  <c r="BE500"/>
  <c r="T500"/>
  <c r="R500"/>
  <c r="P500"/>
  <c r="BI499"/>
  <c r="BH499"/>
  <c r="BG499"/>
  <c r="BE499"/>
  <c r="T499"/>
  <c r="R499"/>
  <c r="P499"/>
  <c r="BI498"/>
  <c r="BH498"/>
  <c r="BG498"/>
  <c r="BE498"/>
  <c r="T498"/>
  <c r="R498"/>
  <c r="P498"/>
  <c r="BI497"/>
  <c r="BH497"/>
  <c r="BG497"/>
  <c r="BE497"/>
  <c r="T497"/>
  <c r="R497"/>
  <c r="P497"/>
  <c r="BI496"/>
  <c r="BH496"/>
  <c r="BG496"/>
  <c r="BE496"/>
  <c r="T496"/>
  <c r="R496"/>
  <c r="P496"/>
  <c r="BI494"/>
  <c r="BH494"/>
  <c r="BG494"/>
  <c r="BE494"/>
  <c r="T494"/>
  <c r="R494"/>
  <c r="P494"/>
  <c r="BI493"/>
  <c r="BH493"/>
  <c r="BG493"/>
  <c r="BE493"/>
  <c r="T493"/>
  <c r="R493"/>
  <c r="P493"/>
  <c r="BI492"/>
  <c r="BH492"/>
  <c r="BG492"/>
  <c r="BE492"/>
  <c r="T492"/>
  <c r="R492"/>
  <c r="P492"/>
  <c r="BI491"/>
  <c r="BH491"/>
  <c r="BG491"/>
  <c r="BE491"/>
  <c r="T491"/>
  <c r="R491"/>
  <c r="P491"/>
  <c r="BI490"/>
  <c r="BH490"/>
  <c r="BG490"/>
  <c r="BE490"/>
  <c r="T490"/>
  <c r="R490"/>
  <c r="P490"/>
  <c r="BI489"/>
  <c r="BH489"/>
  <c r="BG489"/>
  <c r="BE489"/>
  <c r="T489"/>
  <c r="R489"/>
  <c r="P489"/>
  <c r="BI488"/>
  <c r="BH488"/>
  <c r="BG488"/>
  <c r="BE488"/>
  <c r="T488"/>
  <c r="R488"/>
  <c r="P488"/>
  <c r="BI487"/>
  <c r="BH487"/>
  <c r="BG487"/>
  <c r="BE487"/>
  <c r="T487"/>
  <c r="R487"/>
  <c r="P487"/>
  <c r="BI486"/>
  <c r="BH486"/>
  <c r="BG486"/>
  <c r="BE486"/>
  <c r="T486"/>
  <c r="R486"/>
  <c r="P486"/>
  <c r="BI485"/>
  <c r="BH485"/>
  <c r="BG485"/>
  <c r="BE485"/>
  <c r="T485"/>
  <c r="R485"/>
  <c r="P485"/>
  <c r="BI484"/>
  <c r="BH484"/>
  <c r="BG484"/>
  <c r="BE484"/>
  <c r="T484"/>
  <c r="R484"/>
  <c r="P484"/>
  <c r="BI483"/>
  <c r="BH483"/>
  <c r="BG483"/>
  <c r="BE483"/>
  <c r="T483"/>
  <c r="R483"/>
  <c r="P483"/>
  <c r="BI481"/>
  <c r="BH481"/>
  <c r="BG481"/>
  <c r="BE481"/>
  <c r="T481"/>
  <c r="R481"/>
  <c r="P481"/>
  <c r="BI480"/>
  <c r="BH480"/>
  <c r="BG480"/>
  <c r="BE480"/>
  <c r="T480"/>
  <c r="R480"/>
  <c r="P480"/>
  <c r="BI479"/>
  <c r="BH479"/>
  <c r="BG479"/>
  <c r="BE479"/>
  <c r="T479"/>
  <c r="R479"/>
  <c r="P479"/>
  <c r="BI478"/>
  <c r="BH478"/>
  <c r="BG478"/>
  <c r="BE478"/>
  <c r="T478"/>
  <c r="R478"/>
  <c r="P478"/>
  <c r="BI477"/>
  <c r="BH477"/>
  <c r="BG477"/>
  <c r="BE477"/>
  <c r="T477"/>
  <c r="R477"/>
  <c r="P477"/>
  <c r="BI476"/>
  <c r="BH476"/>
  <c r="BG476"/>
  <c r="BE476"/>
  <c r="T476"/>
  <c r="R476"/>
  <c r="P476"/>
  <c r="BI475"/>
  <c r="BH475"/>
  <c r="BG475"/>
  <c r="BE475"/>
  <c r="T475"/>
  <c r="R475"/>
  <c r="P475"/>
  <c r="BI474"/>
  <c r="BH474"/>
  <c r="BG474"/>
  <c r="BE474"/>
  <c r="T474"/>
  <c r="R474"/>
  <c r="P474"/>
  <c r="BI473"/>
  <c r="BH473"/>
  <c r="BG473"/>
  <c r="BE473"/>
  <c r="T473"/>
  <c r="R473"/>
  <c r="P473"/>
  <c r="BI471"/>
  <c r="BH471"/>
  <c r="BG471"/>
  <c r="BE471"/>
  <c r="T471"/>
  <c r="R471"/>
  <c r="P471"/>
  <c r="BI470"/>
  <c r="BH470"/>
  <c r="BG470"/>
  <c r="BE470"/>
  <c r="T470"/>
  <c r="R470"/>
  <c r="P470"/>
  <c r="BI469"/>
  <c r="BH469"/>
  <c r="BG469"/>
  <c r="BE469"/>
  <c r="T469"/>
  <c r="R469"/>
  <c r="P469"/>
  <c r="BI468"/>
  <c r="BH468"/>
  <c r="BG468"/>
  <c r="BE468"/>
  <c r="T468"/>
  <c r="R468"/>
  <c r="P468"/>
  <c r="BI467"/>
  <c r="BH467"/>
  <c r="BG467"/>
  <c r="BE467"/>
  <c r="T467"/>
  <c r="R467"/>
  <c r="P467"/>
  <c r="BI466"/>
  <c r="BH466"/>
  <c r="BG466"/>
  <c r="BE466"/>
  <c r="T466"/>
  <c r="R466"/>
  <c r="P466"/>
  <c r="BI465"/>
  <c r="BH465"/>
  <c r="BG465"/>
  <c r="BE465"/>
  <c r="T465"/>
  <c r="R465"/>
  <c r="P465"/>
  <c r="BI464"/>
  <c r="BH464"/>
  <c r="BG464"/>
  <c r="BE464"/>
  <c r="T464"/>
  <c r="R464"/>
  <c r="P464"/>
  <c r="BI463"/>
  <c r="BH463"/>
  <c r="BG463"/>
  <c r="BE463"/>
  <c r="T463"/>
  <c r="R463"/>
  <c r="P463"/>
  <c r="BI462"/>
  <c r="BH462"/>
  <c r="BG462"/>
  <c r="BE462"/>
  <c r="T462"/>
  <c r="R462"/>
  <c r="P462"/>
  <c r="BI461"/>
  <c r="BH461"/>
  <c r="BG461"/>
  <c r="BE461"/>
  <c r="T461"/>
  <c r="R461"/>
  <c r="P461"/>
  <c r="BI460"/>
  <c r="BH460"/>
  <c r="BG460"/>
  <c r="BE460"/>
  <c r="T460"/>
  <c r="R460"/>
  <c r="P460"/>
  <c r="BI459"/>
  <c r="BH459"/>
  <c r="BG459"/>
  <c r="BE459"/>
  <c r="T459"/>
  <c r="R459"/>
  <c r="P459"/>
  <c r="BI458"/>
  <c r="BH458"/>
  <c r="BG458"/>
  <c r="BE458"/>
  <c r="T458"/>
  <c r="R458"/>
  <c r="P458"/>
  <c r="BI457"/>
  <c r="BH457"/>
  <c r="BG457"/>
  <c r="BE457"/>
  <c r="T457"/>
  <c r="R457"/>
  <c r="P457"/>
  <c r="BI456"/>
  <c r="BH456"/>
  <c r="BG456"/>
  <c r="BE456"/>
  <c r="T456"/>
  <c r="R456"/>
  <c r="P456"/>
  <c r="BI455"/>
  <c r="BH455"/>
  <c r="BG455"/>
  <c r="BE455"/>
  <c r="T455"/>
  <c r="R455"/>
  <c r="P455"/>
  <c r="BI454"/>
  <c r="BH454"/>
  <c r="BG454"/>
  <c r="BE454"/>
  <c r="T454"/>
  <c r="R454"/>
  <c r="P454"/>
  <c r="BI453"/>
  <c r="BH453"/>
  <c r="BG453"/>
  <c r="BE453"/>
  <c r="T453"/>
  <c r="R453"/>
  <c r="P453"/>
  <c r="BI451"/>
  <c r="BH451"/>
  <c r="BG451"/>
  <c r="BE451"/>
  <c r="T451"/>
  <c r="R451"/>
  <c r="P451"/>
  <c r="BI450"/>
  <c r="BH450"/>
  <c r="BG450"/>
  <c r="BE450"/>
  <c r="T450"/>
  <c r="R450"/>
  <c r="P450"/>
  <c r="BI449"/>
  <c r="BH449"/>
  <c r="BG449"/>
  <c r="BE449"/>
  <c r="T449"/>
  <c r="R449"/>
  <c r="P449"/>
  <c r="BI448"/>
  <c r="BH448"/>
  <c r="BG448"/>
  <c r="BE448"/>
  <c r="T448"/>
  <c r="R448"/>
  <c r="P448"/>
  <c r="BI447"/>
  <c r="BH447"/>
  <c r="BG447"/>
  <c r="BE447"/>
  <c r="T447"/>
  <c r="R447"/>
  <c r="P447"/>
  <c r="BI446"/>
  <c r="BH446"/>
  <c r="BG446"/>
  <c r="BE446"/>
  <c r="T446"/>
  <c r="R446"/>
  <c r="P446"/>
  <c r="BI445"/>
  <c r="BH445"/>
  <c r="BG445"/>
  <c r="BE445"/>
  <c r="T445"/>
  <c r="R445"/>
  <c r="P445"/>
  <c r="BI444"/>
  <c r="BH444"/>
  <c r="BG444"/>
  <c r="BE444"/>
  <c r="T444"/>
  <c r="R444"/>
  <c r="P444"/>
  <c r="BI443"/>
  <c r="BH443"/>
  <c r="BG443"/>
  <c r="BE443"/>
  <c r="T443"/>
  <c r="R443"/>
  <c r="P443"/>
  <c r="BI442"/>
  <c r="BH442"/>
  <c r="BG442"/>
  <c r="BE442"/>
  <c r="T442"/>
  <c r="R442"/>
  <c r="P442"/>
  <c r="BI441"/>
  <c r="BH441"/>
  <c r="BG441"/>
  <c r="BE441"/>
  <c r="T441"/>
  <c r="R441"/>
  <c r="P441"/>
  <c r="BI440"/>
  <c r="BH440"/>
  <c r="BG440"/>
  <c r="BE440"/>
  <c r="T440"/>
  <c r="R440"/>
  <c r="P440"/>
  <c r="BI439"/>
  <c r="BH439"/>
  <c r="BG439"/>
  <c r="BE439"/>
  <c r="T439"/>
  <c r="R439"/>
  <c r="P439"/>
  <c r="BI438"/>
  <c r="BH438"/>
  <c r="BG438"/>
  <c r="BE438"/>
  <c r="T438"/>
  <c r="R438"/>
  <c r="P438"/>
  <c r="BI437"/>
  <c r="BH437"/>
  <c r="BG437"/>
  <c r="BE437"/>
  <c r="T437"/>
  <c r="R437"/>
  <c r="P437"/>
  <c r="BI436"/>
  <c r="BH436"/>
  <c r="BG436"/>
  <c r="BE436"/>
  <c r="T436"/>
  <c r="R436"/>
  <c r="P436"/>
  <c r="BI435"/>
  <c r="BH435"/>
  <c r="BG435"/>
  <c r="BE435"/>
  <c r="T435"/>
  <c r="R435"/>
  <c r="P435"/>
  <c r="BI434"/>
  <c r="BH434"/>
  <c r="BG434"/>
  <c r="BE434"/>
  <c r="T434"/>
  <c r="R434"/>
  <c r="P434"/>
  <c r="BI433"/>
  <c r="BH433"/>
  <c r="BG433"/>
  <c r="BE433"/>
  <c r="T433"/>
  <c r="R433"/>
  <c r="P433"/>
  <c r="BI432"/>
  <c r="BH432"/>
  <c r="BG432"/>
  <c r="BE432"/>
  <c r="T432"/>
  <c r="R432"/>
  <c r="P432"/>
  <c r="BI431"/>
  <c r="BH431"/>
  <c r="BG431"/>
  <c r="BE431"/>
  <c r="T431"/>
  <c r="R431"/>
  <c r="P431"/>
  <c r="BI430"/>
  <c r="BH430"/>
  <c r="BG430"/>
  <c r="BE430"/>
  <c r="T430"/>
  <c r="R430"/>
  <c r="P430"/>
  <c r="BI429"/>
  <c r="BH429"/>
  <c r="BG429"/>
  <c r="BE429"/>
  <c r="T429"/>
  <c r="R429"/>
  <c r="P429"/>
  <c r="BI428"/>
  <c r="BH428"/>
  <c r="BG428"/>
  <c r="BE428"/>
  <c r="T428"/>
  <c r="R428"/>
  <c r="P428"/>
  <c r="BI427"/>
  <c r="BH427"/>
  <c r="BG427"/>
  <c r="BE427"/>
  <c r="T427"/>
  <c r="R427"/>
  <c r="P427"/>
  <c r="BI426"/>
  <c r="BH426"/>
  <c r="BG426"/>
  <c r="BE426"/>
  <c r="T426"/>
  <c r="R426"/>
  <c r="P426"/>
  <c r="BI425"/>
  <c r="BH425"/>
  <c r="BG425"/>
  <c r="BE425"/>
  <c r="T425"/>
  <c r="R425"/>
  <c r="P425"/>
  <c r="BI423"/>
  <c r="BH423"/>
  <c r="BG423"/>
  <c r="BE423"/>
  <c r="T423"/>
  <c r="R423"/>
  <c r="P423"/>
  <c r="BI422"/>
  <c r="BH422"/>
  <c r="BG422"/>
  <c r="BE422"/>
  <c r="T422"/>
  <c r="R422"/>
  <c r="P422"/>
  <c r="BI421"/>
  <c r="BH421"/>
  <c r="BG421"/>
  <c r="BE421"/>
  <c r="T421"/>
  <c r="R421"/>
  <c r="P421"/>
  <c r="BI420"/>
  <c r="BH420"/>
  <c r="BG420"/>
  <c r="BE420"/>
  <c r="T420"/>
  <c r="R420"/>
  <c r="P420"/>
  <c r="BI419"/>
  <c r="BH419"/>
  <c r="BG419"/>
  <c r="BE419"/>
  <c r="T419"/>
  <c r="R419"/>
  <c r="P419"/>
  <c r="BI418"/>
  <c r="BH418"/>
  <c r="BG418"/>
  <c r="BE418"/>
  <c r="T418"/>
  <c r="R418"/>
  <c r="P418"/>
  <c r="BI417"/>
  <c r="BH417"/>
  <c r="BG417"/>
  <c r="BE417"/>
  <c r="T417"/>
  <c r="R417"/>
  <c r="P417"/>
  <c r="BI416"/>
  <c r="BH416"/>
  <c r="BG416"/>
  <c r="BE416"/>
  <c r="T416"/>
  <c r="R416"/>
  <c r="P416"/>
  <c r="BI415"/>
  <c r="BH415"/>
  <c r="BG415"/>
  <c r="BE415"/>
  <c r="T415"/>
  <c r="R415"/>
  <c r="P415"/>
  <c r="BI414"/>
  <c r="BH414"/>
  <c r="BG414"/>
  <c r="BE414"/>
  <c r="T414"/>
  <c r="R414"/>
  <c r="P414"/>
  <c r="BI413"/>
  <c r="BH413"/>
  <c r="BG413"/>
  <c r="BE413"/>
  <c r="T413"/>
  <c r="R413"/>
  <c r="P413"/>
  <c r="BI412"/>
  <c r="BH412"/>
  <c r="BG412"/>
  <c r="BE412"/>
  <c r="T412"/>
  <c r="R412"/>
  <c r="P412"/>
  <c r="BI411"/>
  <c r="BH411"/>
  <c r="BG411"/>
  <c r="BE411"/>
  <c r="T411"/>
  <c r="R411"/>
  <c r="P411"/>
  <c r="BI410"/>
  <c r="BH410"/>
  <c r="BG410"/>
  <c r="BE410"/>
  <c r="T410"/>
  <c r="R410"/>
  <c r="P410"/>
  <c r="BI409"/>
  <c r="BH409"/>
  <c r="BG409"/>
  <c r="BE409"/>
  <c r="T409"/>
  <c r="R409"/>
  <c r="P409"/>
  <c r="BI408"/>
  <c r="BH408"/>
  <c r="BG408"/>
  <c r="BE408"/>
  <c r="T408"/>
  <c r="R408"/>
  <c r="P408"/>
  <c r="BI407"/>
  <c r="BH407"/>
  <c r="BG407"/>
  <c r="BE407"/>
  <c r="T407"/>
  <c r="R407"/>
  <c r="P407"/>
  <c r="BI406"/>
  <c r="BH406"/>
  <c r="BG406"/>
  <c r="BE406"/>
  <c r="T406"/>
  <c r="R406"/>
  <c r="P406"/>
  <c r="BI405"/>
  <c r="BH405"/>
  <c r="BG405"/>
  <c r="BE405"/>
  <c r="T405"/>
  <c r="R405"/>
  <c r="P405"/>
  <c r="BI404"/>
  <c r="BH404"/>
  <c r="BG404"/>
  <c r="BE404"/>
  <c r="T404"/>
  <c r="R404"/>
  <c r="P404"/>
  <c r="BI403"/>
  <c r="BH403"/>
  <c r="BG403"/>
  <c r="BE403"/>
  <c r="T403"/>
  <c r="R403"/>
  <c r="P403"/>
  <c r="BI402"/>
  <c r="BH402"/>
  <c r="BG402"/>
  <c r="BE402"/>
  <c r="T402"/>
  <c r="R402"/>
  <c r="P402"/>
  <c r="BI401"/>
  <c r="BH401"/>
  <c r="BG401"/>
  <c r="BE401"/>
  <c r="T401"/>
  <c r="R401"/>
  <c r="P401"/>
  <c r="BI400"/>
  <c r="BH400"/>
  <c r="BG400"/>
  <c r="BE400"/>
  <c r="T400"/>
  <c r="R400"/>
  <c r="P400"/>
  <c r="BI399"/>
  <c r="BH399"/>
  <c r="BG399"/>
  <c r="BE399"/>
  <c r="T399"/>
  <c r="R399"/>
  <c r="P399"/>
  <c r="BI398"/>
  <c r="BH398"/>
  <c r="BG398"/>
  <c r="BE398"/>
  <c r="T398"/>
  <c r="R398"/>
  <c r="P398"/>
  <c r="BI397"/>
  <c r="BH397"/>
  <c r="BG397"/>
  <c r="BE397"/>
  <c r="T397"/>
  <c r="R397"/>
  <c r="P397"/>
  <c r="BI396"/>
  <c r="BH396"/>
  <c r="BG396"/>
  <c r="BE396"/>
  <c r="T396"/>
  <c r="R396"/>
  <c r="P396"/>
  <c r="BI395"/>
  <c r="BH395"/>
  <c r="BG395"/>
  <c r="BE395"/>
  <c r="T395"/>
  <c r="R395"/>
  <c r="P395"/>
  <c r="BI394"/>
  <c r="BH394"/>
  <c r="BG394"/>
  <c r="BE394"/>
  <c r="T394"/>
  <c r="R394"/>
  <c r="P394"/>
  <c r="BI393"/>
  <c r="BH393"/>
  <c r="BG393"/>
  <c r="BE393"/>
  <c r="T393"/>
  <c r="R393"/>
  <c r="P393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8"/>
  <c r="BH388"/>
  <c r="BG388"/>
  <c r="BE388"/>
  <c r="T388"/>
  <c r="R388"/>
  <c r="P388"/>
  <c r="BI387"/>
  <c r="BH387"/>
  <c r="BG387"/>
  <c r="BE387"/>
  <c r="T387"/>
  <c r="R387"/>
  <c r="P387"/>
  <c r="BI386"/>
  <c r="BH386"/>
  <c r="BG386"/>
  <c r="BE386"/>
  <c r="T386"/>
  <c r="R386"/>
  <c r="P386"/>
  <c r="BI385"/>
  <c r="BH385"/>
  <c r="BG385"/>
  <c r="BE385"/>
  <c r="T385"/>
  <c r="R385"/>
  <c r="P385"/>
  <c r="BI384"/>
  <c r="BH384"/>
  <c r="BG384"/>
  <c r="BE384"/>
  <c r="T384"/>
  <c r="R384"/>
  <c r="P384"/>
  <c r="BI383"/>
  <c r="BH383"/>
  <c r="BG383"/>
  <c r="BE383"/>
  <c r="T383"/>
  <c r="R383"/>
  <c r="P383"/>
  <c r="BI382"/>
  <c r="BH382"/>
  <c r="BG382"/>
  <c r="BE382"/>
  <c r="T382"/>
  <c r="R382"/>
  <c r="P382"/>
  <c r="BI381"/>
  <c r="BH381"/>
  <c r="BG381"/>
  <c r="BE381"/>
  <c r="T381"/>
  <c r="R381"/>
  <c r="P381"/>
  <c r="BI380"/>
  <c r="BH380"/>
  <c r="BG380"/>
  <c r="BE380"/>
  <c r="T380"/>
  <c r="R380"/>
  <c r="P380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5"/>
  <c r="BH375"/>
  <c r="BG375"/>
  <c r="BE375"/>
  <c r="T375"/>
  <c r="R375"/>
  <c r="P375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8"/>
  <c r="BH368"/>
  <c r="BG368"/>
  <c r="BE368"/>
  <c r="T368"/>
  <c r="R368"/>
  <c r="P368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3"/>
  <c r="BH363"/>
  <c r="BG363"/>
  <c r="BE363"/>
  <c r="T363"/>
  <c r="R363"/>
  <c r="P363"/>
  <c r="BI362"/>
  <c r="BH362"/>
  <c r="BG362"/>
  <c r="BE362"/>
  <c r="T362"/>
  <c r="R362"/>
  <c r="P362"/>
  <c r="BI361"/>
  <c r="BH361"/>
  <c r="BG361"/>
  <c r="BE361"/>
  <c r="T361"/>
  <c r="R361"/>
  <c r="P361"/>
  <c r="BI360"/>
  <c r="BH360"/>
  <c r="BG360"/>
  <c r="BE360"/>
  <c r="T360"/>
  <c r="R360"/>
  <c r="P360"/>
  <c r="BI359"/>
  <c r="BH359"/>
  <c r="BG359"/>
  <c r="BE359"/>
  <c r="T359"/>
  <c r="R359"/>
  <c r="P359"/>
  <c r="BI358"/>
  <c r="BH358"/>
  <c r="BG358"/>
  <c r="BE358"/>
  <c r="T358"/>
  <c r="R358"/>
  <c r="P358"/>
  <c r="BI357"/>
  <c r="BH357"/>
  <c r="BG357"/>
  <c r="BE357"/>
  <c r="T357"/>
  <c r="R357"/>
  <c r="P357"/>
  <c r="BI356"/>
  <c r="BH356"/>
  <c r="BG356"/>
  <c r="BE356"/>
  <c r="T356"/>
  <c r="R356"/>
  <c r="P356"/>
  <c r="BI355"/>
  <c r="BH355"/>
  <c r="BG355"/>
  <c r="BE355"/>
  <c r="T355"/>
  <c r="R355"/>
  <c r="P355"/>
  <c r="BI354"/>
  <c r="BH354"/>
  <c r="BG354"/>
  <c r="BE354"/>
  <c r="T354"/>
  <c r="R354"/>
  <c r="P354"/>
  <c r="BI352"/>
  <c r="BH352"/>
  <c r="BG352"/>
  <c r="BE352"/>
  <c r="T352"/>
  <c r="R352"/>
  <c r="P352"/>
  <c r="BI351"/>
  <c r="BH351"/>
  <c r="BG351"/>
  <c r="BE351"/>
  <c r="T351"/>
  <c r="R351"/>
  <c r="P351"/>
  <c r="BI350"/>
  <c r="BH350"/>
  <c r="BG350"/>
  <c r="BE350"/>
  <c r="T350"/>
  <c r="R350"/>
  <c r="P350"/>
  <c r="BI349"/>
  <c r="BH349"/>
  <c r="BG349"/>
  <c r="BE349"/>
  <c r="T349"/>
  <c r="R349"/>
  <c r="P349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2"/>
  <c r="BH332"/>
  <c r="BG332"/>
  <c r="BE332"/>
  <c r="T332"/>
  <c r="R332"/>
  <c r="P332"/>
  <c r="BI331"/>
  <c r="BH331"/>
  <c r="BG331"/>
  <c r="BE331"/>
  <c r="T331"/>
  <c r="R331"/>
  <c r="P331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1"/>
  <c r="BH301"/>
  <c r="BG301"/>
  <c r="BE301"/>
  <c r="T301"/>
  <c r="R301"/>
  <c r="P301"/>
  <c r="BI300"/>
  <c r="BH300"/>
  <c r="BG300"/>
  <c r="BE300"/>
  <c r="T300"/>
  <c r="R300"/>
  <c r="P300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J141"/>
  <c r="J140"/>
  <c r="F140"/>
  <c r="F138"/>
  <c r="E136"/>
  <c r="J94"/>
  <c r="J93"/>
  <c r="F93"/>
  <c r="F91"/>
  <c r="E89"/>
  <c r="J20"/>
  <c r="E20"/>
  <c r="F141"/>
  <c r="J19"/>
  <c r="J14"/>
  <c r="J138"/>
  <c r="E7"/>
  <c r="E132"/>
  <c i="1" r="L90"/>
  <c r="AM90"/>
  <c r="AM89"/>
  <c r="L89"/>
  <c r="AM87"/>
  <c r="L87"/>
  <c r="L85"/>
  <c r="L84"/>
  <c i="2" r="J511"/>
  <c r="BK509"/>
  <c r="J506"/>
  <c r="J505"/>
  <c r="J503"/>
  <c r="BK500"/>
  <c r="BK497"/>
  <c r="J494"/>
  <c r="BK491"/>
  <c r="BK488"/>
  <c r="BK487"/>
  <c r="J485"/>
  <c r="BK480"/>
  <c r="J478"/>
  <c r="BK475"/>
  <c r="J473"/>
  <c r="J470"/>
  <c r="BK467"/>
  <c r="BK464"/>
  <c r="BK461"/>
  <c r="BK458"/>
  <c r="J456"/>
  <c r="BK451"/>
  <c r="J448"/>
  <c r="J444"/>
  <c r="BK441"/>
  <c r="BK438"/>
  <c r="BK435"/>
  <c r="J433"/>
  <c r="J430"/>
  <c r="BK426"/>
  <c r="BK422"/>
  <c r="BK417"/>
  <c r="J415"/>
  <c r="J412"/>
  <c r="BK409"/>
  <c r="J406"/>
  <c r="BK401"/>
  <c r="J398"/>
  <c r="BK395"/>
  <c r="BK392"/>
  <c r="BK388"/>
  <c r="BK386"/>
  <c r="J382"/>
  <c r="BK380"/>
  <c r="BK375"/>
  <c r="BK372"/>
  <c r="J369"/>
  <c r="J366"/>
  <c r="J363"/>
  <c r="J361"/>
  <c r="J359"/>
  <c r="BK356"/>
  <c r="BK350"/>
  <c r="BK347"/>
  <c r="BK343"/>
  <c r="J341"/>
  <c r="J338"/>
  <c r="J335"/>
  <c r="BK331"/>
  <c r="J327"/>
  <c r="BK324"/>
  <c r="BK320"/>
  <c r="BK318"/>
  <c r="BK316"/>
  <c r="BK309"/>
  <c r="J306"/>
  <c r="J301"/>
  <c r="J297"/>
  <c r="BK293"/>
  <c r="J291"/>
  <c r="J288"/>
  <c r="BK284"/>
  <c r="J282"/>
  <c r="J278"/>
  <c r="BK275"/>
  <c r="BK271"/>
  <c r="J269"/>
  <c r="BK264"/>
  <c r="J262"/>
  <c r="J258"/>
  <c r="BK255"/>
  <c r="BK252"/>
  <c r="J246"/>
  <c r="J243"/>
  <c r="BK240"/>
  <c r="BK237"/>
  <c r="J235"/>
  <c r="J232"/>
  <c r="J228"/>
  <c r="BK224"/>
  <c r="J222"/>
  <c r="BK219"/>
  <c r="BK214"/>
  <c r="J212"/>
  <c r="BK209"/>
  <c r="BK206"/>
  <c r="J204"/>
  <c r="J203"/>
  <c r="J197"/>
  <c r="BK194"/>
  <c r="BK191"/>
  <c r="BK187"/>
  <c r="BK185"/>
  <c r="BK183"/>
  <c r="BK178"/>
  <c r="J175"/>
  <c r="BK173"/>
  <c r="J169"/>
  <c r="BK166"/>
  <c r="J164"/>
  <c r="J160"/>
  <c r="J157"/>
  <c r="J155"/>
  <c r="J153"/>
  <c r="J150"/>
  <c r="BK147"/>
  <c i="1" r="AS112"/>
  <c r="AS97"/>
  <c i="3" r="J129"/>
  <c r="J131"/>
  <c r="J128"/>
  <c r="BK128"/>
  <c r="J127"/>
  <c r="BK131"/>
  <c r="J130"/>
  <c r="BK129"/>
  <c r="BK130"/>
  <c r="BK127"/>
  <c i="4" r="J150"/>
  <c r="J145"/>
  <c r="BK138"/>
  <c r="BK132"/>
  <c r="BK131"/>
  <c r="J160"/>
  <c r="J154"/>
  <c r="BK153"/>
  <c r="BK141"/>
  <c r="BK140"/>
  <c r="J138"/>
  <c r="J136"/>
  <c r="J132"/>
  <c r="BK160"/>
  <c r="J159"/>
  <c r="J156"/>
  <c r="BK150"/>
  <c r="BK149"/>
  <c r="J148"/>
  <c r="BK145"/>
  <c r="J139"/>
  <c r="J135"/>
  <c r="BK134"/>
  <c r="J131"/>
  <c r="BK161"/>
  <c r="BK156"/>
  <c r="BK148"/>
  <c r="BK142"/>
  <c r="BK137"/>
  <c r="BK154"/>
  <c r="BK158"/>
  <c r="J153"/>
  <c r="BK152"/>
  <c r="J143"/>
  <c r="J141"/>
  <c i="5" r="J127"/>
  <c r="J128"/>
  <c i="6" r="J240"/>
  <c r="BK229"/>
  <c r="J219"/>
  <c r="J206"/>
  <c r="BK187"/>
  <c r="BK172"/>
  <c r="BK150"/>
  <c r="J253"/>
  <c r="J231"/>
  <c r="BK195"/>
  <c r="J154"/>
  <c r="BK241"/>
  <c r="J218"/>
  <c r="BK202"/>
  <c r="BK184"/>
  <c r="J167"/>
  <c r="J249"/>
  <c r="BK218"/>
  <c r="BK201"/>
  <c r="BK186"/>
  <c r="J176"/>
  <c r="J160"/>
  <c r="BK246"/>
  <c r="BK220"/>
  <c r="J207"/>
  <c r="BK182"/>
  <c r="BK157"/>
  <c r="J252"/>
  <c r="BK235"/>
  <c r="BK226"/>
  <c r="BK214"/>
  <c r="J186"/>
  <c r="BK160"/>
  <c r="BK250"/>
  <c r="J224"/>
  <c r="BK203"/>
  <c r="BK188"/>
  <c r="BK169"/>
  <c i="7" r="BK131"/>
  <c r="BK129"/>
  <c i="8" r="BK169"/>
  <c r="BK157"/>
  <c r="J179"/>
  <c r="BK171"/>
  <c r="J145"/>
  <c r="BK175"/>
  <c r="BK143"/>
  <c r="BK133"/>
  <c r="BK158"/>
  <c r="BK145"/>
  <c r="BK153"/>
  <c r="BK185"/>
  <c r="J174"/>
  <c r="BK170"/>
  <c r="J169"/>
  <c r="BK165"/>
  <c r="BK162"/>
  <c r="J158"/>
  <c r="J143"/>
  <c r="BK139"/>
  <c r="J176"/>
  <c r="BK152"/>
  <c r="BK148"/>
  <c i="9" r="BK200"/>
  <c r="BK165"/>
  <c r="J151"/>
  <c r="J142"/>
  <c r="J197"/>
  <c r="BK171"/>
  <c r="J149"/>
  <c r="J140"/>
  <c r="J171"/>
  <c r="J143"/>
  <c r="BK186"/>
  <c r="BK151"/>
  <c r="J200"/>
  <c r="J185"/>
  <c r="BK158"/>
  <c r="BK202"/>
  <c r="J186"/>
  <c r="J162"/>
  <c r="BK149"/>
  <c i="10" r="J166"/>
  <c r="J140"/>
  <c r="J137"/>
  <c r="BK170"/>
  <c r="BK141"/>
  <c r="BK146"/>
  <c r="BK166"/>
  <c r="J170"/>
  <c r="BK169"/>
  <c r="BK150"/>
  <c r="J141"/>
  <c r="BK151"/>
  <c r="BK161"/>
  <c i="11" r="J180"/>
  <c r="BK165"/>
  <c r="J152"/>
  <c r="BK181"/>
  <c r="J156"/>
  <c r="BK141"/>
  <c r="J144"/>
  <c r="BK163"/>
  <c r="BK170"/>
  <c r="J148"/>
  <c r="J179"/>
  <c r="J170"/>
  <c r="BK162"/>
  <c i="12" r="J189"/>
  <c r="BK168"/>
  <c r="BK142"/>
  <c r="J159"/>
  <c r="J146"/>
  <c r="BK190"/>
  <c r="BK167"/>
  <c r="J155"/>
  <c r="J147"/>
  <c r="J138"/>
  <c r="J185"/>
  <c r="J165"/>
  <c r="J190"/>
  <c r="J179"/>
  <c r="BK171"/>
  <c r="BK150"/>
  <c r="BK135"/>
  <c i="13" r="J256"/>
  <c r="J226"/>
  <c r="J211"/>
  <c r="BK195"/>
  <c r="J166"/>
  <c r="BK146"/>
  <c r="J265"/>
  <c r="J227"/>
  <c r="J203"/>
  <c r="BK193"/>
  <c r="BK166"/>
  <c r="BK160"/>
  <c r="BK251"/>
  <c r="J230"/>
  <c r="BK206"/>
  <c r="BK184"/>
  <c r="BK168"/>
  <c r="BK144"/>
  <c r="BK263"/>
  <c r="J245"/>
  <c r="BK232"/>
  <c r="BK211"/>
  <c r="BK204"/>
  <c r="J150"/>
  <c r="J283"/>
  <c r="J267"/>
  <c r="J236"/>
  <c r="BK215"/>
  <c r="J204"/>
  <c r="BK180"/>
  <c r="BK140"/>
  <c r="BK247"/>
  <c r="BK221"/>
  <c r="J185"/>
  <c r="J170"/>
  <c r="J148"/>
  <c r="J284"/>
  <c r="BK274"/>
  <c r="BK245"/>
  <c r="J228"/>
  <c r="BK194"/>
  <c r="BK156"/>
  <c i="14" r="J164"/>
  <c r="J176"/>
  <c r="J174"/>
  <c r="BK146"/>
  <c r="BK157"/>
  <c r="BK148"/>
  <c r="J136"/>
  <c r="BK152"/>
  <c r="BK176"/>
  <c r="J139"/>
  <c r="BK164"/>
  <c i="15" r="J173"/>
  <c r="BK133"/>
  <c r="J160"/>
  <c r="J143"/>
  <c r="J163"/>
  <c r="BK135"/>
  <c r="J152"/>
  <c r="BK139"/>
  <c r="J169"/>
  <c r="J148"/>
  <c r="J165"/>
  <c r="BK150"/>
  <c r="BK159"/>
  <c i="16" r="BK129"/>
  <c i="17" r="BK129"/>
  <c i="18" r="BK268"/>
  <c r="J256"/>
  <c r="J229"/>
  <c r="J204"/>
  <c r="BK170"/>
  <c r="BK156"/>
  <c r="BK144"/>
  <c r="J252"/>
  <c r="BK233"/>
  <c r="BK214"/>
  <c r="BK203"/>
  <c r="BK172"/>
  <c r="BK145"/>
  <c r="BK275"/>
  <c r="J250"/>
  <c r="BK232"/>
  <c r="J200"/>
  <c r="J168"/>
  <c r="J147"/>
  <c r="BK265"/>
  <c r="BK241"/>
  <c r="J221"/>
  <c r="J213"/>
  <c r="BK194"/>
  <c r="BK154"/>
  <c r="BK266"/>
  <c r="J241"/>
  <c r="BK222"/>
  <c r="J211"/>
  <c r="J191"/>
  <c r="J173"/>
  <c r="BK146"/>
  <c r="BK249"/>
  <c r="J223"/>
  <c r="J177"/>
  <c r="BK164"/>
  <c r="BK141"/>
  <c r="J280"/>
  <c r="BK264"/>
  <c r="J239"/>
  <c r="J222"/>
  <c r="J208"/>
  <c r="J192"/>
  <c r="BK188"/>
  <c r="BK176"/>
  <c r="J157"/>
  <c i="19" r="BK169"/>
  <c r="J155"/>
  <c r="BK143"/>
  <c r="J211"/>
  <c r="J194"/>
  <c r="BK179"/>
  <c r="J162"/>
  <c r="J139"/>
  <c r="J213"/>
  <c r="BK202"/>
  <c r="BK185"/>
  <c r="J173"/>
  <c r="BK161"/>
  <c r="J157"/>
  <c r="BK136"/>
  <c r="J179"/>
  <c r="J176"/>
  <c r="BK215"/>
  <c r="J200"/>
  <c r="BK180"/>
  <c r="J163"/>
  <c r="BK149"/>
  <c r="BK138"/>
  <c r="BK208"/>
  <c r="BK188"/>
  <c r="BK167"/>
  <c r="J143"/>
  <c r="BK192"/>
  <c r="BK174"/>
  <c r="J153"/>
  <c r="J133"/>
  <c i="20" r="BK479"/>
  <c r="J459"/>
  <c r="BK442"/>
  <c r="BK423"/>
  <c r="J397"/>
  <c r="J387"/>
  <c r="J361"/>
  <c r="BK336"/>
  <c r="BK304"/>
  <c r="J284"/>
  <c r="BK251"/>
  <c r="BK231"/>
  <c r="J216"/>
  <c r="BK188"/>
  <c r="J166"/>
  <c r="BK150"/>
  <c r="BK467"/>
  <c r="J455"/>
  <c r="J446"/>
  <c r="BK422"/>
  <c r="BK399"/>
  <c r="BK378"/>
  <c r="J366"/>
  <c r="J334"/>
  <c r="J328"/>
  <c r="BK300"/>
  <c r="BK286"/>
  <c r="J269"/>
  <c r="J261"/>
  <c r="J237"/>
  <c r="BK224"/>
  <c r="J210"/>
  <c r="BK204"/>
  <c r="J148"/>
  <c r="J436"/>
  <c r="J416"/>
  <c r="J403"/>
  <c r="J364"/>
  <c r="BK351"/>
  <c r="BK338"/>
  <c r="BK329"/>
  <c r="BK297"/>
  <c r="J279"/>
  <c r="BK268"/>
  <c r="J251"/>
  <c r="J222"/>
  <c r="BK213"/>
  <c r="J202"/>
  <c r="BK179"/>
  <c r="J158"/>
  <c r="BK466"/>
  <c r="BK456"/>
  <c r="BK450"/>
  <c r="J437"/>
  <c r="J424"/>
  <c r="BK395"/>
  <c r="J378"/>
  <c r="J368"/>
  <c r="J355"/>
  <c r="J344"/>
  <c r="BK331"/>
  <c r="J321"/>
  <c r="BK314"/>
  <c r="J300"/>
  <c r="BK284"/>
  <c r="J265"/>
  <c r="J255"/>
  <c r="J245"/>
  <c r="J226"/>
  <c r="J203"/>
  <c r="J182"/>
  <c r="J172"/>
  <c r="BK161"/>
  <c r="BK151"/>
  <c r="J453"/>
  <c r="BK446"/>
  <c r="J432"/>
  <c r="J427"/>
  <c r="J417"/>
  <c r="BK412"/>
  <c r="J399"/>
  <c r="J383"/>
  <c r="J381"/>
  <c r="J373"/>
  <c r="J350"/>
  <c r="BK343"/>
  <c r="BK330"/>
  <c r="BK320"/>
  <c r="J295"/>
  <c r="J283"/>
  <c r="J274"/>
  <c r="J260"/>
  <c r="J256"/>
  <c r="J246"/>
  <c r="BK242"/>
  <c r="J223"/>
  <c r="J214"/>
  <c r="BK206"/>
  <c r="J200"/>
  <c r="BK196"/>
  <c r="J190"/>
  <c r="J179"/>
  <c r="J170"/>
  <c r="J149"/>
  <c r="J317"/>
  <c r="BK313"/>
  <c r="J306"/>
  <c r="BK290"/>
  <c r="BK283"/>
  <c r="BK271"/>
  <c r="J259"/>
  <c r="J247"/>
  <c r="BK235"/>
  <c r="J228"/>
  <c r="J217"/>
  <c r="BK197"/>
  <c r="J187"/>
  <c r="BK182"/>
  <c r="BK173"/>
  <c r="J159"/>
  <c r="BK153"/>
  <c i="21" r="J153"/>
  <c r="BK148"/>
  <c r="J132"/>
  <c r="J147"/>
  <c r="J161"/>
  <c r="J140"/>
  <c r="J133"/>
  <c r="BK158"/>
  <c r="J146"/>
  <c r="J135"/>
  <c r="J157"/>
  <c r="BK141"/>
  <c r="J164"/>
  <c r="BK135"/>
  <c r="BK164"/>
  <c r="BK151"/>
  <c r="BK142"/>
  <c r="J137"/>
  <c r="J131"/>
  <c r="J141"/>
  <c i="22" r="J128"/>
  <c r="BK128"/>
  <c r="BK131"/>
  <c i="23" r="J237"/>
  <c r="J223"/>
  <c r="BK214"/>
  <c r="BK199"/>
  <c r="BK178"/>
  <c r="J156"/>
  <c r="J145"/>
  <c r="BK237"/>
  <c r="J232"/>
  <c r="BK218"/>
  <c r="J205"/>
  <c r="J199"/>
  <c r="BK192"/>
  <c r="BK183"/>
  <c r="J173"/>
  <c r="J171"/>
  <c r="J162"/>
  <c r="BK154"/>
  <c r="BK245"/>
  <c r="J231"/>
  <c r="J225"/>
  <c r="BK215"/>
  <c r="J202"/>
  <c r="BK190"/>
  <c r="BK155"/>
  <c r="J147"/>
  <c r="BK239"/>
  <c r="J226"/>
  <c r="J188"/>
  <c r="BK172"/>
  <c r="J153"/>
  <c r="BK147"/>
  <c r="J238"/>
  <c r="BK226"/>
  <c r="BK210"/>
  <c r="BK207"/>
  <c r="BK195"/>
  <c r="BK181"/>
  <c r="BK166"/>
  <c r="BK141"/>
  <c r="BK232"/>
  <c r="J227"/>
  <c r="J216"/>
  <c r="J189"/>
  <c r="BK182"/>
  <c r="BK171"/>
  <c r="J168"/>
  <c r="J152"/>
  <c r="J236"/>
  <c r="BK224"/>
  <c r="BK217"/>
  <c r="BK200"/>
  <c r="BK188"/>
  <c r="J180"/>
  <c r="BK170"/>
  <c r="J146"/>
  <c r="BK142"/>
  <c r="BK138"/>
  <c r="BK248"/>
  <c r="J245"/>
  <c r="J217"/>
  <c r="BK213"/>
  <c r="J201"/>
  <c r="J192"/>
  <c r="BK189"/>
  <c r="J175"/>
  <c r="J169"/>
  <c r="BK159"/>
  <c i="24" r="BK131"/>
  <c r="F40"/>
  <c i="25" r="J127"/>
  <c r="BK131"/>
  <c i="26" r="BK179"/>
  <c r="BK162"/>
  <c r="J142"/>
  <c r="J136"/>
  <c r="J181"/>
  <c r="J176"/>
  <c r="J168"/>
  <c r="J156"/>
  <c r="BK143"/>
  <c r="BK163"/>
  <c r="J153"/>
  <c r="BK135"/>
  <c r="BK172"/>
  <c r="J167"/>
  <c r="J144"/>
  <c r="BK185"/>
  <c r="J166"/>
  <c r="BK153"/>
  <c r="BK182"/>
  <c r="J174"/>
  <c r="J145"/>
  <c r="J143"/>
  <c r="BK167"/>
  <c r="J162"/>
  <c r="BK156"/>
  <c r="BK150"/>
  <c r="BK133"/>
  <c r="J177"/>
  <c r="BK170"/>
  <c r="BK160"/>
  <c r="BK147"/>
  <c r="BK139"/>
  <c i="27" r="F41"/>
  <c i="1" r="BD127"/>
  <c i="28" r="J144"/>
  <c r="J162"/>
  <c r="BK158"/>
  <c r="J146"/>
  <c r="BK169"/>
  <c r="J158"/>
  <c r="BK140"/>
  <c r="BK135"/>
  <c r="BK166"/>
  <c r="BK162"/>
  <c r="BK150"/>
  <c r="BK142"/>
  <c r="J137"/>
  <c r="J166"/>
  <c r="J145"/>
  <c r="BK141"/>
  <c r="J169"/>
  <c r="BK154"/>
  <c r="BK144"/>
  <c r="J134"/>
  <c i="29" r="BK127"/>
  <c r="F39"/>
  <c i="1" r="BB129"/>
  <c i="30" r="BK180"/>
  <c r="BK173"/>
  <c r="J154"/>
  <c r="BK144"/>
  <c r="J186"/>
  <c r="BK161"/>
  <c r="J140"/>
  <c r="BK134"/>
  <c r="J177"/>
  <c r="BK170"/>
  <c r="BK148"/>
  <c r="J137"/>
  <c r="J188"/>
  <c r="J172"/>
  <c r="J152"/>
  <c r="BK139"/>
  <c r="BK186"/>
  <c r="J173"/>
  <c r="BK156"/>
  <c r="BK142"/>
  <c r="BK188"/>
  <c r="BK181"/>
  <c r="J174"/>
  <c r="J159"/>
  <c r="J143"/>
  <c r="BK177"/>
  <c r="J170"/>
  <c r="BK150"/>
  <c r="J136"/>
  <c r="J175"/>
  <c r="BK165"/>
  <c r="BK157"/>
  <c r="BK149"/>
  <c i="31" r="BK277"/>
  <c r="J270"/>
  <c r="BK264"/>
  <c r="J256"/>
  <c r="BK236"/>
  <c r="BK228"/>
  <c r="J214"/>
  <c r="BK196"/>
  <c r="BK192"/>
  <c r="BK182"/>
  <c r="J168"/>
  <c r="BK159"/>
  <c r="BK153"/>
  <c r="J142"/>
  <c r="BK280"/>
  <c r="J262"/>
  <c r="BK253"/>
  <c r="J244"/>
  <c r="BK220"/>
  <c r="BK213"/>
  <c r="BK205"/>
  <c r="J198"/>
  <c r="J191"/>
  <c r="BK181"/>
  <c r="BK174"/>
  <c r="J149"/>
  <c r="BK273"/>
  <c r="J271"/>
  <c r="BK261"/>
  <c r="BK244"/>
  <c r="J229"/>
  <c r="J225"/>
  <c r="BK212"/>
  <c r="J207"/>
  <c r="J195"/>
  <c r="J167"/>
  <c r="J152"/>
  <c r="BK148"/>
  <c r="BK143"/>
  <c r="BK279"/>
  <c r="J272"/>
  <c r="J265"/>
  <c r="J249"/>
  <c r="J237"/>
  <c r="BK271"/>
  <c i="33" r="BK168"/>
  <c r="J136"/>
  <c r="BK139"/>
  <c r="BK166"/>
  <c r="J138"/>
  <c i="35" r="J130"/>
  <c r="BK129"/>
  <c r="BK130"/>
  <c r="J129"/>
  <c i="36" r="BK266"/>
  <c r="J237"/>
  <c r="J211"/>
  <c r="J187"/>
  <c r="BK162"/>
  <c r="J262"/>
  <c r="J245"/>
  <c r="BK233"/>
  <c r="BK217"/>
  <c r="BK209"/>
  <c r="BK183"/>
  <c r="BK154"/>
  <c r="J287"/>
  <c r="BK268"/>
  <c r="J243"/>
  <c r="BK226"/>
  <c r="J201"/>
  <c r="BK172"/>
  <c r="BK151"/>
  <c r="J142"/>
  <c r="J272"/>
  <c r="J251"/>
  <c r="J215"/>
  <c r="J189"/>
  <c r="BK160"/>
  <c r="BK272"/>
  <c r="BK265"/>
  <c r="BK247"/>
  <c r="J224"/>
  <c r="J181"/>
  <c r="J157"/>
  <c r="BK286"/>
  <c r="J258"/>
  <c r="BK244"/>
  <c r="J223"/>
  <c r="J193"/>
  <c r="BK176"/>
  <c r="BK287"/>
  <c r="BK258"/>
  <c r="BK235"/>
  <c r="J206"/>
  <c r="BK178"/>
  <c r="BK153"/>
  <c r="BK232"/>
  <c r="BK195"/>
  <c r="J161"/>
  <c i="37" r="BK123"/>
  <c r="J35"/>
  <c i="1" r="AV138"/>
  <c i="2" r="BK512"/>
  <c r="J509"/>
  <c r="BK506"/>
  <c r="BK505"/>
  <c r="BK503"/>
  <c r="J500"/>
  <c r="J498"/>
  <c r="J496"/>
  <c r="J493"/>
  <c r="J491"/>
  <c r="J489"/>
  <c r="J486"/>
  <c r="BK484"/>
  <c r="J480"/>
  <c r="BK477"/>
  <c r="J475"/>
  <c r="BK473"/>
  <c r="BK470"/>
  <c r="J466"/>
  <c r="J463"/>
  <c r="BK460"/>
  <c r="J458"/>
  <c r="J455"/>
  <c r="J451"/>
  <c r="J449"/>
  <c r="BK445"/>
  <c r="J443"/>
  <c r="J440"/>
  <c r="BK437"/>
  <c r="BK434"/>
  <c r="BK430"/>
  <c r="BK427"/>
  <c r="BK423"/>
  <c r="BK421"/>
  <c r="J419"/>
  <c r="J416"/>
  <c r="J414"/>
  <c r="BK410"/>
  <c r="J407"/>
  <c r="BK404"/>
  <c r="BK402"/>
  <c r="BK399"/>
  <c r="J397"/>
  <c r="BK393"/>
  <c r="J391"/>
  <c r="J388"/>
  <c r="BK385"/>
  <c r="BK382"/>
  <c r="J379"/>
  <c r="J375"/>
  <c r="J371"/>
  <c r="J368"/>
  <c r="J365"/>
  <c r="J362"/>
  <c r="BK359"/>
  <c r="J355"/>
  <c r="J352"/>
  <c r="BK346"/>
  <c r="BK342"/>
  <c r="BK339"/>
  <c r="BK337"/>
  <c r="J332"/>
  <c r="BK328"/>
  <c r="BK325"/>
  <c r="J323"/>
  <c r="J321"/>
  <c r="BK317"/>
  <c r="J314"/>
  <c r="J311"/>
  <c r="J309"/>
  <c r="BK306"/>
  <c r="BK301"/>
  <c r="BK298"/>
  <c r="J296"/>
  <c r="BK290"/>
  <c r="J287"/>
  <c r="J285"/>
  <c r="BK282"/>
  <c r="J279"/>
  <c r="J276"/>
  <c r="BK272"/>
  <c r="BK269"/>
  <c r="BK267"/>
  <c r="J263"/>
  <c r="J260"/>
  <c r="J257"/>
  <c r="J252"/>
  <c r="BK249"/>
  <c r="BK246"/>
  <c r="J244"/>
  <c r="J240"/>
  <c r="J237"/>
  <c r="J233"/>
  <c r="J231"/>
  <c r="BK226"/>
  <c r="J224"/>
  <c r="J220"/>
  <c r="J217"/>
  <c r="J215"/>
  <c r="BK213"/>
  <c r="J210"/>
  <c r="J207"/>
  <c r="BK204"/>
  <c r="BK201"/>
  <c r="BK199"/>
  <c r="J196"/>
  <c r="J193"/>
  <c r="BK190"/>
  <c r="BK186"/>
  <c r="J181"/>
  <c r="J179"/>
  <c r="BK176"/>
  <c r="BK172"/>
  <c r="J171"/>
  <c r="BK167"/>
  <c r="J165"/>
  <c r="BK161"/>
  <c r="J159"/>
  <c r="BK156"/>
  <c r="BK151"/>
  <c r="BK148"/>
  <c i="6" r="BK166"/>
  <c r="BK138"/>
  <c r="J237"/>
  <c r="J213"/>
  <c r="BK175"/>
  <c r="BK148"/>
  <c r="BK224"/>
  <c r="J208"/>
  <c r="J197"/>
  <c r="J182"/>
  <c r="BK171"/>
  <c r="J139"/>
  <c r="BK228"/>
  <c r="J203"/>
  <c r="BK185"/>
  <c r="BK168"/>
  <c r="BK154"/>
  <c r="J138"/>
  <c r="BK234"/>
  <c r="BK212"/>
  <c r="BK189"/>
  <c r="J168"/>
  <c r="BK146"/>
  <c r="J239"/>
  <c r="BK222"/>
  <c r="J202"/>
  <c r="BK183"/>
  <c r="J171"/>
  <c r="J155"/>
  <c r="BK244"/>
  <c r="BK209"/>
  <c r="J195"/>
  <c r="J181"/>
  <c r="BK140"/>
  <c i="7" r="J127"/>
  <c i="8" r="BK184"/>
  <c r="BK161"/>
  <c r="J184"/>
  <c r="J175"/>
  <c r="J162"/>
  <c r="BK147"/>
  <c r="J178"/>
  <c r="J160"/>
  <c r="J139"/>
  <c r="BK166"/>
  <c r="J156"/>
  <c r="J146"/>
  <c r="BK154"/>
  <c r="BK151"/>
  <c r="BK135"/>
  <c i="9" r="BK164"/>
  <c r="J155"/>
  <c r="BK142"/>
  <c r="BK144"/>
  <c r="J193"/>
  <c r="BK170"/>
  <c r="J147"/>
  <c r="BK172"/>
  <c r="BK189"/>
  <c r="J167"/>
  <c r="J152"/>
  <c r="J190"/>
  <c r="BK163"/>
  <c r="J146"/>
  <c r="BK190"/>
  <c r="J181"/>
  <c r="J164"/>
  <c i="10" r="J150"/>
  <c r="BK135"/>
  <c r="BK140"/>
  <c r="BK154"/>
  <c r="J144"/>
  <c r="BK156"/>
  <c r="J142"/>
  <c r="J151"/>
  <c i="11" r="J176"/>
  <c r="J164"/>
  <c r="BK138"/>
  <c r="J159"/>
  <c r="BK148"/>
  <c r="BK168"/>
  <c r="BK167"/>
  <c r="BK151"/>
  <c r="J168"/>
  <c r="J158"/>
  <c r="J139"/>
  <c r="BK178"/>
  <c r="BK150"/>
  <c r="J138"/>
  <c i="12" r="BK177"/>
  <c r="BK161"/>
  <c r="BK173"/>
  <c r="BK154"/>
  <c r="BK134"/>
  <c r="J184"/>
  <c r="J172"/>
  <c r="BK165"/>
  <c r="BK152"/>
  <c r="BK144"/>
  <c r="J188"/>
  <c r="BK174"/>
  <c r="BK155"/>
  <c r="BK139"/>
  <c r="BK178"/>
  <c r="J170"/>
  <c r="J149"/>
  <c i="13" r="J282"/>
  <c r="J260"/>
  <c r="BK252"/>
  <c r="J232"/>
  <c r="J215"/>
  <c r="BK197"/>
  <c r="J174"/>
  <c r="J143"/>
  <c r="J270"/>
  <c r="J255"/>
  <c r="BK235"/>
  <c r="BK210"/>
  <c r="J198"/>
  <c r="J181"/>
  <c r="J163"/>
  <c r="BK147"/>
  <c r="BK249"/>
  <c r="J233"/>
  <c r="BK213"/>
  <c r="BK179"/>
  <c r="J164"/>
  <c r="BK150"/>
  <c r="J276"/>
  <c r="J258"/>
  <c r="J241"/>
  <c r="BK225"/>
  <c r="BK202"/>
  <c r="J141"/>
  <c r="J271"/>
  <c r="J261"/>
  <c r="J244"/>
  <c r="BK223"/>
  <c r="BK205"/>
  <c r="BK164"/>
  <c r="BK153"/>
  <c r="J280"/>
  <c r="J252"/>
  <c r="BK231"/>
  <c r="BK199"/>
  <c r="J179"/>
  <c r="J168"/>
  <c r="BK152"/>
  <c r="BK284"/>
  <c r="BK278"/>
  <c r="J247"/>
  <c r="BK236"/>
  <c r="BK226"/>
  <c r="J196"/>
  <c r="J183"/>
  <c r="BK148"/>
  <c i="14" r="BK178"/>
  <c r="J154"/>
  <c r="J138"/>
  <c r="BK163"/>
  <c r="BK174"/>
  <c r="J149"/>
  <c r="J175"/>
  <c r="J146"/>
  <c r="J181"/>
  <c r="J148"/>
  <c r="BK141"/>
  <c r="J170"/>
  <c r="BK149"/>
  <c r="BK151"/>
  <c i="15" r="BK156"/>
  <c r="J175"/>
  <c r="BK161"/>
  <c r="J151"/>
  <c r="BK138"/>
  <c r="J159"/>
  <c r="J171"/>
  <c r="BK140"/>
  <c r="BK167"/>
  <c r="BK173"/>
  <c r="BK160"/>
  <c r="BK143"/>
  <c r="J156"/>
  <c r="BK137"/>
  <c r="BK158"/>
  <c i="16" r="BK130"/>
  <c i="17" r="J129"/>
  <c i="18" r="BK279"/>
  <c r="J260"/>
  <c r="J235"/>
  <c r="BK219"/>
  <c r="BK185"/>
  <c r="J162"/>
  <c r="BK151"/>
  <c r="J275"/>
  <c r="BK242"/>
  <c r="J224"/>
  <c r="BK213"/>
  <c r="J195"/>
  <c r="J175"/>
  <c r="J139"/>
  <c r="BK277"/>
  <c r="BK262"/>
  <c r="J251"/>
  <c r="J237"/>
  <c r="J215"/>
  <c r="J176"/>
  <c r="BK161"/>
  <c r="J276"/>
  <c r="BK250"/>
  <c r="J230"/>
  <c r="J218"/>
  <c r="J207"/>
  <c r="J193"/>
  <c r="BK289"/>
  <c r="J261"/>
  <c r="J243"/>
  <c r="BK235"/>
  <c r="BK208"/>
  <c r="J187"/>
  <c r="J163"/>
  <c r="BK139"/>
  <c r="BK261"/>
  <c r="J233"/>
  <c r="J212"/>
  <c r="J181"/>
  <c r="BK163"/>
  <c r="J289"/>
  <c r="BK276"/>
  <c r="BK270"/>
  <c r="BK254"/>
  <c r="BK229"/>
  <c r="BK211"/>
  <c r="J197"/>
  <c r="J190"/>
  <c r="J183"/>
  <c r="J172"/>
  <c r="BK160"/>
  <c r="BK150"/>
  <c i="19" r="BK207"/>
  <c r="J193"/>
  <c r="J180"/>
  <c r="J156"/>
  <c r="BK153"/>
  <c r="J136"/>
  <c r="BK201"/>
  <c r="J185"/>
  <c r="J177"/>
  <c r="J148"/>
  <c r="J141"/>
  <c r="BK134"/>
  <c r="J205"/>
  <c r="J191"/>
  <c r="J174"/>
  <c r="BK170"/>
  <c r="J147"/>
  <c r="J206"/>
  <c r="BK177"/>
  <c r="J169"/>
  <c r="J208"/>
  <c r="BK193"/>
  <c r="BK182"/>
  <c r="BK158"/>
  <c r="BK145"/>
  <c r="BK133"/>
  <c r="BK194"/>
  <c r="BK176"/>
  <c r="J158"/>
  <c r="J132"/>
  <c r="BK203"/>
  <c r="J196"/>
  <c r="J186"/>
  <c r="BK171"/>
  <c r="J154"/>
  <c r="BK139"/>
  <c r="BK147"/>
  <c r="BK137"/>
  <c i="20" r="BK474"/>
  <c r="J458"/>
  <c r="J433"/>
  <c r="BK416"/>
  <c r="J406"/>
  <c r="BK391"/>
  <c r="J367"/>
  <c r="BK356"/>
  <c r="BK334"/>
  <c r="J311"/>
  <c r="J290"/>
  <c r="BK275"/>
  <c r="J241"/>
  <c r="BK223"/>
  <c r="BK214"/>
  <c r="J184"/>
  <c r="J161"/>
  <c r="BK476"/>
  <c r="J469"/>
  <c r="J452"/>
  <c r="J442"/>
  <c r="J425"/>
  <c r="J405"/>
  <c r="J398"/>
  <c r="J377"/>
  <c r="BK359"/>
  <c r="J332"/>
  <c r="BK311"/>
  <c r="J304"/>
  <c r="BK287"/>
  <c r="BK274"/>
  <c r="J263"/>
  <c r="BK254"/>
  <c r="J231"/>
  <c r="BK212"/>
  <c r="BK193"/>
  <c r="BK192"/>
  <c r="J183"/>
  <c r="BK169"/>
  <c r="BK166"/>
  <c r="J165"/>
  <c r="BK164"/>
  <c r="J163"/>
  <c r="BK159"/>
  <c r="J153"/>
  <c r="J152"/>
  <c r="J147"/>
  <c r="BK478"/>
  <c r="J474"/>
  <c r="J472"/>
  <c r="BK471"/>
  <c r="BK470"/>
  <c r="BK469"/>
  <c r="J466"/>
  <c r="BK459"/>
  <c r="BK454"/>
  <c r="BK451"/>
  <c r="BK441"/>
  <c r="BK434"/>
  <c r="BK433"/>
  <c r="BK428"/>
  <c r="J426"/>
  <c r="J414"/>
  <c r="J412"/>
  <c r="BK406"/>
  <c r="BK403"/>
  <c r="J402"/>
  <c r="BK401"/>
  <c r="BK392"/>
  <c r="BK390"/>
  <c r="BK386"/>
  <c r="J384"/>
  <c r="J382"/>
  <c r="BK379"/>
  <c r="BK375"/>
  <c r="BK374"/>
  <c r="J372"/>
  <c r="J371"/>
  <c r="J370"/>
  <c r="BK368"/>
  <c r="BK365"/>
  <c r="BK363"/>
  <c r="BK361"/>
  <c r="BK357"/>
  <c r="BK355"/>
  <c r="J353"/>
  <c r="BK352"/>
  <c r="BK350"/>
  <c r="J348"/>
  <c r="J478"/>
  <c r="J470"/>
  <c r="BK465"/>
  <c r="BK464"/>
  <c r="J463"/>
  <c r="BK460"/>
  <c r="BK457"/>
  <c r="BK447"/>
  <c r="J434"/>
  <c r="J431"/>
  <c r="BK427"/>
  <c r="BK424"/>
  <c r="J422"/>
  <c r="J419"/>
  <c r="BK417"/>
  <c r="J413"/>
  <c r="J410"/>
  <c r="BK408"/>
  <c r="BK405"/>
  <c r="BK400"/>
  <c r="BK397"/>
  <c r="J395"/>
  <c r="BK394"/>
  <c r="BK393"/>
  <c r="J391"/>
  <c r="J389"/>
  <c r="J388"/>
  <c r="BK385"/>
  <c r="BK381"/>
  <c r="BK373"/>
  <c r="BK372"/>
  <c r="BK369"/>
  <c r="J365"/>
  <c r="BK344"/>
  <c r="J343"/>
  <c r="J341"/>
  <c r="BK339"/>
  <c r="BK332"/>
  <c r="J331"/>
  <c r="BK326"/>
  <c r="BK325"/>
  <c r="J324"/>
  <c r="J323"/>
  <c r="J319"/>
  <c r="BK308"/>
  <c r="BK306"/>
  <c r="J305"/>
  <c r="BK303"/>
  <c r="BK301"/>
  <c r="J297"/>
  <c r="BK285"/>
  <c r="J281"/>
  <c r="BK279"/>
  <c r="J277"/>
  <c r="J273"/>
  <c r="BK269"/>
  <c r="BK267"/>
  <c r="J266"/>
  <c r="BK261"/>
  <c r="BK258"/>
  <c r="BK252"/>
  <c r="J248"/>
  <c r="BK245"/>
  <c r="J243"/>
  <c r="J242"/>
  <c r="J239"/>
  <c r="J235"/>
  <c r="BK234"/>
  <c r="BK233"/>
  <c r="BK232"/>
  <c r="J230"/>
  <c r="J229"/>
  <c r="BK227"/>
  <c r="J218"/>
  <c r="BK207"/>
  <c r="BK201"/>
  <c r="J198"/>
  <c r="J196"/>
  <c r="J195"/>
  <c r="J193"/>
  <c r="J192"/>
  <c r="BK187"/>
  <c r="BK185"/>
  <c r="BK184"/>
  <c r="BK183"/>
  <c r="BK177"/>
  <c r="BK175"/>
  <c r="J169"/>
  <c r="BK167"/>
  <c r="BK165"/>
  <c r="BK152"/>
  <c r="BK445"/>
  <c r="J435"/>
  <c r="J415"/>
  <c r="J385"/>
  <c r="J374"/>
  <c r="J346"/>
  <c r="J318"/>
  <c r="BK295"/>
  <c r="BK278"/>
  <c r="BK255"/>
  <c r="BK248"/>
  <c r="BK240"/>
  <c r="J220"/>
  <c r="BK209"/>
  <c r="BK190"/>
  <c r="J173"/>
  <c r="BK156"/>
  <c r="J476"/>
  <c r="J460"/>
  <c r="BK455"/>
  <c r="BK444"/>
  <c r="BK435"/>
  <c r="J418"/>
  <c r="J400"/>
  <c r="J390"/>
  <c r="BK377"/>
  <c r="J360"/>
  <c r="BK348"/>
  <c r="J339"/>
  <c r="BK328"/>
  <c r="BK317"/>
  <c r="BK307"/>
  <c r="BK294"/>
  <c r="J275"/>
  <c r="BK256"/>
  <c r="BK247"/>
  <c r="BK229"/>
  <c r="J204"/>
  <c r="BK200"/>
  <c r="J177"/>
  <c r="J164"/>
  <c r="BK155"/>
  <c r="BK148"/>
  <c r="J450"/>
  <c r="J444"/>
  <c r="BK438"/>
  <c r="J429"/>
  <c r="BK419"/>
  <c r="BK415"/>
  <c r="J411"/>
  <c r="BK387"/>
  <c r="BK382"/>
  <c r="J379"/>
  <c r="J351"/>
  <c r="BK346"/>
  <c r="J345"/>
  <c r="BK337"/>
  <c r="J325"/>
  <c r="J309"/>
  <c r="J291"/>
  <c r="BK282"/>
  <c r="BK276"/>
  <c r="J268"/>
  <c r="J257"/>
  <c r="BK253"/>
  <c r="BK250"/>
  <c r="BK239"/>
  <c r="J224"/>
  <c r="BK216"/>
  <c r="BK208"/>
  <c r="J201"/>
  <c r="J197"/>
  <c r="J191"/>
  <c r="J181"/>
  <c r="J171"/>
  <c r="J167"/>
  <c r="BK157"/>
  <c r="BK321"/>
  <c r="BK318"/>
  <c r="J314"/>
  <c r="J307"/>
  <c r="J296"/>
  <c r="J288"/>
  <c r="BK273"/>
  <c r="J262"/>
  <c r="J258"/>
  <c r="J244"/>
  <c r="J234"/>
  <c r="J219"/>
  <c r="J213"/>
  <c r="J209"/>
  <c r="BK191"/>
  <c r="J186"/>
  <c r="J175"/>
  <c r="BK170"/>
  <c r="BK158"/>
  <c r="BK149"/>
  <c i="21" r="J154"/>
  <c r="J149"/>
  <c r="J138"/>
  <c r="J160"/>
  <c r="J144"/>
  <c r="J158"/>
  <c r="J148"/>
  <c r="BK134"/>
  <c r="BK161"/>
  <c r="J159"/>
  <c r="BK144"/>
  <c r="BK139"/>
  <c r="BK159"/>
  <c r="BK147"/>
  <c r="BK136"/>
  <c r="BK157"/>
  <c r="BK146"/>
  <c r="BK131"/>
  <c r="J156"/>
  <c r="BK149"/>
  <c r="J139"/>
  <c r="J134"/>
  <c r="J150"/>
  <c r="J136"/>
  <c i="22" r="J130"/>
  <c r="BK130"/>
  <c r="BK129"/>
  <c i="23" r="BK242"/>
  <c r="J224"/>
  <c r="BK219"/>
  <c r="J204"/>
  <c r="J182"/>
  <c r="J177"/>
  <c r="BK162"/>
  <c r="J154"/>
  <c r="BK241"/>
  <c r="BK236"/>
  <c r="BK223"/>
  <c r="J213"/>
  <c r="BK203"/>
  <c r="J194"/>
  <c r="J185"/>
  <c r="BK176"/>
  <c r="J172"/>
  <c r="BK164"/>
  <c r="J139"/>
  <c r="J240"/>
  <c r="BK234"/>
  <c r="J221"/>
  <c r="BK216"/>
  <c r="BK209"/>
  <c r="BK194"/>
  <c r="J187"/>
  <c r="BK156"/>
  <c r="J148"/>
  <c r="BK139"/>
  <c r="J228"/>
  <c r="J222"/>
  <c r="BK184"/>
  <c r="J160"/>
  <c r="BK148"/>
  <c r="BK246"/>
  <c r="J233"/>
  <c r="BK211"/>
  <c r="J208"/>
  <c r="J196"/>
  <c r="J191"/>
  <c r="BK177"/>
  <c r="J165"/>
  <c r="BK153"/>
  <c r="BK240"/>
  <c r="BK231"/>
  <c r="BK229"/>
  <c r="J211"/>
  <c r="J206"/>
  <c r="J184"/>
  <c r="BK179"/>
  <c r="BK169"/>
  <c r="BK161"/>
  <c r="J243"/>
  <c r="J229"/>
  <c r="J219"/>
  <c r="BK206"/>
  <c r="J198"/>
  <c r="J186"/>
  <c r="J178"/>
  <c r="BK167"/>
  <c r="J161"/>
  <c r="BK249"/>
  <c r="J248"/>
  <c r="BK243"/>
  <c r="J215"/>
  <c r="J207"/>
  <c r="BK202"/>
  <c r="J193"/>
  <c r="J190"/>
  <c r="J176"/>
  <c r="J170"/>
  <c r="BK163"/>
  <c i="24" r="BK127"/>
  <c r="BK129"/>
  <c r="J129"/>
  <c r="J127"/>
  <c i="25" r="J130"/>
  <c r="J131"/>
  <c r="J129"/>
  <c r="J128"/>
  <c i="26" r="BK181"/>
  <c r="J163"/>
  <c r="BK149"/>
  <c r="J141"/>
  <c r="J185"/>
  <c r="BK180"/>
  <c r="BK171"/>
  <c r="BK164"/>
  <c r="J150"/>
  <c r="J172"/>
  <c r="BK161"/>
  <c r="BK146"/>
  <c r="BK178"/>
  <c r="J169"/>
  <c r="J151"/>
  <c r="BK145"/>
  <c r="J135"/>
  <c r="BK177"/>
  <c r="BK157"/>
  <c r="J133"/>
  <c r="BK175"/>
  <c r="J152"/>
  <c r="J139"/>
  <c r="J165"/>
  <c r="BK158"/>
  <c r="J154"/>
  <c r="BK148"/>
  <c r="J180"/>
  <c r="BK174"/>
  <c r="J171"/>
  <c r="J161"/>
  <c r="BK154"/>
  <c r="BK151"/>
  <c r="BK142"/>
  <c i="27" r="J127"/>
  <c r="F39"/>
  <c i="1" r="BB127"/>
  <c i="28" r="J170"/>
  <c r="BK165"/>
  <c r="J159"/>
  <c r="J165"/>
  <c r="BK161"/>
  <c r="J154"/>
  <c r="BK145"/>
  <c r="BK170"/>
  <c r="BK146"/>
  <c r="BK168"/>
  <c r="BK149"/>
  <c r="BK138"/>
  <c r="J163"/>
  <c r="BK171"/>
  <c r="J151"/>
  <c r="J147"/>
  <c r="J140"/>
  <c r="J171"/>
  <c r="BK148"/>
  <c r="BK143"/>
  <c r="BK134"/>
  <c r="J156"/>
  <c r="J148"/>
  <c r="J143"/>
  <c i="29" r="J127"/>
  <c r="F40"/>
  <c i="1" r="BC129"/>
  <c i="29" r="J37"/>
  <c i="1" r="AV129"/>
  <c i="30" r="BK168"/>
  <c r="J146"/>
  <c r="BK189"/>
  <c r="J166"/>
  <c r="J151"/>
  <c r="J139"/>
  <c r="BK135"/>
  <c r="BK184"/>
  <c r="J157"/>
  <c r="J150"/>
  <c r="BK141"/>
  <c r="J134"/>
  <c r="BK179"/>
  <c r="J162"/>
  <c r="BK146"/>
  <c r="BK138"/>
  <c r="J176"/>
  <c r="BK159"/>
  <c r="BK147"/>
  <c r="BK140"/>
  <c r="J183"/>
  <c r="BK176"/>
  <c r="BK166"/>
  <c r="J161"/>
  <c r="BK154"/>
  <c r="J138"/>
  <c r="BK175"/>
  <c r="J163"/>
  <c r="J149"/>
  <c r="J180"/>
  <c r="J171"/>
  <c r="BK163"/>
  <c r="BK162"/>
  <c r="J153"/>
  <c r="J144"/>
  <c i="31" r="BK278"/>
  <c r="J273"/>
  <c r="J266"/>
  <c r="BK259"/>
  <c r="J251"/>
  <c r="BK235"/>
  <c r="J230"/>
  <c r="J220"/>
  <c r="BK202"/>
  <c r="BK193"/>
  <c r="BK186"/>
  <c r="BK171"/>
  <c r="J165"/>
  <c r="BK158"/>
  <c r="BK152"/>
  <c r="J143"/>
  <c r="J140"/>
  <c r="J264"/>
  <c r="J259"/>
  <c r="BK254"/>
  <c r="BK245"/>
  <c r="BK239"/>
  <c r="J216"/>
  <c r="J208"/>
  <c r="J203"/>
  <c r="J196"/>
  <c r="J187"/>
  <c r="BK179"/>
  <c r="J175"/>
  <c r="J161"/>
  <c r="J279"/>
  <c r="BK265"/>
  <c r="J246"/>
  <c r="J241"/>
  <c r="BK226"/>
  <c r="BK215"/>
  <c r="BK199"/>
  <c r="BK191"/>
  <c r="J184"/>
  <c r="BK157"/>
  <c r="J276"/>
  <c r="BK268"/>
  <c r="J258"/>
  <c r="J248"/>
  <c r="J284"/>
  <c r="BK269"/>
  <c r="J263"/>
  <c r="J261"/>
  <c r="J252"/>
  <c r="BK240"/>
  <c r="BK234"/>
  <c r="BK225"/>
  <c r="J213"/>
  <c r="J212"/>
  <c r="J199"/>
  <c r="J188"/>
  <c r="BK168"/>
  <c r="BK160"/>
  <c r="J139"/>
  <c r="J282"/>
  <c r="BK256"/>
  <c r="BK249"/>
  <c r="J226"/>
  <c r="J222"/>
  <c r="BK214"/>
  <c r="BK207"/>
  <c r="J202"/>
  <c r="BK190"/>
  <c r="BK175"/>
  <c r="J157"/>
  <c r="J155"/>
  <c r="J148"/>
  <c r="J146"/>
  <c r="J280"/>
  <c r="BK247"/>
  <c r="J242"/>
  <c r="J235"/>
  <c r="BK229"/>
  <c r="J218"/>
  <c r="BK195"/>
  <c r="J192"/>
  <c r="BK187"/>
  <c r="J179"/>
  <c r="J174"/>
  <c r="BK164"/>
  <c r="BK161"/>
  <c r="J153"/>
  <c r="BK285"/>
  <c r="J278"/>
  <c r="BK266"/>
  <c r="J253"/>
  <c r="J239"/>
  <c r="J234"/>
  <c r="BK227"/>
  <c r="BK223"/>
  <c r="BK216"/>
  <c r="BK210"/>
  <c r="BK200"/>
  <c r="J181"/>
  <c r="BK178"/>
  <c r="BK165"/>
  <c r="J156"/>
  <c r="BK142"/>
  <c i="32" r="J127"/>
  <c r="F39"/>
  <c i="1" r="BB132"/>
  <c i="32" r="F37"/>
  <c i="1" r="AZ132"/>
  <c i="33" r="BK171"/>
  <c r="J166"/>
  <c r="BK157"/>
  <c r="J151"/>
  <c r="BK148"/>
  <c r="BK138"/>
  <c r="BK173"/>
  <c r="J167"/>
  <c r="J160"/>
  <c r="J150"/>
  <c r="J176"/>
  <c r="J163"/>
  <c r="J146"/>
  <c r="BK155"/>
  <c r="BK146"/>
  <c r="J171"/>
  <c r="J165"/>
  <c r="J159"/>
  <c r="J148"/>
  <c r="J142"/>
  <c r="J139"/>
  <c r="BK135"/>
  <c r="J134"/>
  <c r="BK163"/>
  <c r="BK162"/>
  <c r="J147"/>
  <c r="J162"/>
  <c r="BK175"/>
  <c r="J140"/>
  <c i="34" r="J37"/>
  <c i="1" r="AV135"/>
  <c i="36" r="J255"/>
  <c r="BK231"/>
  <c r="BK205"/>
  <c r="J185"/>
  <c r="J150"/>
  <c r="BK259"/>
  <c r="BK243"/>
  <c r="BK221"/>
  <c r="J214"/>
  <c r="J197"/>
  <c r="BK156"/>
  <c r="BK141"/>
  <c r="BK271"/>
  <c r="J263"/>
  <c r="J228"/>
  <c r="BK207"/>
  <c r="BK186"/>
  <c r="BK167"/>
  <c r="J144"/>
  <c r="J286"/>
  <c r="J264"/>
  <c r="BK236"/>
  <c r="BK202"/>
  <c r="BK175"/>
  <c r="J153"/>
  <c r="J268"/>
  <c r="BK251"/>
  <c r="J234"/>
  <c r="J204"/>
  <c r="J164"/>
  <c r="J141"/>
  <c r="J277"/>
  <c r="BK253"/>
  <c r="J235"/>
  <c r="BK208"/>
  <c r="J191"/>
  <c r="J173"/>
  <c r="BK149"/>
  <c r="BK283"/>
  <c r="J249"/>
  <c r="J230"/>
  <c r="BK200"/>
  <c r="J162"/>
  <c r="J248"/>
  <c r="J209"/>
  <c r="BK179"/>
  <c r="BK150"/>
  <c i="37" r="F37"/>
  <c i="1" r="BB138"/>
  <c i="2" r="BK468"/>
  <c r="BK463"/>
  <c r="J460"/>
  <c r="BK457"/>
  <c r="J454"/>
  <c r="BK450"/>
  <c r="BK448"/>
  <c r="J446"/>
  <c r="J442"/>
  <c r="BK439"/>
  <c r="J437"/>
  <c r="J434"/>
  <c r="J432"/>
  <c r="BK429"/>
  <c r="J426"/>
  <c r="J422"/>
  <c r="BK419"/>
  <c r="BK416"/>
  <c r="J413"/>
  <c r="J409"/>
  <c r="BK405"/>
  <c r="J403"/>
  <c r="J400"/>
  <c r="BK397"/>
  <c r="J393"/>
  <c r="BK390"/>
  <c r="J387"/>
  <c r="BK383"/>
  <c r="BK379"/>
  <c r="BK376"/>
  <c r="BK373"/>
  <c r="BK370"/>
  <c r="J367"/>
  <c r="BK363"/>
  <c r="BK361"/>
  <c r="BK358"/>
  <c r="J356"/>
  <c r="J354"/>
  <c r="J349"/>
  <c r="BK344"/>
  <c r="J342"/>
  <c r="BK338"/>
  <c r="BK335"/>
  <c r="J331"/>
  <c r="BK327"/>
  <c r="J325"/>
  <c r="J322"/>
  <c r="BK319"/>
  <c r="J313"/>
  <c r="J308"/>
  <c r="BK304"/>
  <c r="BK300"/>
  <c r="BK296"/>
  <c r="J294"/>
  <c r="BK291"/>
  <c r="BK288"/>
  <c r="J284"/>
  <c r="J281"/>
  <c r="BK277"/>
  <c r="J275"/>
  <c r="J273"/>
  <c r="J271"/>
  <c r="J266"/>
  <c r="BK263"/>
  <c r="J261"/>
  <c r="J259"/>
  <c r="J256"/>
  <c r="BK253"/>
  <c r="BK250"/>
  <c r="BK247"/>
  <c r="BK244"/>
  <c r="BK241"/>
  <c r="BK238"/>
  <c r="BK236"/>
  <c r="BK233"/>
  <c r="J229"/>
  <c r="J226"/>
  <c r="J223"/>
  <c r="J221"/>
  <c r="BK218"/>
  <c r="BK215"/>
  <c r="BK211"/>
  <c r="BK208"/>
  <c r="J206"/>
  <c r="BK203"/>
  <c r="J202"/>
  <c r="J199"/>
  <c r="J194"/>
  <c r="J191"/>
  <c r="J189"/>
  <c r="J184"/>
  <c r="J180"/>
  <c r="J177"/>
  <c r="J174"/>
  <c r="BK171"/>
  <c r="J167"/>
  <c r="BK163"/>
  <c r="J161"/>
  <c r="BK158"/>
  <c r="BK155"/>
  <c r="BK153"/>
  <c r="BK150"/>
  <c r="J148"/>
  <c i="1" r="AS126"/>
  <c i="4" r="J158"/>
  <c r="BK135"/>
  <c r="BK136"/>
  <c i="5" r="BK128"/>
  <c r="J129"/>
  <c i="6" r="BK248"/>
  <c r="BK230"/>
  <c r="BK223"/>
  <c r="J209"/>
  <c r="BK192"/>
  <c r="J180"/>
  <c r="J162"/>
  <c r="BK143"/>
  <c r="J242"/>
  <c r="BK216"/>
  <c r="J199"/>
  <c r="J170"/>
  <c r="J153"/>
  <c r="BK227"/>
  <c r="J204"/>
  <c r="J194"/>
  <c r="J179"/>
  <c r="BK155"/>
  <c r="J235"/>
  <c r="BK215"/>
  <c r="BK198"/>
  <c r="J177"/>
  <c r="J164"/>
  <c r="J148"/>
  <c r="BK243"/>
  <c r="BK236"/>
  <c r="J214"/>
  <c r="BK196"/>
  <c r="BK177"/>
  <c r="BK149"/>
  <c r="J233"/>
  <c r="J221"/>
  <c r="BK193"/>
  <c r="BK176"/>
  <c r="BK165"/>
  <c r="J149"/>
  <c r="BK231"/>
  <c r="BK204"/>
  <c r="J193"/>
  <c r="J185"/>
  <c i="7" r="J130"/>
  <c r="BK128"/>
  <c i="8" r="J182"/>
  <c r="J164"/>
  <c r="BK136"/>
  <c r="BK177"/>
  <c r="J161"/>
  <c r="J153"/>
  <c r="J171"/>
  <c r="J144"/>
  <c r="BK180"/>
  <c r="J150"/>
  <c r="J155"/>
  <c r="J141"/>
  <c r="BK144"/>
  <c r="J136"/>
  <c r="BK179"/>
  <c r="J172"/>
  <c r="BK164"/>
  <c r="BK150"/>
  <c r="BK146"/>
  <c i="9" r="J201"/>
  <c r="J166"/>
  <c r="BK162"/>
  <c r="J159"/>
  <c r="J141"/>
  <c r="BK145"/>
  <c r="BK201"/>
  <c r="J195"/>
  <c r="J174"/>
  <c r="BK155"/>
  <c r="J154"/>
  <c r="BK143"/>
  <c r="J184"/>
  <c r="J178"/>
  <c r="BK166"/>
  <c r="BK154"/>
  <c r="BK195"/>
  <c r="J176"/>
  <c r="BK169"/>
  <c r="BK147"/>
  <c r="BK184"/>
  <c r="BK174"/>
  <c r="J160"/>
  <c r="BK150"/>
  <c r="J199"/>
  <c r="BK193"/>
  <c r="BK178"/>
  <c r="J158"/>
  <c i="10" r="BK158"/>
  <c r="BK163"/>
  <c r="BK147"/>
  <c r="BK142"/>
  <c r="BK168"/>
  <c r="J143"/>
  <c r="J169"/>
  <c r="J135"/>
  <c r="J161"/>
  <c r="BK145"/>
  <c r="J168"/>
  <c r="J162"/>
  <c r="J149"/>
  <c r="J134"/>
  <c r="BK148"/>
  <c r="BK139"/>
  <c i="11" r="J178"/>
  <c r="J167"/>
  <c r="BK158"/>
  <c r="J149"/>
  <c r="BK143"/>
  <c r="BK179"/>
  <c r="J151"/>
  <c r="BK144"/>
  <c r="J175"/>
  <c r="J150"/>
  <c r="J142"/>
  <c r="J166"/>
  <c r="BK142"/>
  <c r="J165"/>
  <c r="J154"/>
  <c r="J146"/>
  <c r="BK137"/>
  <c r="J174"/>
  <c r="J163"/>
  <c r="BK136"/>
  <c i="12" r="BK184"/>
  <c r="J175"/>
  <c r="J162"/>
  <c r="J145"/>
  <c r="J135"/>
  <c r="J157"/>
  <c r="BK148"/>
  <c r="BK136"/>
  <c r="BK185"/>
  <c r="J177"/>
  <c r="BK169"/>
  <c r="J161"/>
  <c r="J154"/>
  <c r="J148"/>
  <c r="BK146"/>
  <c r="J140"/>
  <c r="J187"/>
  <c r="J180"/>
  <c r="J173"/>
  <c r="J163"/>
  <c r="BK151"/>
  <c r="BK145"/>
  <c r="BK188"/>
  <c r="J181"/>
  <c r="J168"/>
  <c r="J156"/>
  <c r="BK143"/>
  <c r="J137"/>
  <c i="13" r="J279"/>
  <c r="BK265"/>
  <c r="BK253"/>
  <c r="BK243"/>
  <c r="BK218"/>
  <c r="J209"/>
  <c r="BK196"/>
  <c r="BK188"/>
  <c r="J167"/>
  <c r="J152"/>
  <c r="J272"/>
  <c r="BK264"/>
  <c r="J251"/>
  <c r="J234"/>
  <c r="J220"/>
  <c r="BK200"/>
  <c r="J192"/>
  <c r="BK185"/>
  <c r="BK171"/>
  <c r="J161"/>
  <c r="BK154"/>
  <c r="BK268"/>
  <c r="BK241"/>
  <c r="J235"/>
  <c r="J218"/>
  <c r="BK209"/>
  <c r="BK191"/>
  <c r="J182"/>
  <c r="BK174"/>
  <c r="J156"/>
  <c r="J147"/>
  <c r="BK277"/>
  <c r="BK261"/>
  <c r="BK255"/>
  <c r="J243"/>
  <c r="BK228"/>
  <c r="J212"/>
  <c r="J208"/>
  <c r="BK192"/>
  <c r="J190"/>
  <c r="BK142"/>
  <c r="BK139"/>
  <c r="BK270"/>
  <c r="J263"/>
  <c r="BK257"/>
  <c r="J238"/>
  <c r="BK216"/>
  <c r="BK212"/>
  <c r="BK190"/>
  <c r="BK162"/>
  <c r="J149"/>
  <c r="J278"/>
  <c r="BK266"/>
  <c r="BK240"/>
  <c r="J216"/>
  <c r="BK189"/>
  <c r="BK181"/>
  <c r="BK167"/>
  <c r="J158"/>
  <c r="BK285"/>
  <c r="BK282"/>
  <c r="J277"/>
  <c r="BK262"/>
  <c r="BK246"/>
  <c r="BK233"/>
  <c r="J224"/>
  <c r="J210"/>
  <c r="BK182"/>
  <c r="J154"/>
  <c i="14" r="BK150"/>
  <c r="J179"/>
  <c r="BK170"/>
  <c r="J142"/>
  <c r="BK167"/>
  <c r="BK158"/>
  <c r="J159"/>
  <c r="J145"/>
  <c r="J137"/>
  <c r="J166"/>
  <c r="BK143"/>
  <c r="BK138"/>
  <c r="J163"/>
  <c r="BK154"/>
  <c r="BK142"/>
  <c r="J180"/>
  <c r="BK165"/>
  <c r="J167"/>
  <c r="J160"/>
  <c r="BK147"/>
  <c i="15" r="BK164"/>
  <c r="BK136"/>
  <c r="BK172"/>
  <c r="BK146"/>
  <c r="BK166"/>
  <c r="J155"/>
  <c r="J172"/>
  <c r="J164"/>
  <c r="BK154"/>
  <c r="J154"/>
  <c r="BK176"/>
  <c r="J161"/>
  <c r="J150"/>
  <c r="J170"/>
  <c r="J166"/>
  <c r="BK151"/>
  <c r="J146"/>
  <c r="J133"/>
  <c r="BK152"/>
  <c i="16" r="J129"/>
  <c i="17" r="J130"/>
  <c i="18" r="J264"/>
  <c r="BK259"/>
  <c r="J244"/>
  <c r="J226"/>
  <c r="BK193"/>
  <c r="J182"/>
  <c r="J161"/>
  <c r="J153"/>
  <c r="BK140"/>
  <c r="J273"/>
  <c r="BK251"/>
  <c r="J240"/>
  <c r="J216"/>
  <c r="BK205"/>
  <c r="J202"/>
  <c r="J189"/>
  <c r="J165"/>
  <c r="BK147"/>
  <c r="J279"/>
  <c r="J269"/>
  <c r="J265"/>
  <c r="BK253"/>
  <c r="BK234"/>
  <c r="BK206"/>
  <c r="BK181"/>
  <c r="J166"/>
  <c r="J145"/>
  <c r="J284"/>
  <c r="BK272"/>
  <c r="BK258"/>
  <c r="BK237"/>
  <c r="J225"/>
  <c r="J214"/>
  <c r="BK212"/>
  <c r="BK200"/>
  <c r="J185"/>
  <c r="J171"/>
  <c r="J272"/>
  <c r="J258"/>
  <c r="BK244"/>
  <c r="BK240"/>
  <c r="BK228"/>
  <c r="J217"/>
  <c r="BK201"/>
  <c r="BK197"/>
  <c r="J178"/>
  <c r="J167"/>
  <c r="BK157"/>
  <c r="BK142"/>
  <c r="J140"/>
  <c r="BK269"/>
  <c r="J253"/>
  <c r="J247"/>
  <c r="BK220"/>
  <c r="BK190"/>
  <c r="J169"/>
  <c r="BK149"/>
  <c r="J287"/>
  <c r="BK273"/>
  <c r="J268"/>
  <c r="BK223"/>
  <c r="BK215"/>
  <c r="J203"/>
  <c r="BK191"/>
  <c r="J179"/>
  <c r="BK168"/>
  <c r="BK162"/>
  <c r="J156"/>
  <c i="19" r="BK216"/>
  <c r="BK196"/>
  <c r="BK190"/>
  <c r="BK184"/>
  <c r="J167"/>
  <c r="BK154"/>
  <c r="J145"/>
  <c r="J138"/>
  <c r="BK204"/>
  <c r="BK199"/>
  <c r="BK187"/>
  <c r="J182"/>
  <c r="J175"/>
  <c r="J168"/>
  <c r="J144"/>
  <c r="J137"/>
  <c r="BK210"/>
  <c r="J203"/>
  <c r="BK198"/>
  <c r="BK189"/>
  <c r="J183"/>
  <c r="J171"/>
  <c r="BK160"/>
  <c r="J159"/>
  <c r="J140"/>
  <c r="BK211"/>
  <c r="J201"/>
  <c r="J178"/>
  <c r="BK162"/>
  <c r="J160"/>
  <c r="J210"/>
  <c r="J207"/>
  <c r="J190"/>
  <c r="J188"/>
  <c r="J170"/>
  <c r="BK157"/>
  <c r="J146"/>
  <c r="J142"/>
  <c r="J131"/>
  <c r="BK213"/>
  <c r="BK205"/>
  <c r="BK186"/>
  <c r="BK175"/>
  <c r="BK165"/>
  <c r="BK151"/>
  <c r="J135"/>
  <c r="BK206"/>
  <c r="J202"/>
  <c r="BK195"/>
  <c r="J187"/>
  <c r="BK183"/>
  <c r="BK168"/>
  <c r="BK156"/>
  <c r="BK148"/>
  <c r="J134"/>
  <c r="BK141"/>
  <c r="BK135"/>
  <c i="20" r="BK477"/>
  <c r="BK472"/>
  <c r="J457"/>
  <c r="BK436"/>
  <c r="J420"/>
  <c r="J408"/>
  <c r="BK402"/>
  <c r="BK389"/>
  <c r="BK388"/>
  <c r="J362"/>
  <c r="J357"/>
  <c r="J342"/>
  <c r="J333"/>
  <c r="BK310"/>
  <c r="J286"/>
  <c r="J278"/>
  <c r="BK260"/>
  <c r="J240"/>
  <c r="BK228"/>
  <c r="BK219"/>
  <c r="BK211"/>
  <c r="J189"/>
  <c r="BK171"/>
  <c r="J157"/>
  <c r="BK154"/>
  <c r="J473"/>
  <c r="J465"/>
  <c r="BK461"/>
  <c r="J451"/>
  <c r="J445"/>
  <c r="BK430"/>
  <c r="BK414"/>
  <c r="J404"/>
  <c r="J393"/>
  <c r="J375"/>
  <c r="BK367"/>
  <c r="BK340"/>
  <c r="J330"/>
  <c r="J308"/>
  <c r="BK302"/>
  <c r="BK291"/>
  <c r="J276"/>
  <c r="BK270"/>
  <c r="BK262"/>
  <c r="J238"/>
  <c r="BK230"/>
  <c r="BK226"/>
  <c r="BK220"/>
  <c r="BK205"/>
  <c r="BK203"/>
  <c r="J162"/>
  <c r="J456"/>
  <c r="BK452"/>
  <c r="BK437"/>
  <c r="J423"/>
  <c r="J409"/>
  <c r="BK383"/>
  <c r="J363"/>
  <c r="J359"/>
  <c r="BK349"/>
  <c r="J337"/>
  <c r="BK333"/>
  <c r="J310"/>
  <c r="BK296"/>
  <c r="BK280"/>
  <c r="J270"/>
  <c r="BK264"/>
  <c r="J252"/>
  <c r="BK243"/>
  <c r="BK241"/>
  <c r="J221"/>
  <c r="BK215"/>
  <c r="J212"/>
  <c r="BK198"/>
  <c r="BK186"/>
  <c r="J178"/>
  <c r="BK162"/>
  <c r="J155"/>
  <c r="BK473"/>
  <c r="J464"/>
  <c r="BK458"/>
  <c r="J454"/>
  <c r="J447"/>
  <c r="J438"/>
  <c r="BK431"/>
  <c r="BK426"/>
  <c r="BK410"/>
  <c r="BK409"/>
  <c r="BK398"/>
  <c r="BK380"/>
  <c r="BK371"/>
  <c r="BK366"/>
  <c r="BK364"/>
  <c r="BK353"/>
  <c r="BK345"/>
  <c r="J340"/>
  <c r="BK324"/>
  <c r="BK316"/>
  <c r="J313"/>
  <c r="J301"/>
  <c r="J287"/>
  <c r="J280"/>
  <c i="33" r="J161"/>
  <c r="BK134"/>
  <c r="BK136"/>
  <c r="BK158"/>
  <c i="34" r="F40"/>
  <c i="1" r="BC135"/>
  <c i="36" r="BK269"/>
  <c r="J238"/>
  <c r="BK216"/>
  <c r="BK189"/>
  <c r="BK144"/>
  <c r="J261"/>
  <c r="J232"/>
  <c r="J218"/>
  <c r="J205"/>
  <c r="BK181"/>
  <c r="BK152"/>
  <c r="J284"/>
  <c r="J267"/>
  <c r="J239"/>
  <c r="J222"/>
  <c r="J195"/>
  <c r="J168"/>
  <c r="J148"/>
  <c r="J275"/>
  <c r="J265"/>
  <c r="J225"/>
  <c r="BK191"/>
  <c r="BK173"/>
  <c r="BK279"/>
  <c r="J266"/>
  <c r="BK240"/>
  <c r="J219"/>
  <c r="J190"/>
  <c r="BK161"/>
  <c r="J283"/>
  <c r="J250"/>
  <c r="J231"/>
  <c r="J194"/>
  <c r="BK182"/>
  <c r="BK147"/>
  <c r="BK273"/>
  <c r="J240"/>
  <c r="BK218"/>
  <c r="J177"/>
  <c r="J152"/>
  <c r="J216"/>
  <c r="J192"/>
  <c r="J156"/>
  <c i="37" r="F38"/>
  <c i="1" r="BC138"/>
  <c i="2" r="BK511"/>
  <c r="J510"/>
  <c r="BK507"/>
  <c r="BK504"/>
  <c r="J502"/>
  <c r="BK499"/>
  <c r="J497"/>
  <c r="BK493"/>
  <c r="BK490"/>
  <c r="J488"/>
  <c r="BK485"/>
  <c r="J483"/>
  <c r="BK479"/>
  <c r="J477"/>
  <c r="BK474"/>
  <c r="J471"/>
  <c r="J468"/>
  <c r="BK465"/>
  <c r="BK462"/>
  <c r="BK459"/>
  <c r="BK456"/>
  <c r="BK453"/>
  <c r="BK449"/>
  <c r="BK446"/>
  <c r="BK444"/>
  <c r="J441"/>
  <c r="J438"/>
  <c r="J435"/>
  <c r="BK431"/>
  <c r="J428"/>
  <c r="J425"/>
  <c r="J421"/>
  <c r="BK418"/>
  <c r="BK414"/>
  <c r="J411"/>
  <c r="J408"/>
  <c r="J405"/>
  <c r="J402"/>
  <c r="BK398"/>
  <c r="J395"/>
  <c r="J392"/>
  <c r="J390"/>
  <c r="BK387"/>
  <c r="BK384"/>
  <c r="J381"/>
  <c r="J376"/>
  <c r="J372"/>
  <c r="BK369"/>
  <c r="BK365"/>
  <c r="J358"/>
  <c r="J357"/>
  <c r="J350"/>
  <c r="J348"/>
  <c r="J344"/>
  <c r="J340"/>
  <c r="BK336"/>
  <c r="J334"/>
  <c r="J328"/>
  <c r="J324"/>
  <c r="BK321"/>
  <c r="J319"/>
  <c r="BK314"/>
  <c r="J312"/>
  <c r="BK308"/>
  <c r="J305"/>
  <c r="J300"/>
  <c r="BK295"/>
  <c r="BK292"/>
  <c r="J289"/>
  <c r="BK285"/>
  <c r="BK281"/>
  <c r="J277"/>
  <c r="BK274"/>
  <c r="BK270"/>
  <c r="BK266"/>
  <c r="J264"/>
  <c r="BK261"/>
  <c r="BK259"/>
  <c r="BK256"/>
  <c r="J254"/>
  <c r="J251"/>
  <c r="J248"/>
  <c r="BK245"/>
  <c r="J242"/>
  <c r="J239"/>
  <c r="J236"/>
  <c r="J234"/>
  <c r="BK229"/>
  <c r="J227"/>
  <c r="J225"/>
  <c i="1" r="AS119"/>
  <c i="2" r="BK498"/>
  <c r="BK494"/>
  <c r="J492"/>
  <c r="BK489"/>
  <c r="J487"/>
  <c r="J484"/>
  <c r="BK481"/>
  <c r="J479"/>
  <c r="J476"/>
  <c r="BK471"/>
  <c r="BK469"/>
  <c r="J467"/>
  <c r="J464"/>
  <c r="J461"/>
  <c r="J457"/>
  <c r="BK454"/>
  <c r="J453"/>
  <c r="J447"/>
  <c r="BK443"/>
  <c r="J439"/>
  <c r="J436"/>
  <c r="BK433"/>
  <c r="J431"/>
  <c r="BK428"/>
  <c r="BK425"/>
  <c r="BK420"/>
  <c r="J418"/>
  <c r="BK415"/>
  <c r="BK413"/>
  <c r="BK411"/>
  <c r="BK408"/>
  <c r="BK407"/>
  <c r="BK403"/>
  <c r="J401"/>
  <c r="J399"/>
  <c r="J396"/>
  <c r="BK394"/>
  <c r="BK389"/>
  <c r="J386"/>
  <c r="J384"/>
  <c r="BK381"/>
  <c r="BK377"/>
  <c r="J373"/>
  <c r="J370"/>
  <c r="BK367"/>
  <c r="BK364"/>
  <c r="BK362"/>
  <c r="BK360"/>
  <c r="BK355"/>
  <c r="BK352"/>
  <c r="J351"/>
  <c r="BK348"/>
  <c r="J347"/>
  <c r="J343"/>
  <c r="BK340"/>
  <c r="J336"/>
  <c r="BK332"/>
  <c r="BK329"/>
  <c r="J326"/>
  <c r="BK322"/>
  <c r="J320"/>
  <c r="J317"/>
  <c r="BK313"/>
  <c r="BK311"/>
  <c r="J310"/>
  <c r="BK307"/>
  <c r="BK305"/>
  <c r="BK297"/>
  <c r="BK294"/>
  <c r="J293"/>
  <c r="J290"/>
  <c r="BK287"/>
  <c r="J286"/>
  <c r="J283"/>
  <c r="BK278"/>
  <c r="J274"/>
  <c r="J272"/>
  <c r="BK268"/>
  <c r="J267"/>
  <c r="J265"/>
  <c r="BK260"/>
  <c r="BK257"/>
  <c r="BK254"/>
  <c r="J253"/>
  <c r="J250"/>
  <c r="BK248"/>
  <c r="J245"/>
  <c r="BK242"/>
  <c r="J241"/>
  <c r="J238"/>
  <c r="BK234"/>
  <c r="BK231"/>
  <c r="BK228"/>
  <c r="BK225"/>
  <c r="BK222"/>
  <c r="BK220"/>
  <c r="J218"/>
  <c r="BK216"/>
  <c r="J213"/>
  <c r="J211"/>
  <c r="J208"/>
  <c r="BK205"/>
  <c r="J201"/>
  <c r="J200"/>
  <c r="BK195"/>
  <c r="BK192"/>
  <c r="J190"/>
  <c r="J188"/>
  <c r="J185"/>
  <c r="J183"/>
  <c r="BK180"/>
  <c r="J178"/>
  <c r="J176"/>
  <c r="J173"/>
  <c r="BK168"/>
  <c r="J166"/>
  <c r="J163"/>
  <c r="BK160"/>
  <c r="J158"/>
  <c r="J156"/>
  <c r="BK152"/>
  <c r="BK149"/>
  <c i="4" r="J142"/>
  <c r="J161"/>
  <c r="BK151"/>
  <c r="BK133"/>
  <c r="BK143"/>
  <c i="5" r="BK131"/>
  <c r="J130"/>
  <c r="J131"/>
  <c i="6" r="BK249"/>
  <c r="J234"/>
  <c r="J226"/>
  <c r="J217"/>
  <c r="BK200"/>
  <c r="J174"/>
  <c r="J161"/>
  <c r="BK139"/>
  <c r="BK240"/>
  <c r="J223"/>
  <c r="BK208"/>
  <c r="BK164"/>
  <c r="J243"/>
  <c r="BK221"/>
  <c r="BK207"/>
  <c r="J192"/>
  <c r="BK181"/>
  <c r="J146"/>
  <c r="BK233"/>
  <c r="J212"/>
  <c r="J183"/>
  <c r="BK167"/>
  <c r="BK161"/>
  <c r="J248"/>
  <c r="BK238"/>
  <c r="J229"/>
  <c r="BK211"/>
  <c r="J198"/>
  <c r="J178"/>
  <c r="J250"/>
  <c r="J227"/>
  <c r="BK213"/>
  <c r="BK191"/>
  <c r="BK174"/>
  <c r="J163"/>
  <c r="BK142"/>
  <c r="J246"/>
  <c r="J222"/>
  <c r="J201"/>
  <c r="BK190"/>
  <c r="BK163"/>
  <c i="7" r="J129"/>
  <c r="BK130"/>
  <c i="8" r="BK173"/>
  <c r="BK156"/>
  <c r="J181"/>
  <c r="BK174"/>
  <c r="BK163"/>
  <c r="BK149"/>
  <c r="J185"/>
  <c r="J165"/>
  <c r="BK142"/>
  <c r="J170"/>
  <c r="J157"/>
  <c r="J133"/>
  <c i="9" r="J172"/>
  <c r="J157"/>
  <c r="BK148"/>
  <c r="J202"/>
  <c r="BK181"/>
  <c r="J163"/>
  <c r="J191"/>
  <c r="BK191"/>
  <c r="BK176"/>
  <c r="BK157"/>
  <c r="J192"/>
  <c r="J189"/>
  <c r="J150"/>
  <c r="BK188"/>
  <c r="BK167"/>
  <c r="BK159"/>
  <c r="J148"/>
  <c r="BK197"/>
  <c r="J169"/>
  <c r="BK153"/>
  <c i="10" r="J163"/>
  <c r="BK143"/>
  <c r="BK136"/>
  <c r="J159"/>
  <c r="BK171"/>
  <c r="J154"/>
  <c r="J136"/>
  <c r="J165"/>
  <c r="J152"/>
  <c r="BK160"/>
  <c r="J146"/>
  <c r="BK134"/>
  <c r="J145"/>
  <c r="J158"/>
  <c r="BK144"/>
  <c i="11" r="BK174"/>
  <c r="J162"/>
  <c r="BK145"/>
  <c r="BK164"/>
  <c r="J145"/>
  <c r="BK180"/>
  <c r="BK146"/>
  <c r="J140"/>
  <c r="BK157"/>
  <c r="J147"/>
  <c r="BK159"/>
  <c r="BK149"/>
  <c r="J143"/>
  <c r="J136"/>
  <c r="BK171"/>
  <c r="J141"/>
  <c r="J137"/>
  <c i="12" r="BK176"/>
  <c r="BK163"/>
  <c r="J152"/>
  <c r="J136"/>
  <c r="BK162"/>
  <c r="BK149"/>
  <c r="BK138"/>
  <c r="BK189"/>
  <c r="J178"/>
  <c r="J171"/>
  <c r="BK166"/>
  <c r="BK157"/>
  <c r="J153"/>
  <c r="J142"/>
  <c r="BK137"/>
  <c r="BK181"/>
  <c r="BK179"/>
  <c r="J169"/>
  <c r="BK156"/>
  <c r="J143"/>
  <c r="J182"/>
  <c r="J176"/>
  <c r="BK172"/>
  <c r="BK147"/>
  <c r="BK140"/>
  <c i="13" r="J275"/>
  <c r="BK258"/>
  <c r="J246"/>
  <c r="BK220"/>
  <c r="J213"/>
  <c r="J200"/>
  <c r="BK178"/>
  <c r="J162"/>
  <c r="J153"/>
  <c r="J139"/>
  <c r="J268"/>
  <c r="J262"/>
  <c r="BK230"/>
  <c r="J221"/>
  <c r="J199"/>
  <c r="J195"/>
  <c r="BK187"/>
  <c r="BK183"/>
  <c r="J165"/>
  <c r="J157"/>
  <c r="BK273"/>
  <c r="BK256"/>
  <c r="J248"/>
  <c r="BK237"/>
  <c r="BK219"/>
  <c r="J188"/>
  <c r="BK186"/>
  <c r="J175"/>
  <c r="J160"/>
  <c r="BK155"/>
  <c r="BK143"/>
  <c r="J274"/>
  <c r="J257"/>
  <c r="BK254"/>
  <c r="J242"/>
  <c r="J231"/>
  <c r="J214"/>
  <c r="BK207"/>
  <c r="J171"/>
  <c r="J146"/>
  <c r="J140"/>
  <c r="BK272"/>
  <c r="J269"/>
  <c r="BK260"/>
  <c r="BK239"/>
  <c r="J219"/>
  <c r="BK214"/>
  <c r="J206"/>
  <c r="J202"/>
  <c r="J187"/>
  <c r="BK159"/>
  <c r="BK141"/>
  <c r="BK269"/>
  <c r="BK242"/>
  <c r="BK238"/>
  <c r="BK224"/>
  <c r="J207"/>
  <c r="J186"/>
  <c r="BK176"/>
  <c r="BK165"/>
  <c r="J144"/>
  <c r="BK283"/>
  <c r="J273"/>
  <c r="J249"/>
  <c r="J229"/>
  <c r="J222"/>
  <c r="J184"/>
  <c r="J180"/>
  <c r="BK149"/>
  <c i="14" r="BK145"/>
  <c r="BK156"/>
  <c r="J152"/>
  <c r="BK137"/>
  <c r="BK162"/>
  <c r="BK144"/>
  <c r="J158"/>
  <c r="BK140"/>
  <c r="BK168"/>
  <c r="J156"/>
  <c r="J144"/>
  <c r="J140"/>
  <c r="BK180"/>
  <c r="J147"/>
  <c r="J171"/>
  <c r="J151"/>
  <c r="J168"/>
  <c r="BK166"/>
  <c r="BK159"/>
  <c r="BK136"/>
  <c i="15" r="J142"/>
  <c r="BK174"/>
  <c r="BK163"/>
  <c r="J157"/>
  <c r="J147"/>
  <c r="J139"/>
  <c r="BK148"/>
  <c r="J174"/>
  <c r="BK168"/>
  <c r="J158"/>
  <c r="J135"/>
  <c r="BK171"/>
  <c r="J136"/>
  <c r="J167"/>
  <c r="BK155"/>
  <c r="BK134"/>
  <c r="BK169"/>
  <c r="BK162"/>
  <c r="J149"/>
  <c r="J162"/>
  <c r="J138"/>
  <c i="16" r="J130"/>
  <c i="17" r="BK130"/>
  <c i="18" r="J283"/>
  <c r="J263"/>
  <c r="BK245"/>
  <c r="BK243"/>
  <c r="BK224"/>
  <c r="J188"/>
  <c r="BK173"/>
  <c r="BK167"/>
  <c r="J154"/>
  <c r="J146"/>
  <c r="BK286"/>
  <c r="BK257"/>
  <c r="J249"/>
  <c r="BK236"/>
  <c r="BK221"/>
  <c r="BK207"/>
  <c r="BK198"/>
  <c r="BK192"/>
  <c r="BK171"/>
  <c r="J152"/>
  <c r="J142"/>
  <c r="BK283"/>
  <c r="BK267"/>
  <c r="J255"/>
  <c r="J238"/>
  <c r="J228"/>
  <c r="BK204"/>
  <c r="BK178"/>
  <c r="BK165"/>
  <c r="J144"/>
  <c r="J277"/>
  <c r="J267"/>
  <c r="J262"/>
  <c r="J254"/>
  <c r="BK231"/>
  <c r="BK217"/>
  <c r="J209"/>
  <c r="J198"/>
  <c r="BK179"/>
  <c r="J164"/>
  <c r="BK280"/>
  <c r="J248"/>
  <c r="BK238"/>
  <c r="J234"/>
  <c r="BK218"/>
  <c r="BK216"/>
  <c r="BK199"/>
  <c r="BK183"/>
  <c r="BK166"/>
  <c r="J148"/>
  <c r="J141"/>
  <c r="BK271"/>
  <c r="BK256"/>
  <c r="J227"/>
  <c r="J201"/>
  <c r="J186"/>
  <c r="BK175"/>
  <c r="J286"/>
  <c r="J271"/>
  <c r="J266"/>
  <c r="BK255"/>
  <c r="BK247"/>
  <c r="BK225"/>
  <c r="J219"/>
  <c i="33" r="BK150"/>
  <c r="J173"/>
  <c r="J170"/>
  <c r="J155"/>
  <c i="34" r="BK127"/>
  <c i="36" r="BK248"/>
  <c r="J212"/>
  <c r="J178"/>
  <c r="BK277"/>
  <c r="BK250"/>
  <c r="BK239"/>
  <c r="BK219"/>
  <c r="BK211"/>
  <c r="BK193"/>
  <c r="BK163"/>
  <c r="BK145"/>
  <c r="J273"/>
  <c r="BK261"/>
  <c r="J236"/>
  <c r="J221"/>
  <c r="J198"/>
  <c r="J169"/>
  <c r="J149"/>
  <c r="J139"/>
  <c r="BK263"/>
  <c r="BK238"/>
  <c r="BK213"/>
  <c r="J183"/>
  <c r="J166"/>
  <c r="BK274"/>
  <c r="BK262"/>
  <c r="BK241"/>
  <c r="J217"/>
  <c r="BK185"/>
  <c r="BK146"/>
  <c r="J279"/>
  <c r="J254"/>
  <c r="J242"/>
  <c r="BK225"/>
  <c r="J199"/>
  <c r="BK188"/>
  <c r="J151"/>
  <c r="J289"/>
  <c r="J244"/>
  <c r="BK222"/>
  <c r="BK197"/>
  <c r="BK168"/>
  <c r="J147"/>
  <c r="BK230"/>
  <c r="J182"/>
  <c r="J165"/>
  <c i="37" r="J123"/>
  <c i="33" r="J133"/>
  <c r="BK154"/>
  <c r="BK142"/>
  <c r="J135"/>
  <c r="BK143"/>
  <c r="J168"/>
  <c r="BK147"/>
  <c i="34" r="F41"/>
  <c i="1" r="BD135"/>
  <c i="36" r="BK280"/>
  <c r="BK245"/>
  <c r="J229"/>
  <c r="J200"/>
  <c r="BK171"/>
  <c r="BK264"/>
  <c r="J247"/>
  <c r="BK228"/>
  <c r="BK215"/>
  <c r="J208"/>
  <c r="BK165"/>
  <c r="J288"/>
  <c r="BK270"/>
  <c r="BK260"/>
  <c r="J227"/>
  <c r="BK203"/>
  <c r="J179"/>
  <c r="J160"/>
  <c r="BK140"/>
  <c r="J274"/>
  <c r="BK257"/>
  <c r="J203"/>
  <c r="J188"/>
  <c r="J171"/>
  <c r="BK288"/>
  <c r="BK267"/>
  <c r="J260"/>
  <c r="J213"/>
  <c r="BK166"/>
  <c r="BK142"/>
  <c r="J269"/>
  <c r="BK256"/>
  <c r="J233"/>
  <c r="BK198"/>
  <c r="J186"/>
  <c r="J167"/>
  <c r="J140"/>
  <c r="BK276"/>
  <c r="J252"/>
  <c r="J226"/>
  <c r="J202"/>
  <c r="J176"/>
  <c r="J253"/>
  <c r="BK199"/>
  <c r="BK169"/>
  <c r="BK148"/>
  <c i="37" r="F39"/>
  <c i="1" r="BD138"/>
  <c i="2" r="J512"/>
  <c r="BK510"/>
  <c r="J507"/>
  <c r="J504"/>
  <c r="BK502"/>
  <c r="J499"/>
  <c r="BK496"/>
  <c r="BK492"/>
  <c r="J490"/>
  <c r="BK486"/>
  <c r="BK483"/>
  <c r="J481"/>
  <c r="BK478"/>
  <c r="BK476"/>
  <c r="J474"/>
  <c r="J469"/>
  <c r="BK466"/>
  <c r="J465"/>
  <c r="J462"/>
  <c r="J459"/>
  <c r="BK455"/>
  <c r="J450"/>
  <c r="BK447"/>
  <c r="J445"/>
  <c r="BK442"/>
  <c r="BK440"/>
  <c r="BK436"/>
  <c r="BK432"/>
  <c r="J429"/>
  <c r="J427"/>
  <c r="J423"/>
  <c r="J420"/>
  <c r="J417"/>
  <c r="BK412"/>
  <c r="J410"/>
  <c r="BK406"/>
  <c r="J404"/>
  <c r="BK400"/>
  <c r="BK396"/>
  <c r="J394"/>
  <c r="BK391"/>
  <c r="J389"/>
  <c r="J385"/>
  <c r="J383"/>
  <c r="J380"/>
  <c r="J377"/>
  <c r="BK371"/>
  <c r="BK368"/>
  <c r="BK366"/>
  <c r="J364"/>
  <c r="J360"/>
  <c r="BK357"/>
  <c r="BK354"/>
  <c r="BK351"/>
  <c r="BK349"/>
  <c r="J346"/>
  <c r="BK341"/>
  <c r="J339"/>
  <c r="J337"/>
  <c r="BK334"/>
  <c r="J329"/>
  <c r="BK326"/>
  <c r="BK323"/>
  <c r="J318"/>
  <c r="J316"/>
  <c r="BK312"/>
  <c r="BK310"/>
  <c r="J307"/>
  <c r="J304"/>
  <c r="J298"/>
  <c r="J295"/>
  <c r="J292"/>
  <c r="BK289"/>
  <c r="BK286"/>
  <c r="BK283"/>
  <c r="BK279"/>
  <c r="BK276"/>
  <c r="BK273"/>
  <c r="J270"/>
  <c r="J268"/>
  <c r="BK265"/>
  <c r="BK262"/>
  <c r="BK258"/>
  <c r="J255"/>
  <c r="BK251"/>
  <c r="J249"/>
  <c r="J247"/>
  <c r="BK243"/>
  <c r="BK239"/>
  <c r="BK235"/>
  <c r="BK232"/>
  <c r="BK227"/>
  <c r="BK223"/>
  <c r="BK221"/>
  <c r="J219"/>
  <c r="BK217"/>
  <c r="J216"/>
  <c r="J214"/>
  <c r="BK212"/>
  <c r="BK210"/>
  <c r="J209"/>
  <c r="BK207"/>
  <c r="J205"/>
  <c r="BK202"/>
  <c r="BK200"/>
  <c r="BK197"/>
  <c r="BK196"/>
  <c r="J195"/>
  <c r="BK193"/>
  <c r="J192"/>
  <c r="BK189"/>
  <c r="BK188"/>
  <c r="J187"/>
  <c r="J186"/>
  <c r="BK184"/>
  <c r="BK181"/>
  <c r="BK179"/>
  <c r="BK177"/>
  <c r="BK175"/>
  <c r="BK174"/>
  <c r="J172"/>
  <c r="BK169"/>
  <c r="J168"/>
  <c r="BK165"/>
  <c r="BK164"/>
  <c r="BK162"/>
  <c r="J162"/>
  <c r="BK159"/>
  <c r="BK157"/>
  <c r="BK154"/>
  <c r="J154"/>
  <c r="J152"/>
  <c r="J151"/>
  <c r="J149"/>
  <c r="J147"/>
  <c i="1" r="AS134"/>
  <c r="AS104"/>
  <c i="2" r="F38"/>
  <c i="4" r="J133"/>
  <c r="J164"/>
  <c r="BK163"/>
  <c r="BK159"/>
  <c r="J151"/>
  <c r="J149"/>
  <c r="J147"/>
  <c r="J140"/>
  <c r="BK139"/>
  <c r="BK164"/>
  <c r="J163"/>
  <c r="J152"/>
  <c r="BK144"/>
  <c r="J157"/>
  <c r="BK147"/>
  <c r="BK157"/>
  <c r="BK146"/>
  <c r="J146"/>
  <c r="J144"/>
  <c r="J137"/>
  <c r="J134"/>
  <c i="5" r="BK130"/>
  <c r="BK127"/>
  <c r="BK129"/>
  <c i="6" r="BK252"/>
  <c r="BK237"/>
  <c r="BK232"/>
  <c r="J228"/>
  <c r="J220"/>
  <c r="J211"/>
  <c r="BK197"/>
  <c r="J190"/>
  <c r="BK179"/>
  <c r="J173"/>
  <c r="J157"/>
  <c r="J140"/>
  <c r="J244"/>
  <c r="J238"/>
  <c r="J215"/>
  <c r="J200"/>
  <c r="BK194"/>
  <c r="J165"/>
  <c r="BK147"/>
  <c r="J236"/>
  <c r="J210"/>
  <c r="BK205"/>
  <c r="J196"/>
  <c r="J189"/>
  <c r="BK180"/>
  <c r="BK162"/>
  <c r="J142"/>
  <c r="BK242"/>
  <c r="BK225"/>
  <c r="BK206"/>
  <c r="J191"/>
  <c r="BK178"/>
  <c r="BK170"/>
  <c r="J166"/>
  <c r="BK153"/>
  <c r="J143"/>
  <c r="J241"/>
  <c r="J230"/>
  <c r="J216"/>
  <c r="J205"/>
  <c r="J184"/>
  <c r="BK173"/>
  <c r="J150"/>
  <c r="BK253"/>
  <c r="BK247"/>
  <c r="J232"/>
  <c r="J225"/>
  <c r="BK219"/>
  <c r="BK210"/>
  <c r="J188"/>
  <c r="J172"/>
  <c r="J169"/>
  <c r="BK156"/>
  <c r="J147"/>
  <c r="J247"/>
  <c r="BK239"/>
  <c r="BK217"/>
  <c r="BK199"/>
  <c r="J187"/>
  <c r="J175"/>
  <c r="J156"/>
  <c i="7" r="J128"/>
  <c r="J131"/>
  <c r="BK127"/>
  <c i="8" r="BK181"/>
  <c r="BK168"/>
  <c r="J159"/>
  <c r="J149"/>
  <c r="BK178"/>
  <c r="J173"/>
  <c r="J166"/>
  <c r="J154"/>
  <c r="J140"/>
  <c r="BK182"/>
  <c r="J177"/>
  <c r="BK155"/>
  <c r="BK141"/>
  <c r="J135"/>
  <c r="BK160"/>
  <c r="J152"/>
  <c r="J147"/>
  <c r="BK176"/>
  <c r="BK172"/>
  <c r="J168"/>
  <c r="BK167"/>
  <c r="J163"/>
  <c r="BK159"/>
  <c r="J148"/>
  <c r="BK140"/>
  <c r="J180"/>
  <c r="J167"/>
  <c r="J151"/>
  <c r="J142"/>
  <c i="9" r="BK192"/>
  <c r="J161"/>
  <c r="J145"/>
  <c r="J153"/>
  <c r="BK199"/>
  <c r="BK180"/>
  <c r="BK141"/>
  <c r="BK185"/>
  <c r="BK161"/>
  <c r="J144"/>
  <c r="J188"/>
  <c r="J170"/>
  <c r="J194"/>
  <c r="J165"/>
  <c r="BK152"/>
  <c r="BK140"/>
  <c r="BK194"/>
  <c r="J180"/>
  <c r="BK160"/>
  <c r="BK146"/>
  <c i="10" r="BK162"/>
  <c r="J139"/>
  <c r="J171"/>
  <c r="J148"/>
  <c r="J156"/>
  <c r="BK138"/>
  <c r="BK159"/>
  <c r="J160"/>
  <c r="BK165"/>
  <c r="BK149"/>
  <c r="BK137"/>
  <c r="BK152"/>
  <c r="J147"/>
  <c r="J138"/>
  <c i="11" r="J171"/>
  <c r="J157"/>
  <c r="BK147"/>
  <c r="BK175"/>
  <c r="BK152"/>
  <c r="J181"/>
  <c r="BK160"/>
  <c r="BK176"/>
  <c r="BK154"/>
  <c r="J160"/>
  <c r="BK140"/>
  <c r="BK166"/>
  <c r="BK156"/>
  <c r="BK139"/>
  <c i="12" r="BK180"/>
  <c r="J167"/>
  <c r="J139"/>
  <c r="J151"/>
  <c r="BK141"/>
  <c r="BK182"/>
  <c r="BK170"/>
  <c r="J150"/>
  <c r="J141"/>
  <c r="J134"/>
  <c r="BK175"/>
  <c r="J166"/>
  <c r="BK153"/>
  <c r="BK187"/>
  <c r="J174"/>
  <c r="BK159"/>
  <c r="J144"/>
  <c i="13" r="BK267"/>
  <c r="BK244"/>
  <c r="J240"/>
  <c r="J205"/>
  <c r="J189"/>
  <c r="BK158"/>
  <c r="BK275"/>
  <c r="J254"/>
  <c r="BK229"/>
  <c r="BK208"/>
  <c r="J194"/>
  <c r="BK170"/>
  <c r="J155"/>
  <c r="J264"/>
  <c r="J239"/>
  <c r="BK227"/>
  <c r="J197"/>
  <c r="J176"/>
  <c r="BK161"/>
  <c r="J142"/>
  <c r="BK259"/>
  <c r="BK248"/>
  <c r="BK234"/>
  <c r="J223"/>
  <c r="J191"/>
  <c r="J159"/>
  <c r="BK279"/>
  <c r="J266"/>
  <c r="J253"/>
  <c r="BK222"/>
  <c r="J193"/>
  <c r="BK157"/>
  <c r="BK276"/>
  <c r="J259"/>
  <c r="J225"/>
  <c r="BK203"/>
  <c r="BK175"/>
  <c r="BK163"/>
  <c r="J285"/>
  <c r="BK280"/>
  <c r="BK271"/>
  <c r="J237"/>
  <c r="BK198"/>
  <c r="J178"/>
  <c i="14" r="J178"/>
  <c r="BK171"/>
  <c r="J150"/>
  <c r="BK179"/>
  <c r="BK175"/>
  <c r="J141"/>
  <c r="BK160"/>
  <c r="BK139"/>
  <c r="J157"/>
  <c r="BK181"/>
  <c r="J162"/>
  <c r="J165"/>
  <c r="J143"/>
  <c i="15" r="J140"/>
  <c r="BK165"/>
  <c r="BK149"/>
  <c r="BK175"/>
  <c r="J137"/>
  <c r="BK157"/>
  <c r="J176"/>
  <c r="BK170"/>
  <c r="BK147"/>
  <c r="J168"/>
  <c r="J134"/>
  <c r="BK142"/>
  <c i="18" r="BK227"/>
  <c r="BK187"/>
  <c r="J160"/>
  <c r="BK152"/>
  <c r="BK260"/>
  <c r="J245"/>
  <c r="BK230"/>
  <c r="J206"/>
  <c r="BK182"/>
  <c r="BK153"/>
  <c r="BK287"/>
  <c r="J270"/>
  <c r="J259"/>
  <c r="BK239"/>
  <c r="BK226"/>
  <c r="BK169"/>
  <c r="BK148"/>
  <c r="J274"/>
  <c r="BK252"/>
  <c r="J236"/>
  <c r="J220"/>
  <c r="BK202"/>
  <c r="BK186"/>
  <c r="BK284"/>
  <c r="J257"/>
  <c r="J242"/>
  <c r="J231"/>
  <c r="J205"/>
  <c r="BK195"/>
  <c r="BK177"/>
  <c r="J150"/>
  <c r="BK288"/>
  <c r="BK248"/>
  <c r="J199"/>
  <c r="J170"/>
  <c r="J151"/>
  <c r="J288"/>
  <c r="BK274"/>
  <c r="BK263"/>
  <c r="J232"/>
  <c r="BK209"/>
  <c r="J194"/>
  <c r="BK189"/>
  <c r="J149"/>
  <c i="19" r="J214"/>
  <c r="J195"/>
  <c r="BK181"/>
  <c r="J165"/>
  <c r="J149"/>
  <c r="J130"/>
  <c r="BK197"/>
  <c r="J181"/>
  <c r="BK173"/>
  <c r="BK142"/>
  <c r="J215"/>
  <c r="BK200"/>
  <c r="J192"/>
  <c r="J172"/>
  <c r="BK163"/>
  <c r="J151"/>
  <c r="J216"/>
  <c r="J199"/>
  <c r="BK172"/>
  <c r="BK159"/>
  <c r="J204"/>
  <c r="J189"/>
  <c r="BK166"/>
  <c r="BK155"/>
  <c r="BK144"/>
  <c r="BK214"/>
  <c r="J197"/>
  <c r="J184"/>
  <c r="J166"/>
  <c r="BK140"/>
  <c r="BK130"/>
  <c r="J198"/>
  <c r="BK191"/>
  <c r="BK178"/>
  <c r="J161"/>
  <c r="BK146"/>
  <c r="BK131"/>
  <c r="BK132"/>
  <c i="20" r="J467"/>
  <c r="J443"/>
  <c r="BK432"/>
  <c r="BK407"/>
  <c r="J394"/>
  <c r="BK376"/>
  <c r="BK360"/>
  <c r="J347"/>
  <c r="J322"/>
  <c r="J303"/>
  <c r="BK263"/>
  <c r="BK236"/>
  <c r="BK221"/>
  <c r="J205"/>
  <c r="BK178"/>
  <c r="J156"/>
  <c r="J479"/>
  <c r="J471"/>
  <c r="BK463"/>
  <c r="J448"/>
  <c r="J440"/>
  <c r="J401"/>
  <c r="J386"/>
  <c r="J369"/>
  <c r="J338"/>
  <c r="BK322"/>
  <c r="J294"/>
  <c r="BK277"/>
  <c r="J264"/>
  <c r="BK246"/>
  <c r="J227"/>
  <c r="BK222"/>
  <c r="J208"/>
  <c r="BK199"/>
  <c r="J151"/>
  <c r="BK440"/>
  <c r="BK429"/>
  <c r="BK411"/>
  <c r="J376"/>
  <c r="J352"/>
  <c r="BK347"/>
  <c r="J336"/>
  <c r="J302"/>
  <c r="J282"/>
  <c r="BK266"/>
  <c r="J250"/>
  <c r="J233"/>
  <c r="BK217"/>
  <c r="J207"/>
  <c r="BK181"/>
  <c r="BK172"/>
  <c r="J477"/>
  <c r="J461"/>
  <c r="BK453"/>
  <c r="BK443"/>
  <c r="J428"/>
  <c r="BK420"/>
  <c r="BK404"/>
  <c r="J392"/>
  <c r="BK370"/>
  <c r="J356"/>
  <c r="BK342"/>
  <c r="J329"/>
  <c r="BK319"/>
  <c r="BK305"/>
  <c r="J285"/>
  <c r="J267"/>
  <c r="BK257"/>
  <c r="J253"/>
  <c r="BK237"/>
  <c r="J206"/>
  <c r="J185"/>
  <c r="J176"/>
  <c r="J160"/>
  <c r="J150"/>
  <c r="BK448"/>
  <c r="J441"/>
  <c r="J430"/>
  <c r="BK425"/>
  <c r="BK418"/>
  <c r="BK413"/>
  <c r="J407"/>
  <c r="BK384"/>
  <c r="J380"/>
  <c r="BK362"/>
  <c r="J349"/>
  <c r="BK341"/>
  <c r="BK323"/>
  <c r="BK298"/>
  <c r="BK288"/>
  <c r="J271"/>
  <c r="BK259"/>
  <c r="J254"/>
  <c r="BK249"/>
  <c r="BK244"/>
  <c r="BK238"/>
  <c r="J215"/>
  <c r="BK210"/>
  <c r="BK202"/>
  <c r="J199"/>
  <c r="BK195"/>
  <c r="J188"/>
  <c r="BK174"/>
  <c r="BK163"/>
  <c r="J326"/>
  <c r="J320"/>
  <c r="J316"/>
  <c r="BK309"/>
  <c r="J298"/>
  <c r="BK281"/>
  <c r="BK265"/>
  <c r="J249"/>
  <c r="J236"/>
  <c r="J232"/>
  <c r="BK218"/>
  <c r="J211"/>
  <c r="BK189"/>
  <c r="BK176"/>
  <c r="J174"/>
  <c r="BK160"/>
  <c r="J154"/>
  <c r="BK147"/>
  <c i="21" r="J151"/>
  <c r="BK143"/>
  <c r="BK150"/>
  <c r="J142"/>
  <c r="BK154"/>
  <c r="BK137"/>
  <c r="BK160"/>
  <c r="J152"/>
  <c r="BK140"/>
  <c r="J163"/>
  <c r="BK153"/>
  <c r="J145"/>
  <c r="BK132"/>
  <c r="BK156"/>
  <c r="BK163"/>
  <c r="BK152"/>
  <c r="BK145"/>
  <c r="BK138"/>
  <c r="BK133"/>
  <c r="J143"/>
  <c i="22" r="J131"/>
  <c r="J129"/>
  <c r="J127"/>
  <c r="BK127"/>
  <c i="23" r="J230"/>
  <c r="BK220"/>
  <c r="BK205"/>
  <c r="J197"/>
  <c r="J181"/>
  <c r="J163"/>
  <c r="BK149"/>
  <c r="J239"/>
  <c r="J235"/>
  <c r="BK221"/>
  <c r="J210"/>
  <c r="BK198"/>
  <c r="BK186"/>
  <c r="BK180"/>
  <c r="BK175"/>
  <c r="J155"/>
  <c r="J138"/>
  <c r="BK238"/>
  <c r="BK230"/>
  <c r="J218"/>
  <c r="BK212"/>
  <c r="J195"/>
  <c r="BK160"/>
  <c r="J149"/>
  <c r="J142"/>
  <c r="J241"/>
  <c r="BK227"/>
  <c r="BK196"/>
  <c r="J179"/>
  <c r="BK152"/>
  <c r="BK145"/>
  <c r="BK235"/>
  <c r="J212"/>
  <c r="J209"/>
  <c r="J200"/>
  <c r="BK193"/>
  <c r="BK168"/>
  <c r="J159"/>
  <c r="J242"/>
  <c r="BK233"/>
  <c r="BK225"/>
  <c r="J220"/>
  <c r="J203"/>
  <c r="BK187"/>
  <c r="J174"/>
  <c r="BK165"/>
  <c r="BK146"/>
  <c r="J234"/>
  <c r="BK222"/>
  <c r="BK208"/>
  <c r="BK201"/>
  <c r="J183"/>
  <c r="BK174"/>
  <c r="J166"/>
  <c r="J164"/>
  <c r="J141"/>
  <c r="J249"/>
  <c r="J246"/>
  <c r="BK228"/>
  <c r="J214"/>
  <c r="BK204"/>
  <c r="BK197"/>
  <c r="BK191"/>
  <c r="BK185"/>
  <c r="BK173"/>
  <c r="J167"/>
  <c i="24" r="BK128"/>
  <c r="BK130"/>
  <c r="J131"/>
  <c r="J130"/>
  <c r="J128"/>
  <c i="25" r="BK128"/>
  <c r="BK130"/>
  <c r="BK129"/>
  <c r="BK127"/>
  <c i="26" r="J175"/>
  <c r="J160"/>
  <c r="J146"/>
  <c r="BK140"/>
  <c r="J182"/>
  <c r="J179"/>
  <c r="BK169"/>
  <c r="BK159"/>
  <c r="J149"/>
  <c r="BK166"/>
  <c r="BK155"/>
  <c r="BK141"/>
  <c r="J173"/>
  <c r="J155"/>
  <c r="J148"/>
  <c r="J140"/>
  <c r="J184"/>
  <c r="J159"/>
  <c r="BK136"/>
  <c r="J178"/>
  <c r="BK168"/>
  <c r="J147"/>
  <c r="J170"/>
  <c r="J164"/>
  <c r="J157"/>
  <c r="BK152"/>
  <c r="BK184"/>
  <c r="BK176"/>
  <c r="BK173"/>
  <c r="BK165"/>
  <c r="J158"/>
  <c r="BK144"/>
  <c i="27" r="BK127"/>
  <c r="F37"/>
  <c i="1" r="AZ127"/>
  <c i="27" r="F40"/>
  <c i="1" r="BC127"/>
  <c i="28" r="BK160"/>
  <c r="BK139"/>
  <c r="BK163"/>
  <c r="BK159"/>
  <c r="BK151"/>
  <c r="J135"/>
  <c r="J161"/>
  <c r="BK136"/>
  <c r="BK152"/>
  <c r="J139"/>
  <c r="J168"/>
  <c r="J152"/>
  <c r="BK156"/>
  <c r="J149"/>
  <c r="J141"/>
  <c r="J136"/>
  <c r="BK147"/>
  <c r="J142"/>
  <c r="BK137"/>
  <c r="J160"/>
  <c r="J150"/>
  <c r="J138"/>
  <c i="29" r="F41"/>
  <c i="1" r="BD129"/>
  <c i="30" r="BK178"/>
  <c r="BK169"/>
  <c r="J147"/>
  <c r="J141"/>
  <c r="J167"/>
  <c r="J156"/>
  <c r="J148"/>
  <c r="BK137"/>
  <c r="BK187"/>
  <c r="BK174"/>
  <c r="BK152"/>
  <c r="J142"/>
  <c r="BK136"/>
  <c r="J187"/>
  <c r="J168"/>
  <c r="BK153"/>
  <c r="BK143"/>
  <c r="J181"/>
  <c r="BK171"/>
  <c r="BK151"/>
  <c r="J189"/>
  <c r="J184"/>
  <c r="J179"/>
  <c r="BK172"/>
  <c r="J165"/>
  <c r="BK145"/>
  <c r="J135"/>
  <c r="BK167"/>
  <c r="J155"/>
  <c r="BK183"/>
  <c r="J178"/>
  <c r="J169"/>
  <c r="BK155"/>
  <c r="J145"/>
  <c i="31" r="BK283"/>
  <c r="BK275"/>
  <c r="J268"/>
  <c r="J257"/>
  <c r="BK237"/>
  <c r="BK231"/>
  <c r="J227"/>
  <c r="BK206"/>
  <c r="BK194"/>
  <c r="BK189"/>
  <c r="BK180"/>
  <c r="BK163"/>
  <c r="BK155"/>
  <c r="J144"/>
  <c r="J141"/>
  <c r="BK276"/>
  <c r="BK260"/>
  <c r="BK257"/>
  <c r="BK251"/>
  <c r="J240"/>
  <c r="J219"/>
  <c r="BK209"/>
  <c r="J204"/>
  <c r="J197"/>
  <c r="BK188"/>
  <c r="J185"/>
  <c r="J178"/>
  <c r="J164"/>
  <c r="J277"/>
  <c r="J269"/>
  <c r="BK252"/>
  <c r="J243"/>
  <c r="J228"/>
  <c r="BK224"/>
  <c r="BK211"/>
  <c r="BK197"/>
  <c r="J186"/>
  <c r="J158"/>
  <c r="BK150"/>
  <c r="BK146"/>
  <c r="BK139"/>
  <c r="BK274"/>
  <c r="J260"/>
  <c r="J255"/>
  <c r="J275"/>
  <c r="BK267"/>
  <c r="BK262"/>
  <c r="J254"/>
  <c r="J247"/>
  <c r="BK242"/>
  <c r="J238"/>
  <c r="J233"/>
  <c r="J232"/>
  <c r="J221"/>
  <c r="BK208"/>
  <c r="J200"/>
  <c r="J194"/>
  <c r="J182"/>
  <c r="J171"/>
  <c r="J162"/>
  <c r="J159"/>
  <c r="BK144"/>
  <c r="BK284"/>
  <c r="J274"/>
  <c r="J267"/>
  <c r="BK263"/>
  <c r="BK255"/>
  <c r="J245"/>
  <c r="J223"/>
  <c r="BK219"/>
  <c r="J209"/>
  <c r="J206"/>
  <c r="J205"/>
  <c r="BK198"/>
  <c r="J189"/>
  <c r="BK183"/>
  <c r="BK170"/>
  <c r="BK167"/>
  <c r="BK156"/>
  <c r="J154"/>
  <c r="J147"/>
  <c r="BK140"/>
  <c r="BK282"/>
  <c r="BK272"/>
  <c r="BK246"/>
  <c r="BK243"/>
  <c r="J236"/>
  <c r="BK233"/>
  <c r="J231"/>
  <c r="BK222"/>
  <c r="J215"/>
  <c r="J210"/>
  <c r="J193"/>
  <c r="J190"/>
  <c r="BK185"/>
  <c r="J183"/>
  <c r="BK176"/>
  <c r="J170"/>
  <c r="BK166"/>
  <c r="J163"/>
  <c r="BK154"/>
  <c r="J150"/>
  <c r="BK147"/>
  <c r="J285"/>
  <c r="J283"/>
  <c r="BK270"/>
  <c r="BK258"/>
  <c r="BK248"/>
  <c r="BK241"/>
  <c r="BK238"/>
  <c r="BK232"/>
  <c r="BK230"/>
  <c r="J224"/>
  <c r="BK221"/>
  <c r="BK218"/>
  <c r="J211"/>
  <c r="BK204"/>
  <c r="BK203"/>
  <c r="BK184"/>
  <c r="J180"/>
  <c r="J176"/>
  <c r="J166"/>
  <c r="BK162"/>
  <c r="J160"/>
  <c r="BK149"/>
  <c r="BK141"/>
  <c i="32" r="BK127"/>
  <c r="F40"/>
  <c i="1" r="BC132"/>
  <c i="32" r="F41"/>
  <c i="1" r="BD132"/>
  <c i="33" r="BK176"/>
  <c r="BK172"/>
  <c r="BK167"/>
  <c r="J164"/>
  <c r="BK156"/>
  <c r="J154"/>
  <c r="BK149"/>
  <c r="J137"/>
  <c r="BK174"/>
  <c r="J169"/>
  <c r="BK161"/>
  <c r="J152"/>
  <c r="BK151"/>
  <c r="BK133"/>
  <c r="J172"/>
  <c r="BK169"/>
  <c r="BK160"/>
  <c r="J156"/>
  <c r="BK140"/>
  <c r="BK165"/>
  <c r="J149"/>
  <c r="BK137"/>
  <c r="J174"/>
  <c r="BK170"/>
  <c r="BK164"/>
  <c r="J158"/>
  <c r="BK152"/>
  <c r="J143"/>
  <c r="J175"/>
  <c r="BK159"/>
  <c r="J157"/>
  <c i="34" r="J127"/>
  <c r="F39"/>
  <c i="1" r="BB135"/>
  <c i="36" r="BK284"/>
  <c r="BK242"/>
  <c r="BK223"/>
  <c r="BK194"/>
  <c r="BK164"/>
  <c r="BK275"/>
  <c r="BK252"/>
  <c r="J241"/>
  <c r="J220"/>
  <c r="BK212"/>
  <c r="BK204"/>
  <c r="J172"/>
  <c r="J146"/>
  <c r="J276"/>
  <c r="BK255"/>
  <c r="BK234"/>
  <c r="BK214"/>
  <c r="BK190"/>
  <c r="J163"/>
  <c r="J145"/>
  <c r="J280"/>
  <c r="J271"/>
  <c r="BK254"/>
  <c r="BK220"/>
  <c r="BK201"/>
  <c r="BK177"/>
  <c r="BK157"/>
  <c r="J270"/>
  <c r="J259"/>
  <c r="BK229"/>
  <c r="BK206"/>
  <c r="BK170"/>
  <c r="BK289"/>
  <c r="J257"/>
  <c r="BK249"/>
  <c r="BK227"/>
  <c r="BK192"/>
  <c r="J175"/>
  <c r="BK139"/>
  <c r="J256"/>
  <c r="BK224"/>
  <c r="BK187"/>
  <c r="J154"/>
  <c r="BK237"/>
  <c r="J207"/>
  <c r="J170"/>
  <c i="2" r="F35"/>
  <c r="F37"/>
  <c i="13" l="1" r="T138"/>
  <c r="R145"/>
  <c r="P177"/>
  <c r="T201"/>
  <c r="P250"/>
  <c i="14" r="R135"/>
  <c r="P155"/>
  <c r="BK169"/>
  <c r="J169"/>
  <c r="J106"/>
  <c r="BK177"/>
  <c r="J177"/>
  <c r="J109"/>
  <c i="15" r="T132"/>
  <c r="BK153"/>
  <c r="J153"/>
  <c r="J106"/>
  <c i="18" r="R138"/>
  <c r="R159"/>
  <c r="P174"/>
  <c r="R180"/>
  <c r="BK196"/>
  <c r="J196"/>
  <c r="J108"/>
  <c r="T210"/>
  <c r="T278"/>
  <c r="R285"/>
  <c i="19" r="R164"/>
  <c r="T209"/>
  <c i="20" r="R146"/>
  <c r="BK180"/>
  <c r="J180"/>
  <c r="J102"/>
  <c r="R194"/>
  <c r="P272"/>
  <c r="R289"/>
  <c r="R293"/>
  <c r="BK312"/>
  <c r="J312"/>
  <c r="J110"/>
  <c r="BK327"/>
  <c r="J327"/>
  <c r="J112"/>
  <c i="22" r="P126"/>
  <c r="P125"/>
  <c i="1" r="AU121"/>
  <c i="23" r="R137"/>
  <c r="P140"/>
  <c r="BK144"/>
  <c r="BK143"/>
  <c r="T144"/>
  <c r="T143"/>
  <c r="T151"/>
  <c r="T150"/>
  <c r="P244"/>
  <c i="24" r="P126"/>
  <c r="P125"/>
  <c i="1" r="AU123"/>
  <c i="26" r="P134"/>
  <c r="P131"/>
  <c r="BK183"/>
  <c r="J183"/>
  <c r="J106"/>
  <c i="28" r="T133"/>
  <c r="R164"/>
  <c i="31" r="T177"/>
  <c r="T201"/>
  <c r="P250"/>
  <c r="P281"/>
  <c i="33" r="P132"/>
  <c r="R141"/>
  <c r="P153"/>
  <c i="35" r="BK128"/>
  <c r="J128"/>
  <c r="J102"/>
  <c i="2" r="T146"/>
  <c r="P182"/>
  <c r="R230"/>
  <c r="BK299"/>
  <c r="J299"/>
  <c r="J106"/>
  <c r="P303"/>
  <c r="BK333"/>
  <c r="J333"/>
  <c r="J111"/>
  <c r="R345"/>
  <c r="P378"/>
  <c r="BK452"/>
  <c r="J452"/>
  <c r="J117"/>
  <c r="R472"/>
  <c r="BK495"/>
  <c r="J495"/>
  <c r="J120"/>
  <c r="R501"/>
  <c i="3" r="P126"/>
  <c r="P125"/>
  <c i="1" r="AU98"/>
  <c i="4" r="BK155"/>
  <c r="J155"/>
  <c r="J103"/>
  <c r="T162"/>
  <c i="5" r="T126"/>
  <c r="T125"/>
  <c i="6" r="P137"/>
  <c r="BK141"/>
  <c r="J141"/>
  <c r="J103"/>
  <c r="T141"/>
  <c r="T145"/>
  <c r="T144"/>
  <c r="BK152"/>
  <c r="J152"/>
  <c r="J107"/>
  <c r="R152"/>
  <c r="R151"/>
  <c r="T245"/>
  <c i="7" r="R126"/>
  <c r="R125"/>
  <c i="8" r="R138"/>
  <c i="9" r="BK139"/>
  <c r="R156"/>
  <c r="BK187"/>
  <c r="J187"/>
  <c r="J111"/>
  <c i="10" r="R133"/>
  <c r="R164"/>
  <c i="11" r="BK155"/>
  <c r="J155"/>
  <c r="J104"/>
  <c r="T161"/>
  <c r="R173"/>
  <c r="R172"/>
  <c i="12" r="P133"/>
  <c r="R160"/>
  <c r="P183"/>
  <c i="13" r="R138"/>
  <c r="P145"/>
  <c r="P169"/>
  <c r="R177"/>
  <c r="T217"/>
  <c r="R281"/>
  <c i="14" r="P135"/>
  <c r="P161"/>
  <c r="R173"/>
  <c r="R172"/>
  <c i="15" r="T141"/>
  <c i="16" r="T128"/>
  <c r="T127"/>
  <c r="T126"/>
  <c i="18" r="R143"/>
  <c r="P155"/>
  <c r="P184"/>
  <c r="R196"/>
  <c r="T246"/>
  <c r="R282"/>
  <c r="R281"/>
  <c i="19" r="BK164"/>
  <c r="J164"/>
  <c r="J103"/>
  <c r="P212"/>
  <c i="20" r="T146"/>
  <c r="P180"/>
  <c r="P194"/>
  <c r="R272"/>
  <c r="P293"/>
  <c r="R312"/>
  <c i="23" r="P137"/>
  <c r="P136"/>
  <c r="BK140"/>
  <c r="J140"/>
  <c r="J103"/>
  <c r="T140"/>
  <c r="R144"/>
  <c r="R143"/>
  <c r="P151"/>
  <c r="P150"/>
  <c r="BK244"/>
  <c r="J244"/>
  <c r="J110"/>
  <c r="T247"/>
  <c i="24" r="BK126"/>
  <c r="J126"/>
  <c r="J101"/>
  <c i="26" r="BK134"/>
  <c r="J134"/>
  <c r="J103"/>
  <c r="T134"/>
  <c r="T131"/>
  <c r="T130"/>
  <c r="R183"/>
  <c i="28" r="P133"/>
  <c r="T157"/>
  <c r="T167"/>
  <c i="30" r="P133"/>
  <c r="BK164"/>
  <c r="J164"/>
  <c r="J105"/>
  <c r="R182"/>
  <c r="T182"/>
  <c i="31" r="T138"/>
  <c r="R151"/>
  <c r="P169"/>
  <c r="BK173"/>
  <c r="J173"/>
  <c r="J107"/>
  <c r="R173"/>
  <c r="BK201"/>
  <c r="J201"/>
  <c r="J109"/>
  <c r="R217"/>
  <c r="R281"/>
  <c i="33" r="P141"/>
  <c r="R153"/>
  <c i="35" r="R128"/>
  <c r="R127"/>
  <c r="R126"/>
  <c i="2" r="R146"/>
  <c r="R170"/>
  <c r="P198"/>
  <c r="BK280"/>
  <c r="J280"/>
  <c r="J105"/>
  <c r="P299"/>
  <c r="BK315"/>
  <c r="J315"/>
  <c r="J109"/>
  <c r="P330"/>
  <c r="BK353"/>
  <c r="J353"/>
  <c r="J113"/>
  <c r="R378"/>
  <c r="P452"/>
  <c r="T472"/>
  <c r="P495"/>
  <c r="BK508"/>
  <c r="J508"/>
  <c r="J122"/>
  <c i="4" r="T130"/>
  <c r="P162"/>
  <c i="5" r="P126"/>
  <c r="P125"/>
  <c i="1" r="AU100"/>
  <c i="6" r="R137"/>
  <c r="P141"/>
  <c r="BK145"/>
  <c r="J145"/>
  <c r="J105"/>
  <c r="P145"/>
  <c r="P144"/>
  <c r="P152"/>
  <c r="P151"/>
  <c r="P245"/>
  <c i="7" r="T126"/>
  <c r="T125"/>
  <c i="8" r="BK134"/>
  <c r="J134"/>
  <c r="J103"/>
  <c r="T134"/>
  <c r="T131"/>
  <c r="P183"/>
  <c i="9" r="R139"/>
  <c r="BK168"/>
  <c r="J168"/>
  <c r="J104"/>
  <c r="BK179"/>
  <c r="J179"/>
  <c r="J108"/>
  <c r="R183"/>
  <c r="BK198"/>
  <c r="J198"/>
  <c r="J113"/>
  <c i="10" r="BK133"/>
  <c r="J133"/>
  <c r="J102"/>
  <c r="BK164"/>
  <c r="J164"/>
  <c r="J106"/>
  <c r="T167"/>
  <c i="11" r="BK161"/>
  <c r="J161"/>
  <c r="J105"/>
  <c r="R169"/>
  <c r="T177"/>
  <c i="12" r="R133"/>
  <c r="BK164"/>
  <c r="J164"/>
  <c r="J105"/>
  <c r="T183"/>
  <c i="13" r="R151"/>
  <c r="T169"/>
  <c r="P173"/>
  <c r="P201"/>
  <c r="P217"/>
  <c r="BK281"/>
  <c r="J281"/>
  <c r="J112"/>
  <c i="14" r="T135"/>
  <c r="T155"/>
  <c r="R169"/>
  <c r="P177"/>
  <c i="15" r="BK141"/>
  <c r="J141"/>
  <c r="J103"/>
  <c r="T153"/>
  <c i="16" r="P128"/>
  <c r="P127"/>
  <c r="P126"/>
  <c i="1" r="AU113"/>
  <c i="18" r="P143"/>
  <c r="T159"/>
  <c r="P180"/>
  <c r="R184"/>
  <c r="P210"/>
  <c r="BK278"/>
  <c r="J278"/>
  <c r="J111"/>
  <c r="P285"/>
  <c i="20" r="P146"/>
  <c r="BK194"/>
  <c r="J194"/>
  <c r="J103"/>
  <c r="P225"/>
  <c r="BK293"/>
  <c r="J293"/>
  <c r="J108"/>
  <c r="P299"/>
  <c r="BK315"/>
  <c r="J315"/>
  <c r="J111"/>
  <c r="R327"/>
  <c r="BK358"/>
  <c r="J358"/>
  <c r="J115"/>
  <c r="R396"/>
  <c r="BK439"/>
  <c r="J439"/>
  <c r="J118"/>
  <c r="P449"/>
  <c r="R462"/>
  <c r="T475"/>
  <c i="21" r="BK130"/>
  <c r="J130"/>
  <c r="J102"/>
  <c r="BK155"/>
  <c r="J155"/>
  <c r="J103"/>
  <c r="P162"/>
  <c i="23" r="BK137"/>
  <c r="J137"/>
  <c r="J102"/>
  <c r="T137"/>
  <c r="T136"/>
  <c r="R140"/>
  <c r="P144"/>
  <c r="P143"/>
  <c r="BK151"/>
  <c r="BK150"/>
  <c r="J150"/>
  <c r="J106"/>
  <c r="R151"/>
  <c r="R150"/>
  <c r="R244"/>
  <c i="24" r="T126"/>
  <c r="T125"/>
  <c i="25" r="BK126"/>
  <c r="J126"/>
  <c r="J101"/>
  <c i="26" r="BK138"/>
  <c r="J138"/>
  <c r="J105"/>
  <c r="P183"/>
  <c i="28" r="BK157"/>
  <c r="J157"/>
  <c r="J105"/>
  <c r="BK164"/>
  <c r="J164"/>
  <c r="J106"/>
  <c r="R167"/>
  <c i="30" r="BK133"/>
  <c r="J133"/>
  <c r="J102"/>
  <c r="P164"/>
  <c r="P182"/>
  <c r="R185"/>
  <c i="31" r="R138"/>
  <c r="P151"/>
  <c r="T169"/>
  <c r="P177"/>
  <c r="BK217"/>
  <c r="J217"/>
  <c r="J110"/>
  <c r="T250"/>
  <c i="33" r="R132"/>
  <c r="R131"/>
  <c r="BK145"/>
  <c r="J145"/>
  <c r="J105"/>
  <c r="R145"/>
  <c i="2" r="BK146"/>
  <c r="J146"/>
  <c r="J100"/>
  <c r="BK198"/>
  <c r="J198"/>
  <c r="J103"/>
  <c r="T198"/>
  <c r="R280"/>
  <c r="T299"/>
  <c r="R315"/>
  <c r="R333"/>
  <c r="P353"/>
  <c r="BK374"/>
  <c r="J374"/>
  <c r="J114"/>
  <c r="P424"/>
  <c r="BK472"/>
  <c r="J472"/>
  <c r="J118"/>
  <c r="P482"/>
  <c r="T495"/>
  <c r="T508"/>
  <c i="3" r="R126"/>
  <c r="R125"/>
  <c i="4" r="P130"/>
  <c r="BK162"/>
  <c r="J162"/>
  <c r="J104"/>
  <c i="6" r="P159"/>
  <c r="P158"/>
  <c r="P251"/>
  <c i="7" r="P126"/>
  <c r="P125"/>
  <c i="1" r="AU102"/>
  <c i="8" r="P134"/>
  <c r="P131"/>
  <c r="P130"/>
  <c i="1" r="AU103"/>
  <c i="8" r="BK183"/>
  <c r="J183"/>
  <c r="J106"/>
  <c i="9" r="BK156"/>
  <c r="J156"/>
  <c r="J103"/>
  <c r="R168"/>
  <c r="BK183"/>
  <c r="P187"/>
  <c r="R198"/>
  <c i="10" r="T133"/>
  <c r="P157"/>
  <c r="P167"/>
  <c i="11" r="R135"/>
  <c r="P155"/>
  <c r="BK169"/>
  <c r="J169"/>
  <c r="J106"/>
  <c r="T173"/>
  <c r="T172"/>
  <c i="12" r="BK133"/>
  <c r="J133"/>
  <c r="J102"/>
  <c r="P164"/>
  <c r="T186"/>
  <c i="13" r="BK138"/>
  <c r="P151"/>
  <c r="R169"/>
  <c r="R173"/>
  <c r="T177"/>
  <c r="BK250"/>
  <c r="J250"/>
  <c r="J111"/>
  <c r="T281"/>
  <c i="14" r="BK135"/>
  <c r="J135"/>
  <c r="J102"/>
  <c r="BK161"/>
  <c r="J161"/>
  <c r="J105"/>
  <c r="T169"/>
  <c r="T173"/>
  <c r="T172"/>
  <c i="15" r="BK132"/>
  <c r="BK131"/>
  <c r="J131"/>
  <c r="J101"/>
  <c r="R141"/>
  <c r="R153"/>
  <c i="17" r="BK128"/>
  <c r="J128"/>
  <c r="J102"/>
  <c i="18" r="BK138"/>
  <c r="J138"/>
  <c r="J100"/>
  <c r="T143"/>
  <c r="R155"/>
  <c r="BK174"/>
  <c r="J174"/>
  <c r="J105"/>
  <c r="BK180"/>
  <c r="J180"/>
  <c r="J106"/>
  <c r="T184"/>
  <c r="R210"/>
  <c r="BK282"/>
  <c r="J282"/>
  <c r="J113"/>
  <c r="BK285"/>
  <c r="J285"/>
  <c r="J114"/>
  <c i="19" r="T129"/>
  <c r="P152"/>
  <c r="BK209"/>
  <c r="J209"/>
  <c r="J104"/>
  <c r="R212"/>
  <c i="20" r="P168"/>
  <c r="T180"/>
  <c r="R225"/>
  <c r="BK289"/>
  <c r="J289"/>
  <c r="J106"/>
  <c r="R299"/>
  <c r="T315"/>
  <c r="R335"/>
  <c r="R358"/>
  <c r="BK421"/>
  <c r="J421"/>
  <c r="J117"/>
  <c r="T439"/>
  <c r="P462"/>
  <c r="P468"/>
  <c r="R475"/>
  <c i="21" r="P130"/>
  <c r="P129"/>
  <c r="P128"/>
  <c i="1" r="AU120"/>
  <c i="21" r="P155"/>
  <c r="BK162"/>
  <c r="J162"/>
  <c r="J104"/>
  <c i="22" r="R126"/>
  <c r="R125"/>
  <c i="23" r="R158"/>
  <c r="R157"/>
  <c r="R247"/>
  <c i="25" r="P126"/>
  <c r="P125"/>
  <c i="1" r="AU124"/>
  <c i="26" r="R138"/>
  <c r="R137"/>
  <c i="28" r="BK133"/>
  <c r="J133"/>
  <c r="J102"/>
  <c r="T164"/>
  <c i="30" r="R133"/>
  <c r="R164"/>
  <c r="BK185"/>
  <c r="J185"/>
  <c r="J107"/>
  <c i="2" r="BK182"/>
  <c r="J182"/>
  <c r="J102"/>
  <c r="R198"/>
  <c r="P280"/>
  <c r="R299"/>
  <c r="P315"/>
  <c r="R330"/>
  <c r="T345"/>
  <c r="T378"/>
  <c r="R452"/>
  <c r="T482"/>
  <c r="T501"/>
  <c i="4" r="T155"/>
  <c i="5" r="BK126"/>
  <c r="J126"/>
  <c r="J101"/>
  <c i="6" r="BK137"/>
  <c r="J137"/>
  <c r="J102"/>
  <c r="T137"/>
  <c r="T136"/>
  <c r="R141"/>
  <c r="R145"/>
  <c r="R144"/>
  <c r="T152"/>
  <c r="T151"/>
  <c r="R245"/>
  <c i="8" r="P138"/>
  <c r="P137"/>
  <c i="9" r="P156"/>
  <c r="R179"/>
  <c r="T183"/>
  <c i="10" r="P133"/>
  <c r="P132"/>
  <c r="P131"/>
  <c i="1" r="AU106"/>
  <c i="10" r="P164"/>
  <c i="11" r="R161"/>
  <c r="P173"/>
  <c r="P172"/>
  <c i="12" r="T133"/>
  <c r="T164"/>
  <c r="BK186"/>
  <c r="J186"/>
  <c r="J107"/>
  <c i="13" r="BK151"/>
  <c r="J151"/>
  <c r="J104"/>
  <c r="BK177"/>
  <c r="J177"/>
  <c r="J108"/>
  <c r="R201"/>
  <c r="T250"/>
  <c i="14" r="BK155"/>
  <c r="J155"/>
  <c r="J104"/>
  <c r="T161"/>
  <c r="P173"/>
  <c r="P172"/>
  <c i="15" r="P141"/>
  <c r="P153"/>
  <c i="17" r="P128"/>
  <c r="P127"/>
  <c r="P126"/>
  <c i="1" r="AU114"/>
  <c i="18" r="T138"/>
  <c r="P159"/>
  <c r="T174"/>
  <c r="T180"/>
  <c r="T196"/>
  <c r="R246"/>
  <c r="T282"/>
  <c r="T281"/>
  <c i="19" r="P129"/>
  <c r="BK152"/>
  <c r="J152"/>
  <c r="J102"/>
  <c r="T152"/>
  <c r="T212"/>
  <c i="20" r="BK168"/>
  <c r="J168"/>
  <c r="J101"/>
  <c r="R180"/>
  <c r="T225"/>
  <c r="T289"/>
  <c r="BK299"/>
  <c r="J299"/>
  <c r="J109"/>
  <c r="T312"/>
  <c r="P327"/>
  <c r="T335"/>
  <c r="P354"/>
  <c r="T354"/>
  <c r="BK396"/>
  <c r="J396"/>
  <c r="J116"/>
  <c r="R421"/>
  <c r="T449"/>
  <c r="R468"/>
  <c i="21" r="R130"/>
  <c r="R155"/>
  <c r="T162"/>
  <c i="22" r="BK126"/>
  <c r="J126"/>
  <c r="J101"/>
  <c i="23" r="BK158"/>
  <c r="J158"/>
  <c r="J109"/>
  <c r="T244"/>
  <c i="24" r="R126"/>
  <c r="R125"/>
  <c i="25" r="T126"/>
  <c r="T125"/>
  <c i="26" r="P138"/>
  <c r="P137"/>
  <c i="28" r="P157"/>
  <c r="P164"/>
  <c i="30" r="BK160"/>
  <c r="J160"/>
  <c r="J104"/>
  <c r="T164"/>
  <c r="P185"/>
  <c i="31" r="BK145"/>
  <c r="J145"/>
  <c r="J103"/>
  <c r="R145"/>
  <c r="T145"/>
  <c r="BK169"/>
  <c r="J169"/>
  <c r="J105"/>
  <c r="P173"/>
  <c r="T173"/>
  <c r="P201"/>
  <c r="T217"/>
  <c r="BK281"/>
  <c r="J281"/>
  <c r="J112"/>
  <c i="33" r="T132"/>
  <c r="BK153"/>
  <c r="J153"/>
  <c r="J106"/>
  <c i="2" r="BK170"/>
  <c r="J170"/>
  <c r="J101"/>
  <c r="R182"/>
  <c r="P230"/>
  <c r="BK303"/>
  <c r="T315"/>
  <c r="T333"/>
  <c r="BK378"/>
  <c r="J378"/>
  <c r="J115"/>
  <c r="T424"/>
  <c r="R482"/>
  <c r="BK501"/>
  <c r="J501"/>
  <c r="J121"/>
  <c r="R508"/>
  <c i="4" r="P155"/>
  <c i="5" r="R126"/>
  <c r="R125"/>
  <c i="6" r="T159"/>
  <c r="R251"/>
  <c i="8" r="R134"/>
  <c r="R131"/>
  <c r="T183"/>
  <c i="9" r="P139"/>
  <c r="P138"/>
  <c r="P168"/>
  <c r="P179"/>
  <c r="T187"/>
  <c r="T198"/>
  <c i="10" r="R157"/>
  <c r="BK167"/>
  <c r="J167"/>
  <c r="J107"/>
  <c i="11" r="P135"/>
  <c r="P161"/>
  <c r="T169"/>
  <c r="R177"/>
  <c i="12" r="P160"/>
  <c r="BK183"/>
  <c r="J183"/>
  <c r="J106"/>
  <c r="P186"/>
  <c i="13" r="P138"/>
  <c r="P137"/>
  <c r="BK145"/>
  <c r="J145"/>
  <c r="J103"/>
  <c r="T145"/>
  <c r="BK169"/>
  <c r="J169"/>
  <c r="J105"/>
  <c r="T173"/>
  <c r="BK201"/>
  <c r="J201"/>
  <c r="J109"/>
  <c r="R217"/>
  <c r="P281"/>
  <c i="14" r="R161"/>
  <c r="BK173"/>
  <c r="BK172"/>
  <c r="J172"/>
  <c r="J107"/>
  <c r="T177"/>
  <c i="15" r="P132"/>
  <c r="P131"/>
  <c r="BK145"/>
  <c r="J145"/>
  <c r="J105"/>
  <c r="R145"/>
  <c i="16" r="R128"/>
  <c r="R127"/>
  <c r="R126"/>
  <c i="17" r="R128"/>
  <c r="R127"/>
  <c r="R126"/>
  <c i="18" r="BK143"/>
  <c r="J143"/>
  <c r="J101"/>
  <c r="BK155"/>
  <c r="J155"/>
  <c r="J102"/>
  <c r="T155"/>
  <c r="R174"/>
  <c r="BK210"/>
  <c r="J210"/>
  <c r="J109"/>
  <c r="P246"/>
  <c r="R278"/>
  <c r="P282"/>
  <c r="P281"/>
  <c i="19" r="BK129"/>
  <c r="J129"/>
  <c r="J100"/>
  <c r="T164"/>
  <c r="BK212"/>
  <c r="J212"/>
  <c r="J105"/>
  <c i="20" r="BK146"/>
  <c r="J146"/>
  <c r="J100"/>
  <c r="T168"/>
  <c r="T194"/>
  <c r="BK272"/>
  <c r="J272"/>
  <c r="J105"/>
  <c r="P289"/>
  <c r="T293"/>
  <c r="P312"/>
  <c r="P315"/>
  <c r="T327"/>
  <c r="P358"/>
  <c r="T396"/>
  <c r="P439"/>
  <c r="R449"/>
  <c r="BK468"/>
  <c r="J468"/>
  <c r="J121"/>
  <c r="P475"/>
  <c i="21" r="T130"/>
  <c r="T129"/>
  <c r="T128"/>
  <c r="T155"/>
  <c r="R162"/>
  <c i="22" r="T126"/>
  <c r="T125"/>
  <c i="23" r="T158"/>
  <c r="T157"/>
  <c r="T135"/>
  <c r="P247"/>
  <c i="25" r="R126"/>
  <c r="R125"/>
  <c i="26" r="R134"/>
  <c r="R131"/>
  <c r="T183"/>
  <c i="28" r="R157"/>
  <c r="P167"/>
  <c i="30" r="T133"/>
  <c r="T132"/>
  <c r="T131"/>
  <c r="P160"/>
  <c r="R160"/>
  <c r="T160"/>
  <c r="BK182"/>
  <c r="J182"/>
  <c r="J106"/>
  <c r="T185"/>
  <c i="31" r="BK138"/>
  <c r="P145"/>
  <c r="T151"/>
  <c r="BK177"/>
  <c r="J177"/>
  <c r="J108"/>
  <c r="R201"/>
  <c r="BK250"/>
  <c r="J250"/>
  <c r="J111"/>
  <c r="T281"/>
  <c i="33" r="BK141"/>
  <c r="J141"/>
  <c r="J103"/>
  <c r="P145"/>
  <c r="T145"/>
  <c i="35" r="P128"/>
  <c r="P127"/>
  <c r="P126"/>
  <c i="1" r="AU136"/>
  <c i="36" r="P159"/>
  <c i="2" r="P146"/>
  <c r="T170"/>
  <c r="BK230"/>
  <c r="J230"/>
  <c r="J104"/>
  <c r="T280"/>
  <c r="R303"/>
  <c r="P333"/>
  <c r="P345"/>
  <c r="R353"/>
  <c r="P374"/>
  <c r="T374"/>
  <c r="R424"/>
  <c r="P472"/>
  <c r="R495"/>
  <c r="P508"/>
  <c i="3" r="T126"/>
  <c r="T125"/>
  <c i="4" r="R130"/>
  <c r="R162"/>
  <c i="6" r="BK159"/>
  <c r="J159"/>
  <c r="J109"/>
  <c r="BK245"/>
  <c r="J245"/>
  <c r="J110"/>
  <c r="T251"/>
  <c i="7" r="BK126"/>
  <c r="BK125"/>
  <c r="J125"/>
  <c r="J100"/>
  <c i="8" r="BK138"/>
  <c r="J138"/>
  <c r="J105"/>
  <c r="R183"/>
  <c i="9" r="T156"/>
  <c r="T179"/>
  <c r="P183"/>
  <c r="P182"/>
  <c r="P198"/>
  <c i="10" r="BK157"/>
  <c r="J157"/>
  <c r="J105"/>
  <c r="T164"/>
  <c i="11" r="BK135"/>
  <c r="R155"/>
  <c r="P169"/>
  <c r="BK177"/>
  <c r="J177"/>
  <c r="J109"/>
  <c i="12" r="BK160"/>
  <c r="J160"/>
  <c r="J104"/>
  <c r="T160"/>
  <c r="R183"/>
  <c i="13" r="T151"/>
  <c r="BK173"/>
  <c r="J173"/>
  <c r="J107"/>
  <c r="BK217"/>
  <c r="J217"/>
  <c r="J110"/>
  <c r="R250"/>
  <c i="14" r="R155"/>
  <c r="P169"/>
  <c r="R177"/>
  <c i="15" r="R132"/>
  <c r="R131"/>
  <c r="P145"/>
  <c r="T145"/>
  <c i="16" r="BK128"/>
  <c r="J128"/>
  <c r="J102"/>
  <c i="17" r="T128"/>
  <c r="T127"/>
  <c r="T126"/>
  <c i="18" r="P138"/>
  <c r="BK159"/>
  <c r="BK184"/>
  <c r="J184"/>
  <c r="J107"/>
  <c r="P196"/>
  <c r="BK246"/>
  <c r="J246"/>
  <c r="J110"/>
  <c r="P278"/>
  <c r="T285"/>
  <c i="19" r="R129"/>
  <c r="R152"/>
  <c r="P209"/>
  <c i="20" r="BK335"/>
  <c r="J335"/>
  <c r="J113"/>
  <c r="T358"/>
  <c r="P421"/>
  <c r="R439"/>
  <c r="BK462"/>
  <c r="J462"/>
  <c r="J120"/>
  <c r="T468"/>
  <c i="23" r="P158"/>
  <c r="P157"/>
  <c r="P135"/>
  <c i="1" r="AU122"/>
  <c i="23" r="BK247"/>
  <c r="J247"/>
  <c r="J111"/>
  <c i="26" r="T138"/>
  <c r="T137"/>
  <c i="28" r="R133"/>
  <c r="R132"/>
  <c r="R131"/>
  <c r="BK167"/>
  <c r="J167"/>
  <c r="J107"/>
  <c i="36" r="BK138"/>
  <c r="J138"/>
  <c r="J100"/>
  <c r="R138"/>
  <c r="P143"/>
  <c r="R143"/>
  <c r="BK155"/>
  <c r="J155"/>
  <c r="J102"/>
  <c r="R155"/>
  <c r="T155"/>
  <c r="R159"/>
  <c r="BK174"/>
  <c r="J174"/>
  <c r="J105"/>
  <c r="R174"/>
  <c r="T174"/>
  <c r="P180"/>
  <c r="T180"/>
  <c r="P184"/>
  <c r="T184"/>
  <c r="P196"/>
  <c r="BK210"/>
  <c r="J210"/>
  <c r="J109"/>
  <c r="R210"/>
  <c r="BK246"/>
  <c r="J246"/>
  <c r="J110"/>
  <c r="T246"/>
  <c r="P278"/>
  <c r="T278"/>
  <c r="P282"/>
  <c r="P281"/>
  <c r="T282"/>
  <c r="T281"/>
  <c r="BK285"/>
  <c r="J285"/>
  <c r="J114"/>
  <c r="T285"/>
  <c i="2" r="P170"/>
  <c r="T182"/>
  <c r="T230"/>
  <c r="T303"/>
  <c r="BK330"/>
  <c r="J330"/>
  <c r="J110"/>
  <c r="T330"/>
  <c r="BK345"/>
  <c r="J345"/>
  <c r="J112"/>
  <c r="T353"/>
  <c r="R374"/>
  <c r="BK424"/>
  <c r="J424"/>
  <c r="J116"/>
  <c r="T452"/>
  <c r="BK482"/>
  <c r="J482"/>
  <c r="J119"/>
  <c r="P501"/>
  <c i="3" r="BK126"/>
  <c r="BK125"/>
  <c r="J125"/>
  <c r="J100"/>
  <c i="4" r="BK130"/>
  <c r="J130"/>
  <c r="J102"/>
  <c r="R155"/>
  <c i="6" r="R159"/>
  <c r="R158"/>
  <c r="BK251"/>
  <c r="J251"/>
  <c r="J111"/>
  <c i="8" r="T138"/>
  <c r="T137"/>
  <c i="9" r="T139"/>
  <c r="T138"/>
  <c r="T168"/>
  <c r="R187"/>
  <c i="10" r="T157"/>
  <c r="R167"/>
  <c i="11" r="T135"/>
  <c r="T134"/>
  <c r="T133"/>
  <c r="T155"/>
  <c r="BK173"/>
  <c r="J173"/>
  <c r="J108"/>
  <c r="P177"/>
  <c i="12" r="R164"/>
  <c r="R186"/>
  <c i="19" r="P164"/>
  <c r="R209"/>
  <c i="20" r="R168"/>
  <c r="BK225"/>
  <c r="J225"/>
  <c r="J104"/>
  <c r="T272"/>
  <c r="T299"/>
  <c r="R315"/>
  <c r="P335"/>
  <c r="BK354"/>
  <c r="J354"/>
  <c r="J114"/>
  <c r="R354"/>
  <c r="P396"/>
  <c r="T421"/>
  <c r="BK449"/>
  <c r="J449"/>
  <c r="J119"/>
  <c r="T462"/>
  <c r="BK475"/>
  <c r="J475"/>
  <c r="J122"/>
  <c i="31" r="P138"/>
  <c r="P137"/>
  <c r="BK151"/>
  <c r="J151"/>
  <c r="J104"/>
  <c r="R169"/>
  <c r="R177"/>
  <c r="P217"/>
  <c r="R250"/>
  <c i="33" r="BK132"/>
  <c r="J132"/>
  <c r="J102"/>
  <c r="T141"/>
  <c r="T153"/>
  <c r="T144"/>
  <c i="35" r="T128"/>
  <c r="T127"/>
  <c r="T126"/>
  <c i="36" r="P138"/>
  <c r="T138"/>
  <c r="BK143"/>
  <c r="J143"/>
  <c r="J101"/>
  <c r="T143"/>
  <c r="T137"/>
  <c r="P155"/>
  <c r="BK159"/>
  <c r="J159"/>
  <c r="J104"/>
  <c r="T159"/>
  <c r="P174"/>
  <c r="BK180"/>
  <c r="J180"/>
  <c r="J106"/>
  <c r="R180"/>
  <c r="BK184"/>
  <c r="J184"/>
  <c r="J107"/>
  <c r="R184"/>
  <c r="BK196"/>
  <c r="J196"/>
  <c r="J108"/>
  <c r="R196"/>
  <c r="T196"/>
  <c r="P210"/>
  <c r="T210"/>
  <c r="P246"/>
  <c r="R246"/>
  <c r="BK278"/>
  <c r="J278"/>
  <c r="J111"/>
  <c r="R278"/>
  <c r="BK282"/>
  <c r="J282"/>
  <c r="J113"/>
  <c r="R282"/>
  <c r="R281"/>
  <c r="P285"/>
  <c r="R285"/>
  <c i="9" r="BK173"/>
  <c r="J173"/>
  <c r="J105"/>
  <c i="11" r="BK153"/>
  <c r="J153"/>
  <c r="J103"/>
  <c i="30" r="BK158"/>
  <c r="J158"/>
  <c r="J103"/>
  <c i="8" r="BK132"/>
  <c r="J132"/>
  <c r="J102"/>
  <c i="28" r="BK153"/>
  <c r="J153"/>
  <c r="J103"/>
  <c r="BK155"/>
  <c r="J155"/>
  <c r="J104"/>
  <c i="29" r="BK126"/>
  <c r="J126"/>
  <c r="J101"/>
  <c i="9" r="BK196"/>
  <c r="J196"/>
  <c r="J112"/>
  <c i="10" r="BK155"/>
  <c r="J155"/>
  <c r="J104"/>
  <c i="34" r="BK126"/>
  <c r="J126"/>
  <c r="J101"/>
  <c i="9" r="BK175"/>
  <c r="J175"/>
  <c r="J106"/>
  <c i="14" r="BK153"/>
  <c r="J153"/>
  <c r="J103"/>
  <c i="26" r="BK132"/>
  <c r="J132"/>
  <c r="J102"/>
  <c i="32" r="F122"/>
  <c r="BK126"/>
  <c r="J126"/>
  <c r="J101"/>
  <c i="12" r="BK158"/>
  <c r="J158"/>
  <c r="J103"/>
  <c i="19" r="BK150"/>
  <c r="J150"/>
  <c r="J101"/>
  <c i="27" r="BK126"/>
  <c r="J126"/>
  <c r="J101"/>
  <c i="9" r="BK177"/>
  <c r="J177"/>
  <c r="J107"/>
  <c i="10" r="BK153"/>
  <c r="J153"/>
  <c r="J103"/>
  <c i="37" r="BK122"/>
  <c r="BK121"/>
  <c r="J121"/>
  <c r="J98"/>
  <c i="36" r="BK281"/>
  <c r="J281"/>
  <c r="J112"/>
  <c i="37" r="E109"/>
  <c i="36" r="BK158"/>
  <c i="37" r="BF123"/>
  <c r="J91"/>
  <c r="F118"/>
  <c i="36" r="BF140"/>
  <c r="BF146"/>
  <c r="BF152"/>
  <c r="BF161"/>
  <c r="BF175"/>
  <c r="BF189"/>
  <c r="BF214"/>
  <c r="BF223"/>
  <c r="BF238"/>
  <c r="BF241"/>
  <c r="BF242"/>
  <c r="BF243"/>
  <c r="BF255"/>
  <c r="BF256"/>
  <c r="BF259"/>
  <c i="35" r="BK127"/>
  <c r="J127"/>
  <c r="J101"/>
  <c i="36" r="E124"/>
  <c r="BF144"/>
  <c r="BF145"/>
  <c r="BF164"/>
  <c r="BF171"/>
  <c r="BF172"/>
  <c r="BF179"/>
  <c r="BF185"/>
  <c r="BF190"/>
  <c r="BF192"/>
  <c r="BF204"/>
  <c r="BF208"/>
  <c r="BF227"/>
  <c r="BF240"/>
  <c r="BF247"/>
  <c r="BF253"/>
  <c r="BF261"/>
  <c r="BF263"/>
  <c r="BF264"/>
  <c r="BF267"/>
  <c r="BF270"/>
  <c r="J91"/>
  <c r="BF153"/>
  <c r="BF157"/>
  <c r="BF162"/>
  <c r="BF163"/>
  <c r="BF170"/>
  <c r="BF177"/>
  <c r="BF203"/>
  <c r="BF205"/>
  <c r="BF206"/>
  <c r="BF212"/>
  <c r="BF213"/>
  <c r="BF215"/>
  <c r="BF216"/>
  <c r="BF220"/>
  <c r="BF237"/>
  <c r="BF239"/>
  <c r="BF271"/>
  <c r="BF272"/>
  <c r="BF274"/>
  <c r="F133"/>
  <c r="BF141"/>
  <c r="BF167"/>
  <c r="BF182"/>
  <c r="BF183"/>
  <c r="BF187"/>
  <c r="BF191"/>
  <c r="BF193"/>
  <c r="BF194"/>
  <c r="BF195"/>
  <c r="BF201"/>
  <c r="BF211"/>
  <c r="BF221"/>
  <c r="BF225"/>
  <c r="BF226"/>
  <c r="BF232"/>
  <c r="BF252"/>
  <c r="BF283"/>
  <c r="BF284"/>
  <c r="BF139"/>
  <c r="BF142"/>
  <c r="BF150"/>
  <c r="BF154"/>
  <c r="BF169"/>
  <c r="BF197"/>
  <c r="BF209"/>
  <c r="BF218"/>
  <c r="BF222"/>
  <c r="BF228"/>
  <c r="BF229"/>
  <c r="BF231"/>
  <c r="BF233"/>
  <c r="BF235"/>
  <c r="BF245"/>
  <c r="BF249"/>
  <c r="BF260"/>
  <c r="BF268"/>
  <c r="BF277"/>
  <c r="BF279"/>
  <c r="BF156"/>
  <c r="BF165"/>
  <c r="BF188"/>
  <c r="BF217"/>
  <c r="BF230"/>
  <c r="BF244"/>
  <c r="BF248"/>
  <c r="BF251"/>
  <c r="BF258"/>
  <c r="BF286"/>
  <c r="BF147"/>
  <c r="BF148"/>
  <c r="BF149"/>
  <c r="BF160"/>
  <c r="BF166"/>
  <c r="BF173"/>
  <c r="BF186"/>
  <c r="BF198"/>
  <c r="BF199"/>
  <c r="BF200"/>
  <c r="BF236"/>
  <c r="BF254"/>
  <c r="BF257"/>
  <c r="BF265"/>
  <c r="BF266"/>
  <c r="BF269"/>
  <c r="BF273"/>
  <c r="BF280"/>
  <c r="BF288"/>
  <c r="BF289"/>
  <c r="BF151"/>
  <c r="BF168"/>
  <c r="BF176"/>
  <c r="BF178"/>
  <c r="BF181"/>
  <c r="BF202"/>
  <c r="BF207"/>
  <c r="BF219"/>
  <c r="BF224"/>
  <c r="BF234"/>
  <c r="BF250"/>
  <c r="BF262"/>
  <c r="BF275"/>
  <c r="BF276"/>
  <c r="BF287"/>
  <c i="35" r="F96"/>
  <c r="E112"/>
  <c r="J93"/>
  <c r="BF129"/>
  <c r="BF130"/>
  <c i="33" r="BK131"/>
  <c r="J131"/>
  <c r="J101"/>
  <c i="34" r="F96"/>
  <c r="J93"/>
  <c r="E111"/>
  <c r="BF127"/>
  <c i="33" r="BK144"/>
  <c r="J144"/>
  <c r="J104"/>
  <c r="BF143"/>
  <c r="BF152"/>
  <c r="BF159"/>
  <c r="BF161"/>
  <c r="F96"/>
  <c r="BF133"/>
  <c r="BF135"/>
  <c r="BF150"/>
  <c r="BF151"/>
  <c r="BF156"/>
  <c r="BF160"/>
  <c r="BF164"/>
  <c r="BF167"/>
  <c r="BF170"/>
  <c r="BF174"/>
  <c r="BF175"/>
  <c r="BF137"/>
  <c r="BF138"/>
  <c r="BF139"/>
  <c r="BF148"/>
  <c r="BF158"/>
  <c r="BF165"/>
  <c r="BF169"/>
  <c r="BF171"/>
  <c r="BF173"/>
  <c r="J124"/>
  <c r="BF168"/>
  <c r="BF140"/>
  <c r="BF142"/>
  <c r="BF157"/>
  <c r="BF166"/>
  <c r="BF172"/>
  <c r="BF176"/>
  <c r="BF136"/>
  <c r="BF147"/>
  <c r="BF149"/>
  <c r="E85"/>
  <c r="BF134"/>
  <c r="BF154"/>
  <c r="BF155"/>
  <c r="BF162"/>
  <c r="BF163"/>
  <c r="BF146"/>
  <c i="31" r="BK172"/>
  <c r="J172"/>
  <c r="J106"/>
  <c i="32" r="BF127"/>
  <c r="J119"/>
  <c i="31" r="J138"/>
  <c r="J102"/>
  <c i="32" r="E111"/>
  <c i="31" r="E122"/>
  <c r="F133"/>
  <c r="BF144"/>
  <c r="BF147"/>
  <c r="BF152"/>
  <c r="BF157"/>
  <c r="BF163"/>
  <c r="BF182"/>
  <c r="BF191"/>
  <c r="BF196"/>
  <c r="BF212"/>
  <c r="BF214"/>
  <c r="BF235"/>
  <c r="BF236"/>
  <c r="BF244"/>
  <c r="BF245"/>
  <c r="BF249"/>
  <c r="BF251"/>
  <c r="BF255"/>
  <c r="BF262"/>
  <c r="BF264"/>
  <c r="BF275"/>
  <c r="BF285"/>
  <c i="30" r="BK132"/>
  <c r="J132"/>
  <c r="J101"/>
  <c i="31" r="BF140"/>
  <c r="BF141"/>
  <c r="BF167"/>
  <c r="BF200"/>
  <c r="BF205"/>
  <c r="BF216"/>
  <c r="BF219"/>
  <c r="BF226"/>
  <c r="BF248"/>
  <c r="BF257"/>
  <c r="BF261"/>
  <c r="BF265"/>
  <c r="BF266"/>
  <c r="J130"/>
  <c r="BF142"/>
  <c r="BF143"/>
  <c r="BF149"/>
  <c r="BF160"/>
  <c r="BF164"/>
  <c r="BF178"/>
  <c r="BF180"/>
  <c r="BF192"/>
  <c r="BF193"/>
  <c r="BF194"/>
  <c r="BF195"/>
  <c r="BF199"/>
  <c r="BF203"/>
  <c r="BF210"/>
  <c r="BF220"/>
  <c r="BF227"/>
  <c r="BF229"/>
  <c r="BF232"/>
  <c r="BF233"/>
  <c r="BF239"/>
  <c r="BF240"/>
  <c r="BF247"/>
  <c r="BF252"/>
  <c r="BF259"/>
  <c r="BF260"/>
  <c r="BF268"/>
  <c r="BF269"/>
  <c r="BF148"/>
  <c r="BF154"/>
  <c r="BF166"/>
  <c r="BF184"/>
  <c r="BF185"/>
  <c r="BF186"/>
  <c r="BF197"/>
  <c r="BF204"/>
  <c r="BF206"/>
  <c r="BF215"/>
  <c r="BF228"/>
  <c r="BF230"/>
  <c r="BF258"/>
  <c r="BF273"/>
  <c r="BF276"/>
  <c r="BF278"/>
  <c r="BF279"/>
  <c r="BF282"/>
  <c r="BF238"/>
  <c r="BF243"/>
  <c r="BF253"/>
  <c r="BF277"/>
  <c r="BF153"/>
  <c r="BF155"/>
  <c r="BF168"/>
  <c r="BF170"/>
  <c r="BF171"/>
  <c r="BF175"/>
  <c r="BF179"/>
  <c r="BF181"/>
  <c r="BF187"/>
  <c r="BF188"/>
  <c r="BF189"/>
  <c r="BF202"/>
  <c r="BF208"/>
  <c r="BF209"/>
  <c r="BF213"/>
  <c r="BF221"/>
  <c r="BF234"/>
  <c r="BF237"/>
  <c r="BF254"/>
  <c r="BF256"/>
  <c r="BF263"/>
  <c r="BF267"/>
  <c r="BF280"/>
  <c r="BF284"/>
  <c r="BF139"/>
  <c r="BF156"/>
  <c r="BF158"/>
  <c r="BF159"/>
  <c r="BF162"/>
  <c r="BF165"/>
  <c r="BF183"/>
  <c r="BF211"/>
  <c r="BF223"/>
  <c r="BF231"/>
  <c r="BF270"/>
  <c r="BF272"/>
  <c r="BF274"/>
  <c r="BF283"/>
  <c r="BF146"/>
  <c r="BF150"/>
  <c r="BF161"/>
  <c r="BF174"/>
  <c r="BF176"/>
  <c r="BF190"/>
  <c r="BF198"/>
  <c r="BF207"/>
  <c r="BF218"/>
  <c r="BF222"/>
  <c r="BF224"/>
  <c r="BF225"/>
  <c r="BF241"/>
  <c r="BF242"/>
  <c r="BF246"/>
  <c r="BF271"/>
  <c i="30" r="E117"/>
  <c r="F128"/>
  <c r="BF135"/>
  <c r="BF140"/>
  <c r="BF142"/>
  <c r="BF146"/>
  <c r="BF167"/>
  <c r="BF189"/>
  <c r="BF137"/>
  <c r="BF150"/>
  <c r="BF151"/>
  <c r="BF152"/>
  <c r="BF157"/>
  <c r="BF161"/>
  <c r="BF163"/>
  <c r="BF165"/>
  <c r="BF186"/>
  <c r="BF187"/>
  <c r="J93"/>
  <c r="BF141"/>
  <c r="BF147"/>
  <c r="BF155"/>
  <c r="BF138"/>
  <c r="BF153"/>
  <c r="BF154"/>
  <c r="BF178"/>
  <c r="BF134"/>
  <c r="BF156"/>
  <c r="BF173"/>
  <c r="BF174"/>
  <c r="BF175"/>
  <c r="BF176"/>
  <c r="BF180"/>
  <c r="BF181"/>
  <c r="BF183"/>
  <c r="BF139"/>
  <c r="BF159"/>
  <c r="BF162"/>
  <c r="BF166"/>
  <c r="BF168"/>
  <c r="BF172"/>
  <c r="BF188"/>
  <c r="BF143"/>
  <c r="BF144"/>
  <c r="BF145"/>
  <c r="BF149"/>
  <c r="BF169"/>
  <c r="BF170"/>
  <c r="BF171"/>
  <c r="BF177"/>
  <c r="BF179"/>
  <c r="BF136"/>
  <c r="BF148"/>
  <c r="BF184"/>
  <c i="29" r="F96"/>
  <c r="E111"/>
  <c i="28" r="BK132"/>
  <c r="J132"/>
  <c r="J101"/>
  <c i="29" r="J93"/>
  <c r="BF127"/>
  <c i="28" r="J93"/>
  <c r="BF140"/>
  <c r="BF170"/>
  <c r="BF147"/>
  <c r="BF161"/>
  <c r="BF162"/>
  <c r="E117"/>
  <c r="BF134"/>
  <c r="BF138"/>
  <c r="BF160"/>
  <c r="BF166"/>
  <c r="BF150"/>
  <c r="BF158"/>
  <c r="BF159"/>
  <c r="BF144"/>
  <c r="BF165"/>
  <c r="BF135"/>
  <c r="BF151"/>
  <c r="BF156"/>
  <c r="BF163"/>
  <c r="BF171"/>
  <c r="F96"/>
  <c r="BF136"/>
  <c r="BF139"/>
  <c r="BF142"/>
  <c r="BF143"/>
  <c r="BF148"/>
  <c r="BF169"/>
  <c r="BF137"/>
  <c r="BF141"/>
  <c r="BF145"/>
  <c r="BF146"/>
  <c r="BF149"/>
  <c r="BF152"/>
  <c r="BF154"/>
  <c r="BF168"/>
  <c i="27" r="E111"/>
  <c r="F122"/>
  <c r="J93"/>
  <c r="BF127"/>
  <c i="26" r="BK137"/>
  <c r="J137"/>
  <c r="J104"/>
  <c r="J124"/>
  <c r="BF133"/>
  <c r="BF156"/>
  <c r="BF163"/>
  <c r="BF167"/>
  <c r="BF168"/>
  <c r="BF185"/>
  <c r="BF141"/>
  <c r="BF142"/>
  <c r="BF160"/>
  <c r="BF135"/>
  <c r="BF149"/>
  <c r="BF150"/>
  <c r="BF155"/>
  <c i="25" r="BK125"/>
  <c r="J125"/>
  <c i="26" r="E116"/>
  <c r="BF140"/>
  <c r="BF144"/>
  <c r="BF148"/>
  <c r="BF154"/>
  <c r="BF161"/>
  <c r="BF164"/>
  <c r="BF169"/>
  <c r="BF171"/>
  <c r="BF175"/>
  <c r="BF153"/>
  <c r="BF179"/>
  <c r="BF180"/>
  <c r="BF159"/>
  <c r="BF170"/>
  <c r="BF172"/>
  <c r="BF174"/>
  <c r="BF177"/>
  <c r="BF178"/>
  <c r="BF181"/>
  <c r="BF184"/>
  <c r="BF136"/>
  <c r="BF139"/>
  <c r="BF145"/>
  <c r="BF146"/>
  <c r="BF147"/>
  <c r="BF162"/>
  <c r="BF173"/>
  <c r="F96"/>
  <c r="BF143"/>
  <c r="BF151"/>
  <c r="BF152"/>
  <c r="BF157"/>
  <c r="BF158"/>
  <c r="BF165"/>
  <c r="BF166"/>
  <c r="BF176"/>
  <c r="BF182"/>
  <c i="24" r="BK125"/>
  <c r="J125"/>
  <c r="J100"/>
  <c i="25" r="BF127"/>
  <c r="BF128"/>
  <c r="E85"/>
  <c r="F96"/>
  <c r="J93"/>
  <c r="BF129"/>
  <c r="BF130"/>
  <c r="BF131"/>
  <c i="24" r="J93"/>
  <c r="BF127"/>
  <c i="23" r="J143"/>
  <c r="J104"/>
  <c r="J144"/>
  <c r="J105"/>
  <c r="J151"/>
  <c r="J107"/>
  <c r="BK157"/>
  <c r="J157"/>
  <c r="J108"/>
  <c i="24" r="E85"/>
  <c r="F96"/>
  <c i="1" r="BC123"/>
  <c i="24" r="BF128"/>
  <c r="BF129"/>
  <c r="BF130"/>
  <c r="BF131"/>
  <c i="23" r="BF148"/>
  <c r="BF161"/>
  <c r="BF178"/>
  <c r="BF180"/>
  <c r="BF183"/>
  <c r="BF205"/>
  <c r="BF219"/>
  <c r="BF222"/>
  <c r="BF225"/>
  <c r="BF231"/>
  <c r="BF232"/>
  <c r="BF240"/>
  <c r="BF241"/>
  <c r="BF248"/>
  <c r="BF249"/>
  <c i="22" r="BK125"/>
  <c r="J125"/>
  <c r="J100"/>
  <c i="23" r="F96"/>
  <c r="BF152"/>
  <c r="BF155"/>
  <c r="BF156"/>
  <c r="BF176"/>
  <c r="BF194"/>
  <c r="BF226"/>
  <c r="BF239"/>
  <c r="BF245"/>
  <c r="BF138"/>
  <c r="BF147"/>
  <c r="BF159"/>
  <c r="BF166"/>
  <c r="BF195"/>
  <c r="BF196"/>
  <c r="BF200"/>
  <c r="BF204"/>
  <c r="BF209"/>
  <c r="BF212"/>
  <c r="BF218"/>
  <c r="BF223"/>
  <c r="BF237"/>
  <c r="BF238"/>
  <c r="BF246"/>
  <c r="J129"/>
  <c r="BF141"/>
  <c r="BF142"/>
  <c r="BF154"/>
  <c r="BF162"/>
  <c r="BF171"/>
  <c r="BF179"/>
  <c r="BF184"/>
  <c r="BF189"/>
  <c r="BF198"/>
  <c r="BF203"/>
  <c r="BF221"/>
  <c r="BF224"/>
  <c r="BF229"/>
  <c r="BF149"/>
  <c r="BF164"/>
  <c r="BF168"/>
  <c r="BF173"/>
  <c r="BF181"/>
  <c r="BF185"/>
  <c r="BF186"/>
  <c r="BF191"/>
  <c r="BF201"/>
  <c r="BF202"/>
  <c r="BF213"/>
  <c r="BF214"/>
  <c r="BF220"/>
  <c r="BF233"/>
  <c r="BF234"/>
  <c r="BF243"/>
  <c r="E85"/>
  <c r="BF153"/>
  <c r="BF163"/>
  <c r="BF165"/>
  <c r="BF170"/>
  <c r="BF172"/>
  <c r="BF175"/>
  <c r="BF177"/>
  <c r="BF192"/>
  <c r="BF197"/>
  <c r="BF199"/>
  <c r="BF228"/>
  <c r="BF235"/>
  <c r="BF236"/>
  <c r="BF242"/>
  <c r="BF145"/>
  <c r="BF146"/>
  <c r="BF167"/>
  <c r="BF169"/>
  <c r="BF182"/>
  <c r="BF188"/>
  <c r="BF190"/>
  <c r="BF206"/>
  <c r="BF208"/>
  <c r="BF215"/>
  <c r="BF227"/>
  <c r="BF230"/>
  <c r="BF139"/>
  <c r="BF160"/>
  <c r="BF174"/>
  <c r="BF187"/>
  <c r="BF193"/>
  <c r="BF207"/>
  <c r="BF210"/>
  <c r="BF211"/>
  <c r="BF216"/>
  <c r="BF217"/>
  <c i="22" r="E85"/>
  <c r="J119"/>
  <c r="BF127"/>
  <c r="BF129"/>
  <c r="BF131"/>
  <c i="21" r="BK129"/>
  <c r="J129"/>
  <c r="J101"/>
  <c i="22" r="F96"/>
  <c r="BF128"/>
  <c r="BF130"/>
  <c i="20" r="BK292"/>
  <c r="J292"/>
  <c r="J107"/>
  <c i="21" r="E85"/>
  <c r="J93"/>
  <c r="BF132"/>
  <c r="BF151"/>
  <c r="BF152"/>
  <c r="BF154"/>
  <c r="BF156"/>
  <c r="BF158"/>
  <c r="BF159"/>
  <c r="BF163"/>
  <c r="BF147"/>
  <c r="BF153"/>
  <c r="BF138"/>
  <c r="BF144"/>
  <c r="BF160"/>
  <c r="F96"/>
  <c r="BF137"/>
  <c r="BF148"/>
  <c r="BF150"/>
  <c r="BF164"/>
  <c i="20" r="BK145"/>
  <c r="J145"/>
  <c r="J99"/>
  <c i="21" r="BF136"/>
  <c r="BF142"/>
  <c r="BF149"/>
  <c r="BF135"/>
  <c r="BF143"/>
  <c r="BF146"/>
  <c r="BF131"/>
  <c r="BF140"/>
  <c r="BF133"/>
  <c r="BF134"/>
  <c r="BF139"/>
  <c r="BF141"/>
  <c r="BF145"/>
  <c r="BF157"/>
  <c r="BF161"/>
  <c i="20" r="J138"/>
  <c r="BF151"/>
  <c r="BF152"/>
  <c r="BF164"/>
  <c r="BF178"/>
  <c r="BF184"/>
  <c r="BF195"/>
  <c r="BF199"/>
  <c r="BF204"/>
  <c r="BF205"/>
  <c r="BF219"/>
  <c r="BF220"/>
  <c r="BF229"/>
  <c r="BF245"/>
  <c r="BF260"/>
  <c r="BF263"/>
  <c r="BF268"/>
  <c r="BF278"/>
  <c r="BF286"/>
  <c r="BF294"/>
  <c r="BF311"/>
  <c r="BF324"/>
  <c r="E132"/>
  <c r="BF150"/>
  <c r="BF154"/>
  <c r="BF183"/>
  <c r="BF185"/>
  <c r="BF211"/>
  <c r="BF221"/>
  <c r="BF228"/>
  <c r="BF235"/>
  <c r="BF236"/>
  <c r="BF264"/>
  <c r="BF265"/>
  <c r="BF266"/>
  <c r="BF279"/>
  <c r="BF280"/>
  <c r="BF284"/>
  <c r="BF303"/>
  <c r="BF305"/>
  <c r="BF310"/>
  <c r="BF314"/>
  <c r="BF332"/>
  <c r="BF334"/>
  <c r="BF338"/>
  <c r="BF365"/>
  <c r="BF366"/>
  <c r="BF371"/>
  <c r="BF375"/>
  <c r="BF378"/>
  <c r="BF385"/>
  <c r="BF397"/>
  <c r="BF403"/>
  <c r="BF408"/>
  <c r="BF409"/>
  <c r="BF422"/>
  <c r="BF434"/>
  <c r="BF442"/>
  <c r="BF451"/>
  <c r="BF454"/>
  <c r="BF158"/>
  <c r="BF170"/>
  <c r="BF186"/>
  <c r="BF188"/>
  <c r="BF189"/>
  <c r="BF193"/>
  <c r="BF208"/>
  <c r="BF210"/>
  <c r="BF222"/>
  <c r="BF223"/>
  <c r="BF224"/>
  <c r="BF226"/>
  <c r="BF227"/>
  <c r="BF234"/>
  <c r="BF240"/>
  <c r="BF241"/>
  <c r="BF258"/>
  <c r="BF259"/>
  <c r="BF271"/>
  <c r="BF277"/>
  <c r="BF282"/>
  <c r="BF291"/>
  <c r="BF302"/>
  <c r="BF322"/>
  <c r="BF323"/>
  <c r="BF325"/>
  <c r="BF333"/>
  <c r="BF352"/>
  <c r="BF360"/>
  <c r="BF373"/>
  <c r="BF381"/>
  <c r="BF382"/>
  <c r="BF383"/>
  <c r="BF393"/>
  <c r="BF394"/>
  <c r="BF406"/>
  <c r="BF412"/>
  <c r="BF413"/>
  <c r="BF414"/>
  <c r="BF415"/>
  <c r="BF440"/>
  <c r="BF459"/>
  <c r="BF463"/>
  <c r="BF465"/>
  <c r="BF472"/>
  <c r="BF474"/>
  <c i="19" r="BK128"/>
  <c r="J128"/>
  <c r="J99"/>
  <c i="20" r="F141"/>
  <c r="BF147"/>
  <c r="BF149"/>
  <c r="BF153"/>
  <c r="BF165"/>
  <c r="BF166"/>
  <c r="BF167"/>
  <c r="BF187"/>
  <c r="BF200"/>
  <c r="BF201"/>
  <c r="BF230"/>
  <c r="BF231"/>
  <c r="BF237"/>
  <c r="BF242"/>
  <c r="BF246"/>
  <c r="BF261"/>
  <c r="BF262"/>
  <c r="BF273"/>
  <c r="BF283"/>
  <c r="BF300"/>
  <c r="BF304"/>
  <c r="BF307"/>
  <c r="BF316"/>
  <c r="BF319"/>
  <c r="BF320"/>
  <c r="BF321"/>
  <c r="BF330"/>
  <c r="BF331"/>
  <c r="BF339"/>
  <c r="BF340"/>
  <c r="BF348"/>
  <c r="BF350"/>
  <c r="BF357"/>
  <c r="BF361"/>
  <c r="BF368"/>
  <c r="BF370"/>
  <c r="BF380"/>
  <c r="BF389"/>
  <c r="BF390"/>
  <c r="BF391"/>
  <c r="BF392"/>
  <c r="BF399"/>
  <c r="BF400"/>
  <c r="BF401"/>
  <c r="BF407"/>
  <c r="BF417"/>
  <c r="BF424"/>
  <c r="BF425"/>
  <c r="BF427"/>
  <c r="BF430"/>
  <c r="BF433"/>
  <c r="BF443"/>
  <c r="BF447"/>
  <c r="BF458"/>
  <c r="BF159"/>
  <c r="BF163"/>
  <c r="BF171"/>
  <c r="BF172"/>
  <c r="BF190"/>
  <c r="BF202"/>
  <c r="BF214"/>
  <c r="BF215"/>
  <c r="BF216"/>
  <c r="BF250"/>
  <c r="BF253"/>
  <c r="BF254"/>
  <c r="BF274"/>
  <c r="BF275"/>
  <c r="BF276"/>
  <c r="BF288"/>
  <c r="BF290"/>
  <c r="BF309"/>
  <c r="BF345"/>
  <c r="BF346"/>
  <c r="BF347"/>
  <c r="BF351"/>
  <c r="BF367"/>
  <c r="BF374"/>
  <c r="BF376"/>
  <c r="BF377"/>
  <c r="BF379"/>
  <c r="BF386"/>
  <c r="BF411"/>
  <c r="BF416"/>
  <c r="BF435"/>
  <c r="BF441"/>
  <c r="BF450"/>
  <c r="BF461"/>
  <c r="BF469"/>
  <c r="BF349"/>
  <c r="BF353"/>
  <c r="BF359"/>
  <c r="BF362"/>
  <c r="BF395"/>
  <c r="BF398"/>
  <c r="BF410"/>
  <c r="BF419"/>
  <c r="BF420"/>
  <c r="BF437"/>
  <c r="BF448"/>
  <c r="BF455"/>
  <c r="BF457"/>
  <c r="BF473"/>
  <c r="BF477"/>
  <c r="BF478"/>
  <c r="BF479"/>
  <c r="BF148"/>
  <c r="BF155"/>
  <c r="BF156"/>
  <c r="BF157"/>
  <c r="BF160"/>
  <c r="BF161"/>
  <c r="BF173"/>
  <c r="BF174"/>
  <c r="BF176"/>
  <c r="BF177"/>
  <c r="BF181"/>
  <c r="BF191"/>
  <c r="BF196"/>
  <c r="BF197"/>
  <c r="BF206"/>
  <c r="BF207"/>
  <c r="BF213"/>
  <c r="BF217"/>
  <c r="BF218"/>
  <c r="BF232"/>
  <c r="BF233"/>
  <c r="BF239"/>
  <c r="BF243"/>
  <c r="BF247"/>
  <c r="BF248"/>
  <c r="BF251"/>
  <c r="BF252"/>
  <c r="BF257"/>
  <c r="BF267"/>
  <c r="BF285"/>
  <c r="BF297"/>
  <c r="BF301"/>
  <c r="BF313"/>
  <c r="BF318"/>
  <c r="BF326"/>
  <c r="BF336"/>
  <c r="BF337"/>
  <c r="BF341"/>
  <c r="BF342"/>
  <c r="BF356"/>
  <c r="BF363"/>
  <c r="BF364"/>
  <c r="BF384"/>
  <c r="BF387"/>
  <c r="BF388"/>
  <c r="BF402"/>
  <c r="BF423"/>
  <c r="BF428"/>
  <c r="BF431"/>
  <c r="BF432"/>
  <c r="BF436"/>
  <c r="BF453"/>
  <c r="BF456"/>
  <c r="BF467"/>
  <c r="BF470"/>
  <c r="BF162"/>
  <c r="BF169"/>
  <c r="BF175"/>
  <c r="BF179"/>
  <c r="BF182"/>
  <c r="BF192"/>
  <c r="BF198"/>
  <c r="BF203"/>
  <c r="BF209"/>
  <c r="BF212"/>
  <c r="BF238"/>
  <c r="BF244"/>
  <c r="BF249"/>
  <c r="BF255"/>
  <c r="BF256"/>
  <c r="BF269"/>
  <c r="BF270"/>
  <c r="BF281"/>
  <c r="BF287"/>
  <c r="BF295"/>
  <c r="BF296"/>
  <c r="BF298"/>
  <c r="BF306"/>
  <c r="BF308"/>
  <c r="BF317"/>
  <c r="BF328"/>
  <c r="BF329"/>
  <c r="BF343"/>
  <c r="BF344"/>
  <c r="BF355"/>
  <c r="BF369"/>
  <c r="BF372"/>
  <c r="BF404"/>
  <c r="BF405"/>
  <c r="BF418"/>
  <c r="BF426"/>
  <c r="BF429"/>
  <c r="BF438"/>
  <c r="BF444"/>
  <c r="BF445"/>
  <c r="BF446"/>
  <c r="BF452"/>
  <c r="BF460"/>
  <c r="BF464"/>
  <c r="BF466"/>
  <c r="BF471"/>
  <c r="BF476"/>
  <c i="18" r="J159"/>
  <c r="J104"/>
  <c i="19" r="F94"/>
  <c r="BF130"/>
  <c r="BF138"/>
  <c r="BF148"/>
  <c r="BF216"/>
  <c r="BF135"/>
  <c r="BF136"/>
  <c r="BF137"/>
  <c r="BF141"/>
  <c r="BF158"/>
  <c r="BF163"/>
  <c r="BF172"/>
  <c r="BF184"/>
  <c r="BF189"/>
  <c r="BF196"/>
  <c r="BF207"/>
  <c r="BF210"/>
  <c i="18" r="BK281"/>
  <c r="J281"/>
  <c r="J112"/>
  <c i="19" r="J91"/>
  <c r="BF143"/>
  <c r="BF145"/>
  <c r="BF147"/>
  <c r="BF153"/>
  <c r="BF159"/>
  <c r="BF160"/>
  <c r="BF161"/>
  <c r="BF162"/>
  <c r="BF168"/>
  <c r="BF170"/>
  <c r="BF171"/>
  <c r="BF190"/>
  <c r="BF175"/>
  <c r="BF195"/>
  <c r="BF197"/>
  <c r="BF201"/>
  <c r="BF211"/>
  <c r="BF156"/>
  <c r="BF166"/>
  <c r="BF174"/>
  <c r="BF202"/>
  <c r="BF213"/>
  <c r="BF214"/>
  <c r="BF167"/>
  <c r="BF169"/>
  <c r="BF176"/>
  <c r="BF177"/>
  <c r="BF179"/>
  <c r="BF181"/>
  <c r="BF193"/>
  <c r="BF194"/>
  <c r="BF203"/>
  <c r="BF206"/>
  <c r="BF131"/>
  <c r="BF132"/>
  <c r="BF144"/>
  <c r="BF146"/>
  <c r="BF149"/>
  <c r="BF151"/>
  <c r="BF154"/>
  <c r="BF155"/>
  <c r="BF165"/>
  <c r="BF183"/>
  <c r="BF185"/>
  <c r="BF186"/>
  <c r="BF188"/>
  <c r="BF191"/>
  <c r="BF208"/>
  <c r="BF215"/>
  <c r="E85"/>
  <c r="BF133"/>
  <c r="BF134"/>
  <c r="BF139"/>
  <c r="BF140"/>
  <c r="BF142"/>
  <c r="BF157"/>
  <c r="BF173"/>
  <c r="BF178"/>
  <c r="BF180"/>
  <c r="BF182"/>
  <c r="BF187"/>
  <c r="BF192"/>
  <c r="BF198"/>
  <c r="BF199"/>
  <c r="BF200"/>
  <c r="BF204"/>
  <c r="BF205"/>
  <c i="18" r="BF142"/>
  <c r="BF145"/>
  <c r="BF170"/>
  <c r="BF185"/>
  <c r="BF199"/>
  <c r="BF201"/>
  <c r="BF205"/>
  <c r="BF211"/>
  <c r="BF216"/>
  <c r="BF230"/>
  <c r="BF240"/>
  <c r="BF241"/>
  <c r="BF261"/>
  <c r="J130"/>
  <c r="F133"/>
  <c r="BF139"/>
  <c r="BF146"/>
  <c r="BF153"/>
  <c r="BF154"/>
  <c r="BF160"/>
  <c r="BF167"/>
  <c r="BF171"/>
  <c r="BF188"/>
  <c r="BF194"/>
  <c r="BF197"/>
  <c r="BF203"/>
  <c r="BF206"/>
  <c r="BF208"/>
  <c r="BF214"/>
  <c r="BF218"/>
  <c r="BF236"/>
  <c r="BF237"/>
  <c r="BF238"/>
  <c r="BF242"/>
  <c r="BF254"/>
  <c r="BF263"/>
  <c r="BF267"/>
  <c r="BF274"/>
  <c r="BF275"/>
  <c r="BF277"/>
  <c i="17" r="BK127"/>
  <c r="J127"/>
  <c r="J101"/>
  <c i="18" r="BF168"/>
  <c r="BF169"/>
  <c r="BF175"/>
  <c r="BF187"/>
  <c r="BF189"/>
  <c r="BF215"/>
  <c r="BF223"/>
  <c r="BF224"/>
  <c r="BF232"/>
  <c r="BF249"/>
  <c r="BF250"/>
  <c r="BF251"/>
  <c r="BF252"/>
  <c r="BF259"/>
  <c r="BF262"/>
  <c r="BF264"/>
  <c r="BF268"/>
  <c r="BF283"/>
  <c r="BF286"/>
  <c r="E85"/>
  <c r="BF148"/>
  <c r="BF149"/>
  <c r="BF151"/>
  <c r="BF152"/>
  <c r="BF157"/>
  <c r="BF161"/>
  <c r="BF162"/>
  <c r="BF173"/>
  <c r="BF177"/>
  <c r="BF181"/>
  <c r="BF182"/>
  <c r="BF190"/>
  <c r="BF191"/>
  <c r="BF222"/>
  <c r="BF229"/>
  <c r="BF234"/>
  <c r="BF239"/>
  <c r="BF243"/>
  <c r="BF245"/>
  <c r="BF248"/>
  <c r="BF256"/>
  <c r="BF260"/>
  <c r="BF269"/>
  <c r="BF279"/>
  <c r="BF287"/>
  <c r="BF140"/>
  <c r="BF141"/>
  <c r="BF172"/>
  <c r="BF193"/>
  <c r="BF198"/>
  <c r="BF202"/>
  <c r="BF207"/>
  <c r="BF219"/>
  <c r="BF220"/>
  <c r="BF221"/>
  <c r="BF244"/>
  <c r="BF273"/>
  <c r="BF144"/>
  <c r="BF150"/>
  <c r="BF156"/>
  <c r="BF166"/>
  <c r="BF178"/>
  <c r="BF179"/>
  <c r="BF183"/>
  <c r="BF186"/>
  <c r="BF200"/>
  <c r="BF209"/>
  <c r="BF225"/>
  <c r="BF226"/>
  <c r="BF227"/>
  <c r="BF228"/>
  <c r="BF231"/>
  <c r="BF253"/>
  <c r="BF255"/>
  <c r="BF266"/>
  <c r="BF270"/>
  <c r="BF271"/>
  <c r="BF280"/>
  <c r="BF147"/>
  <c r="BF163"/>
  <c r="BF164"/>
  <c r="BF165"/>
  <c r="BF176"/>
  <c r="BF192"/>
  <c r="BF195"/>
  <c r="BF204"/>
  <c r="BF212"/>
  <c r="BF213"/>
  <c r="BF217"/>
  <c r="BF233"/>
  <c r="BF235"/>
  <c r="BF247"/>
  <c r="BF257"/>
  <c r="BF258"/>
  <c r="BF265"/>
  <c r="BF272"/>
  <c r="BF276"/>
  <c r="BF284"/>
  <c r="BF288"/>
  <c r="BF289"/>
  <c i="17" r="E112"/>
  <c r="F96"/>
  <c r="BF129"/>
  <c r="J93"/>
  <c r="BF130"/>
  <c i="15" r="BK144"/>
  <c r="J144"/>
  <c r="J104"/>
  <c i="16" r="F96"/>
  <c r="E85"/>
  <c r="BF129"/>
  <c r="BF130"/>
  <c i="15" r="J132"/>
  <c r="J102"/>
  <c i="16" r="J93"/>
  <c i="15" r="E85"/>
  <c r="BF155"/>
  <c r="BF160"/>
  <c r="BF163"/>
  <c r="BF166"/>
  <c r="BF138"/>
  <c r="BF140"/>
  <c r="BF154"/>
  <c r="BF157"/>
  <c r="BF158"/>
  <c r="BF159"/>
  <c r="BF135"/>
  <c r="BF136"/>
  <c r="BF137"/>
  <c r="BF139"/>
  <c r="BF156"/>
  <c r="BF162"/>
  <c r="BF164"/>
  <c r="BF165"/>
  <c r="BF171"/>
  <c r="J93"/>
  <c r="BF134"/>
  <c r="BF148"/>
  <c r="BF161"/>
  <c r="BF174"/>
  <c i="14" r="BK134"/>
  <c r="J134"/>
  <c r="J101"/>
  <c r="J173"/>
  <c r="J108"/>
  <c i="15" r="BF133"/>
  <c r="BF142"/>
  <c r="BF147"/>
  <c r="BF150"/>
  <c r="BF169"/>
  <c r="BF143"/>
  <c r="BF146"/>
  <c r="BF172"/>
  <c r="F127"/>
  <c r="BF151"/>
  <c r="BF152"/>
  <c r="BF167"/>
  <c r="BF170"/>
  <c r="BF173"/>
  <c r="BF149"/>
  <c r="BF168"/>
  <c r="BF175"/>
  <c r="BF176"/>
  <c i="14" r="BF140"/>
  <c r="BF145"/>
  <c r="BF156"/>
  <c r="F130"/>
  <c r="BF141"/>
  <c r="BF167"/>
  <c r="J93"/>
  <c r="BF137"/>
  <c r="BF138"/>
  <c r="BF144"/>
  <c r="BF149"/>
  <c r="BF150"/>
  <c r="BF171"/>
  <c r="BF175"/>
  <c r="BF176"/>
  <c r="BF158"/>
  <c r="BF163"/>
  <c i="13" r="J138"/>
  <c r="J102"/>
  <c i="14" r="BF147"/>
  <c r="BF181"/>
  <c r="E119"/>
  <c r="BF151"/>
  <c r="BF152"/>
  <c r="BF159"/>
  <c r="BF164"/>
  <c r="BF165"/>
  <c r="BF168"/>
  <c r="BF170"/>
  <c r="BF139"/>
  <c r="BF146"/>
  <c r="BF148"/>
  <c r="BF174"/>
  <c r="BF179"/>
  <c r="BF180"/>
  <c r="BF136"/>
  <c r="BF142"/>
  <c r="BF143"/>
  <c r="BF154"/>
  <c r="BF157"/>
  <c r="BF160"/>
  <c r="BF162"/>
  <c r="BF166"/>
  <c r="BF178"/>
  <c i="13" r="BF139"/>
  <c r="BF140"/>
  <c r="BF141"/>
  <c r="BF146"/>
  <c r="BF158"/>
  <c r="BF180"/>
  <c r="BF186"/>
  <c r="BF208"/>
  <c r="BF209"/>
  <c r="BF212"/>
  <c r="BF220"/>
  <c r="BF239"/>
  <c r="BF240"/>
  <c r="BF256"/>
  <c r="BF264"/>
  <c r="BF265"/>
  <c r="BF267"/>
  <c r="BF284"/>
  <c r="BF285"/>
  <c r="BF153"/>
  <c r="BF154"/>
  <c r="BF160"/>
  <c r="BF166"/>
  <c r="BF174"/>
  <c r="BF183"/>
  <c r="BF190"/>
  <c r="BF192"/>
  <c r="BF194"/>
  <c r="BF200"/>
  <c r="BF204"/>
  <c r="BF205"/>
  <c r="BF218"/>
  <c r="BF219"/>
  <c r="BF228"/>
  <c r="BF229"/>
  <c r="BF230"/>
  <c r="BF243"/>
  <c r="BF255"/>
  <c r="BF272"/>
  <c r="BF282"/>
  <c r="E85"/>
  <c r="J130"/>
  <c r="BF143"/>
  <c r="BF144"/>
  <c r="BF150"/>
  <c r="BF170"/>
  <c r="BF176"/>
  <c r="BF178"/>
  <c r="BF182"/>
  <c r="BF193"/>
  <c r="BF211"/>
  <c r="BF247"/>
  <c r="BF249"/>
  <c r="BF251"/>
  <c r="BF274"/>
  <c r="BF275"/>
  <c r="F96"/>
  <c r="BF142"/>
  <c r="BF157"/>
  <c r="BF161"/>
  <c r="BF162"/>
  <c r="BF164"/>
  <c r="BF165"/>
  <c r="BF175"/>
  <c r="BF187"/>
  <c r="BF188"/>
  <c r="BF195"/>
  <c r="BF198"/>
  <c r="BF210"/>
  <c r="BF213"/>
  <c r="BF214"/>
  <c r="BF215"/>
  <c r="BF216"/>
  <c r="BF226"/>
  <c r="BF235"/>
  <c r="BF236"/>
  <c r="BF237"/>
  <c r="BF266"/>
  <c r="BF268"/>
  <c r="BF279"/>
  <c r="BF283"/>
  <c i="12" r="BK132"/>
  <c r="J132"/>
  <c r="J101"/>
  <c i="13" r="BF167"/>
  <c r="BF189"/>
  <c r="BF199"/>
  <c r="BF225"/>
  <c r="BF231"/>
  <c r="BF245"/>
  <c r="BF252"/>
  <c r="BF253"/>
  <c r="BF254"/>
  <c r="BF257"/>
  <c r="BF258"/>
  <c r="BF270"/>
  <c r="BF278"/>
  <c r="BF280"/>
  <c r="BF148"/>
  <c r="BF149"/>
  <c r="BF152"/>
  <c r="BF168"/>
  <c r="BF181"/>
  <c r="BF191"/>
  <c r="BF196"/>
  <c r="BF197"/>
  <c r="BF206"/>
  <c r="BF207"/>
  <c r="BF232"/>
  <c r="BF233"/>
  <c r="BF241"/>
  <c r="BF242"/>
  <c r="BF244"/>
  <c r="BF246"/>
  <c r="BF259"/>
  <c r="BF260"/>
  <c r="BF277"/>
  <c r="BF147"/>
  <c r="BF155"/>
  <c r="BF156"/>
  <c r="BF159"/>
  <c r="BF163"/>
  <c r="BF171"/>
  <c r="BF179"/>
  <c r="BF184"/>
  <c r="BF185"/>
  <c r="BF202"/>
  <c r="BF203"/>
  <c r="BF221"/>
  <c r="BF222"/>
  <c r="BF223"/>
  <c r="BF224"/>
  <c r="BF227"/>
  <c r="BF234"/>
  <c r="BF238"/>
  <c r="BF248"/>
  <c r="BF261"/>
  <c r="BF262"/>
  <c r="BF263"/>
  <c r="BF269"/>
  <c r="BF271"/>
  <c r="BF273"/>
  <c r="BF276"/>
  <c i="11" r="BK172"/>
  <c r="J172"/>
  <c r="J107"/>
  <c i="12" r="J93"/>
  <c r="F128"/>
  <c i="11" r="J135"/>
  <c r="J102"/>
  <c i="12" r="BF138"/>
  <c r="BF144"/>
  <c r="BF145"/>
  <c r="BF146"/>
  <c r="BF148"/>
  <c r="BF155"/>
  <c r="BF167"/>
  <c r="BF176"/>
  <c r="BF180"/>
  <c r="BF185"/>
  <c r="BF189"/>
  <c r="E85"/>
  <c r="BF134"/>
  <c r="BF135"/>
  <c r="BF140"/>
  <c r="BF154"/>
  <c r="BF157"/>
  <c r="BF162"/>
  <c r="BF163"/>
  <c r="BF166"/>
  <c r="BF168"/>
  <c r="BF178"/>
  <c r="BF141"/>
  <c r="BF149"/>
  <c r="BF150"/>
  <c r="BF151"/>
  <c r="BF159"/>
  <c r="BF165"/>
  <c r="BF169"/>
  <c r="BF171"/>
  <c r="BF172"/>
  <c r="BF173"/>
  <c r="BF175"/>
  <c r="BF177"/>
  <c r="BF181"/>
  <c r="BF182"/>
  <c r="BF184"/>
  <c r="BF187"/>
  <c r="BF190"/>
  <c r="BF139"/>
  <c r="BF142"/>
  <c r="BF143"/>
  <c r="BF147"/>
  <c r="BF152"/>
  <c r="BF153"/>
  <c r="BF156"/>
  <c r="BF188"/>
  <c r="BF136"/>
  <c r="BF137"/>
  <c r="BF161"/>
  <c r="BF170"/>
  <c r="BF174"/>
  <c r="BF179"/>
  <c i="11" r="F96"/>
  <c r="BF136"/>
  <c r="E119"/>
  <c r="BF137"/>
  <c r="BF138"/>
  <c r="BF139"/>
  <c r="BF144"/>
  <c r="BF147"/>
  <c r="BF178"/>
  <c r="BF180"/>
  <c i="10" r="BK132"/>
  <c r="J132"/>
  <c r="J101"/>
  <c i="11" r="J93"/>
  <c r="BF141"/>
  <c r="BF150"/>
  <c r="BF154"/>
  <c r="BF156"/>
  <c r="BF166"/>
  <c r="BF175"/>
  <c r="BF148"/>
  <c r="BF151"/>
  <c r="BF152"/>
  <c r="BF158"/>
  <c r="BF159"/>
  <c r="BF164"/>
  <c r="BF170"/>
  <c r="BF142"/>
  <c r="BF149"/>
  <c r="BF163"/>
  <c r="BF165"/>
  <c r="BF171"/>
  <c r="BF174"/>
  <c r="BF176"/>
  <c r="BF181"/>
  <c r="BF143"/>
  <c r="BF145"/>
  <c r="BF146"/>
  <c r="BF157"/>
  <c r="BF162"/>
  <c r="BF167"/>
  <c r="BF179"/>
  <c r="BF140"/>
  <c r="BF160"/>
  <c r="BF168"/>
  <c i="10" r="BF134"/>
  <c r="BF152"/>
  <c r="BF165"/>
  <c r="BF171"/>
  <c r="F96"/>
  <c r="BF140"/>
  <c r="BF147"/>
  <c r="BF159"/>
  <c r="BF169"/>
  <c r="J125"/>
  <c r="BF162"/>
  <c r="BF137"/>
  <c r="BF138"/>
  <c r="BF146"/>
  <c r="BF150"/>
  <c r="BF158"/>
  <c r="BF161"/>
  <c i="9" r="J183"/>
  <c r="J110"/>
  <c i="10" r="E85"/>
  <c r="BF136"/>
  <c r="BF141"/>
  <c r="BF144"/>
  <c r="BF154"/>
  <c r="BF156"/>
  <c r="BF163"/>
  <c i="9" r="J139"/>
  <c r="J102"/>
  <c i="10" r="BF160"/>
  <c r="BF166"/>
  <c r="BF168"/>
  <c r="BF135"/>
  <c r="BF139"/>
  <c r="BF142"/>
  <c r="BF143"/>
  <c r="BF149"/>
  <c r="BF151"/>
  <c r="BF145"/>
  <c r="BF148"/>
  <c r="BF170"/>
  <c i="8" r="BK137"/>
  <c i="9" r="E85"/>
  <c r="BF159"/>
  <c r="BF161"/>
  <c r="BF181"/>
  <c r="BF188"/>
  <c r="BF191"/>
  <c r="F96"/>
  <c r="BF142"/>
  <c r="BF143"/>
  <c r="BF145"/>
  <c r="BF146"/>
  <c r="BF171"/>
  <c r="BF192"/>
  <c r="BF197"/>
  <c r="BF148"/>
  <c r="BF164"/>
  <c r="BF199"/>
  <c r="J93"/>
  <c r="BF140"/>
  <c r="BF141"/>
  <c r="BF149"/>
  <c r="BF155"/>
  <c r="BF163"/>
  <c r="BF165"/>
  <c r="BF169"/>
  <c r="BF172"/>
  <c r="BF180"/>
  <c r="BF184"/>
  <c r="BF200"/>
  <c r="BF144"/>
  <c r="BF153"/>
  <c r="BF167"/>
  <c r="BF174"/>
  <c r="BF185"/>
  <c r="BF186"/>
  <c r="BF189"/>
  <c r="BF193"/>
  <c r="BF195"/>
  <c r="BF201"/>
  <c r="BF202"/>
  <c r="BF152"/>
  <c r="BF162"/>
  <c r="BF166"/>
  <c r="BF150"/>
  <c r="BF151"/>
  <c r="BF157"/>
  <c r="BF158"/>
  <c r="BF147"/>
  <c r="BF154"/>
  <c r="BF160"/>
  <c r="BF170"/>
  <c r="BF176"/>
  <c r="BF178"/>
  <c r="BF190"/>
  <c r="BF194"/>
  <c i="7" r="J126"/>
  <c r="J101"/>
  <c i="8" r="J93"/>
  <c r="BF135"/>
  <c r="BF140"/>
  <c r="BF157"/>
  <c r="BF158"/>
  <c r="BF159"/>
  <c r="BF165"/>
  <c r="BF168"/>
  <c r="BF169"/>
  <c r="BF177"/>
  <c r="BF133"/>
  <c r="BF153"/>
  <c r="BF155"/>
  <c r="BF163"/>
  <c r="BF172"/>
  <c r="BF174"/>
  <c r="BF184"/>
  <c r="F96"/>
  <c r="BF144"/>
  <c r="BF145"/>
  <c r="BF148"/>
  <c r="BF149"/>
  <c r="BF156"/>
  <c r="BF136"/>
  <c r="BF161"/>
  <c r="BF175"/>
  <c r="BF181"/>
  <c r="BF147"/>
  <c r="BF150"/>
  <c r="BF167"/>
  <c r="BF178"/>
  <c r="E85"/>
  <c r="BF139"/>
  <c r="BF142"/>
  <c r="BF146"/>
  <c r="BF152"/>
  <c r="BF171"/>
  <c r="BF176"/>
  <c r="BF179"/>
  <c r="BF180"/>
  <c r="BF141"/>
  <c r="BF143"/>
  <c r="BF151"/>
  <c r="BF154"/>
  <c r="BF160"/>
  <c r="BF162"/>
  <c r="BF164"/>
  <c r="BF166"/>
  <c r="BF170"/>
  <c r="BF173"/>
  <c r="BF182"/>
  <c r="BF185"/>
  <c i="7" r="J119"/>
  <c r="F96"/>
  <c r="BF127"/>
  <c r="BF131"/>
  <c i="6" r="BK158"/>
  <c r="J158"/>
  <c r="J108"/>
  <c i="7" r="E85"/>
  <c r="BF129"/>
  <c r="BF130"/>
  <c r="BF128"/>
  <c i="6" r="F132"/>
  <c r="BF154"/>
  <c r="BF165"/>
  <c r="BF171"/>
  <c r="BF179"/>
  <c r="BF183"/>
  <c r="BF195"/>
  <c r="BF196"/>
  <c r="BF206"/>
  <c r="BF215"/>
  <c r="BF226"/>
  <c r="BF227"/>
  <c r="BF228"/>
  <c r="BF231"/>
  <c r="BF232"/>
  <c r="BF235"/>
  <c r="BF243"/>
  <c r="BF252"/>
  <c r="E85"/>
  <c r="J129"/>
  <c r="BF138"/>
  <c r="BF184"/>
  <c r="BF185"/>
  <c r="BF190"/>
  <c r="BF198"/>
  <c r="BF216"/>
  <c r="BF237"/>
  <c r="BF160"/>
  <c r="BF163"/>
  <c r="BF164"/>
  <c r="BF170"/>
  <c r="BF173"/>
  <c r="BF174"/>
  <c r="BF201"/>
  <c r="BF203"/>
  <c r="BF239"/>
  <c r="BF241"/>
  <c r="BF242"/>
  <c i="5" r="BK125"/>
  <c r="J125"/>
  <c i="6" r="BF139"/>
  <c r="BF149"/>
  <c r="BF150"/>
  <c r="BF156"/>
  <c r="BF175"/>
  <c r="BF207"/>
  <c r="BF208"/>
  <c r="BF209"/>
  <c r="BF223"/>
  <c r="BF229"/>
  <c r="BF236"/>
  <c r="BF238"/>
  <c r="BF240"/>
  <c r="BF246"/>
  <c r="BF247"/>
  <c r="BF250"/>
  <c r="BF140"/>
  <c r="BF143"/>
  <c r="BF153"/>
  <c r="BF157"/>
  <c r="BF169"/>
  <c r="BF172"/>
  <c r="BF186"/>
  <c r="BF187"/>
  <c r="BF199"/>
  <c r="BF211"/>
  <c r="BF212"/>
  <c r="BF214"/>
  <c r="BF219"/>
  <c r="BF222"/>
  <c r="BF230"/>
  <c r="BF233"/>
  <c r="BF244"/>
  <c r="BF146"/>
  <c r="BF161"/>
  <c r="BF162"/>
  <c r="BF166"/>
  <c r="BF167"/>
  <c r="BF168"/>
  <c r="BF176"/>
  <c r="BF178"/>
  <c r="BF182"/>
  <c r="BF188"/>
  <c r="BF189"/>
  <c r="BF191"/>
  <c r="BF192"/>
  <c r="BF197"/>
  <c r="BF200"/>
  <c r="BF204"/>
  <c r="BF210"/>
  <c r="BF217"/>
  <c r="BF218"/>
  <c r="BF220"/>
  <c r="BF221"/>
  <c r="BF225"/>
  <c r="BF234"/>
  <c r="BF248"/>
  <c r="BF142"/>
  <c r="BF147"/>
  <c r="BF148"/>
  <c r="BF155"/>
  <c r="BF177"/>
  <c r="BF180"/>
  <c r="BF181"/>
  <c r="BF193"/>
  <c r="BF194"/>
  <c r="BF202"/>
  <c r="BF205"/>
  <c r="BF213"/>
  <c r="BF224"/>
  <c r="BF249"/>
  <c r="BF253"/>
  <c i="5" r="F96"/>
  <c i="4" r="BK129"/>
  <c r="BK128"/>
  <c r="J128"/>
  <c r="J100"/>
  <c i="5" r="E111"/>
  <c r="BF127"/>
  <c r="BF131"/>
  <c r="J119"/>
  <c r="BF128"/>
  <c r="BF130"/>
  <c r="BF129"/>
  <c i="4" r="E85"/>
  <c r="BF132"/>
  <c r="BF151"/>
  <c r="BF161"/>
  <c r="J93"/>
  <c r="BF131"/>
  <c r="BF133"/>
  <c r="BF135"/>
  <c r="BF137"/>
  <c r="BF138"/>
  <c r="BF140"/>
  <c r="BF159"/>
  <c r="BF134"/>
  <c r="BF139"/>
  <c r="BF149"/>
  <c r="BF150"/>
  <c r="BF157"/>
  <c r="BF163"/>
  <c r="BF164"/>
  <c r="F96"/>
  <c r="BF144"/>
  <c r="BF145"/>
  <c r="BF153"/>
  <c r="BF136"/>
  <c r="BF146"/>
  <c i="3" r="J126"/>
  <c r="J101"/>
  <c i="4" r="BF148"/>
  <c r="BF156"/>
  <c r="BF141"/>
  <c r="BF142"/>
  <c r="BF143"/>
  <c r="BF147"/>
  <c r="BF152"/>
  <c r="BF154"/>
  <c r="BF158"/>
  <c r="BF160"/>
  <c i="2" r="BK145"/>
  <c r="J145"/>
  <c r="J99"/>
  <c i="3" r="E85"/>
  <c r="J119"/>
  <c r="BF128"/>
  <c r="BF131"/>
  <c i="2" r="J303"/>
  <c r="J108"/>
  <c i="3" r="BF130"/>
  <c r="F96"/>
  <c r="BF129"/>
  <c r="BF127"/>
  <c i="1" r="BB96"/>
  <c r="BC96"/>
  <c i="2" r="E85"/>
  <c r="J91"/>
  <c r="F94"/>
  <c r="BF147"/>
  <c r="BF148"/>
  <c r="BF149"/>
  <c r="BF150"/>
  <c r="BF151"/>
  <c r="BF152"/>
  <c r="BF153"/>
  <c r="BF154"/>
  <c r="BF155"/>
  <c r="BF156"/>
  <c r="BF157"/>
  <c r="BF158"/>
  <c r="BF159"/>
  <c r="BF160"/>
  <c r="BF161"/>
  <c r="BF162"/>
  <c r="BF163"/>
  <c r="BF164"/>
  <c r="BF165"/>
  <c r="BF166"/>
  <c r="BF167"/>
  <c r="BF168"/>
  <c r="BF169"/>
  <c r="BF171"/>
  <c r="BF172"/>
  <c r="BF173"/>
  <c r="BF174"/>
  <c r="BF175"/>
  <c r="BF176"/>
  <c r="BF177"/>
  <c r="BF178"/>
  <c r="BF179"/>
  <c r="BF180"/>
  <c r="BF181"/>
  <c r="BF183"/>
  <c r="BF184"/>
  <c r="BF185"/>
  <c r="BF186"/>
  <c r="BF187"/>
  <c r="BF188"/>
  <c r="BF189"/>
  <c r="BF190"/>
  <c r="BF191"/>
  <c r="BF192"/>
  <c r="BF193"/>
  <c r="BF194"/>
  <c r="BF195"/>
  <c r="BF196"/>
  <c r="BF197"/>
  <c r="BF199"/>
  <c r="BF200"/>
  <c r="BF201"/>
  <c r="BF202"/>
  <c r="BF203"/>
  <c r="BF204"/>
  <c r="BF205"/>
  <c r="BF206"/>
  <c r="BF207"/>
  <c r="BF208"/>
  <c r="BF209"/>
  <c r="BF210"/>
  <c r="BF211"/>
  <c r="BF212"/>
  <c r="BF213"/>
  <c r="BF214"/>
  <c r="BF215"/>
  <c r="BF216"/>
  <c r="BF217"/>
  <c r="BF218"/>
  <c r="BF219"/>
  <c r="BF220"/>
  <c r="BF221"/>
  <c r="BF222"/>
  <c r="BF223"/>
  <c r="BF224"/>
  <c r="BF225"/>
  <c r="BF226"/>
  <c r="BF227"/>
  <c r="BF228"/>
  <c r="BF229"/>
  <c r="BF231"/>
  <c r="BF232"/>
  <c r="BF233"/>
  <c r="BF234"/>
  <c r="BF235"/>
  <c r="BF236"/>
  <c r="BF237"/>
  <c r="BF238"/>
  <c r="BF239"/>
  <c r="BF240"/>
  <c r="BF241"/>
  <c r="BF242"/>
  <c r="BF243"/>
  <c r="BF244"/>
  <c r="BF245"/>
  <c r="BF246"/>
  <c r="BF247"/>
  <c r="BF248"/>
  <c r="BF249"/>
  <c r="BF250"/>
  <c r="BF251"/>
  <c r="BF252"/>
  <c r="BF253"/>
  <c r="BF254"/>
  <c r="BF255"/>
  <c r="BF256"/>
  <c r="BF257"/>
  <c r="BF258"/>
  <c r="BF259"/>
  <c r="BF260"/>
  <c r="BF261"/>
  <c r="BF262"/>
  <c r="BF263"/>
  <c r="BF264"/>
  <c r="BF265"/>
  <c r="BF266"/>
  <c r="BF267"/>
  <c r="BF268"/>
  <c r="BF269"/>
  <c r="BF270"/>
  <c r="BF271"/>
  <c r="BF272"/>
  <c r="BF273"/>
  <c r="BF274"/>
  <c r="BF275"/>
  <c r="BF276"/>
  <c r="BF277"/>
  <c r="BF278"/>
  <c r="BF279"/>
  <c r="BF281"/>
  <c r="BF282"/>
  <c r="BF283"/>
  <c r="BF284"/>
  <c r="BF285"/>
  <c r="BF286"/>
  <c r="BF287"/>
  <c r="BF288"/>
  <c r="BF289"/>
  <c r="BF290"/>
  <c r="BF291"/>
  <c r="BF292"/>
  <c r="BF293"/>
  <c r="BF294"/>
  <c r="BF295"/>
  <c r="BF296"/>
  <c r="BF297"/>
  <c r="BF298"/>
  <c r="BF300"/>
  <c r="BF301"/>
  <c r="BF304"/>
  <c r="BF305"/>
  <c r="BF306"/>
  <c r="BF307"/>
  <c r="BF308"/>
  <c r="BF309"/>
  <c r="BF310"/>
  <c r="BF311"/>
  <c r="BF312"/>
  <c r="BF313"/>
  <c r="BF314"/>
  <c r="BF316"/>
  <c r="BF317"/>
  <c r="BF318"/>
  <c r="BF319"/>
  <c r="BF320"/>
  <c r="BF321"/>
  <c r="BF322"/>
  <c r="BF323"/>
  <c r="BF324"/>
  <c r="BF325"/>
  <c r="BF326"/>
  <c r="BF327"/>
  <c r="BF328"/>
  <c r="BF329"/>
  <c r="BF331"/>
  <c r="BF332"/>
  <c r="BF334"/>
  <c r="BF335"/>
  <c r="BF336"/>
  <c r="BF337"/>
  <c r="BF338"/>
  <c r="BF339"/>
  <c r="BF340"/>
  <c r="BF341"/>
  <c r="BF342"/>
  <c r="BF343"/>
  <c r="BF344"/>
  <c r="BF346"/>
  <c r="BF347"/>
  <c r="BF348"/>
  <c r="BF349"/>
  <c r="BF350"/>
  <c r="BF351"/>
  <c r="BF352"/>
  <c r="BF354"/>
  <c r="BF355"/>
  <c r="BF356"/>
  <c r="BF357"/>
  <c r="BF358"/>
  <c r="BF359"/>
  <c r="BF360"/>
  <c r="BF361"/>
  <c r="BF362"/>
  <c r="BF363"/>
  <c r="BF364"/>
  <c r="BF365"/>
  <c r="BF366"/>
  <c r="BF367"/>
  <c r="BF368"/>
  <c r="BF369"/>
  <c r="BF370"/>
  <c r="BF371"/>
  <c r="BF372"/>
  <c r="BF373"/>
  <c r="BF375"/>
  <c r="BF376"/>
  <c r="BF377"/>
  <c r="BF379"/>
  <c r="BF380"/>
  <c r="BF381"/>
  <c r="BF382"/>
  <c r="BF383"/>
  <c r="BF384"/>
  <c r="BF385"/>
  <c r="BF386"/>
  <c r="BF387"/>
  <c r="BF388"/>
  <c r="BF389"/>
  <c r="BF390"/>
  <c r="BF391"/>
  <c r="BF392"/>
  <c r="BF393"/>
  <c r="BF394"/>
  <c r="BF395"/>
  <c r="BF396"/>
  <c r="BF397"/>
  <c r="BF398"/>
  <c r="BF399"/>
  <c r="BF400"/>
  <c r="BF401"/>
  <c r="BF402"/>
  <c r="BF403"/>
  <c r="BF404"/>
  <c r="BF405"/>
  <c r="BF406"/>
  <c r="BF407"/>
  <c r="BF408"/>
  <c r="BF409"/>
  <c r="BF410"/>
  <c r="BF411"/>
  <c r="BF412"/>
  <c r="BF413"/>
  <c r="BF414"/>
  <c r="BF415"/>
  <c r="BF416"/>
  <c r="BF417"/>
  <c r="BF418"/>
  <c r="BF419"/>
  <c r="BF420"/>
  <c r="BF421"/>
  <c r="BF422"/>
  <c r="BF423"/>
  <c r="BF425"/>
  <c r="BF426"/>
  <c r="BF427"/>
  <c r="BF428"/>
  <c r="BF429"/>
  <c r="BF430"/>
  <c r="BF431"/>
  <c r="BF432"/>
  <c r="BF433"/>
  <c r="BF434"/>
  <c r="BF435"/>
  <c r="BF436"/>
  <c r="BF437"/>
  <c r="BF438"/>
  <c r="BF439"/>
  <c r="BF440"/>
  <c r="BF441"/>
  <c r="BF442"/>
  <c r="BF443"/>
  <c r="BF444"/>
  <c r="BF445"/>
  <c r="BF446"/>
  <c r="BF447"/>
  <c r="BF448"/>
  <c r="BF449"/>
  <c r="BF450"/>
  <c r="BF451"/>
  <c r="BF453"/>
  <c r="BF454"/>
  <c r="BF455"/>
  <c r="BF456"/>
  <c r="BF457"/>
  <c r="BF458"/>
  <c r="BF459"/>
  <c r="BF460"/>
  <c r="BF461"/>
  <c r="BF462"/>
  <c r="BF463"/>
  <c r="BF464"/>
  <c r="BF465"/>
  <c r="BF466"/>
  <c r="BF467"/>
  <c r="BF468"/>
  <c r="BF469"/>
  <c r="BF470"/>
  <c r="BF471"/>
  <c r="BF473"/>
  <c r="BF474"/>
  <c r="BF475"/>
  <c r="BF476"/>
  <c r="BF477"/>
  <c r="BF478"/>
  <c r="BF479"/>
  <c r="BF480"/>
  <c r="BF481"/>
  <c r="BF483"/>
  <c r="BF484"/>
  <c r="BF485"/>
  <c r="BF486"/>
  <c r="BF487"/>
  <c r="BF488"/>
  <c r="BF489"/>
  <c r="BF490"/>
  <c r="BF491"/>
  <c r="BF492"/>
  <c r="BF493"/>
  <c r="BF494"/>
  <c r="BF496"/>
  <c r="BF497"/>
  <c r="BF498"/>
  <c r="BF499"/>
  <c r="BF500"/>
  <c r="BF502"/>
  <c r="BF503"/>
  <c r="BF504"/>
  <c r="BF505"/>
  <c r="BF506"/>
  <c r="BF507"/>
  <c r="BF509"/>
  <c r="BF510"/>
  <c r="BF511"/>
  <c r="BF512"/>
  <c i="1" r="AZ96"/>
  <c r="AS95"/>
  <c i="4" r="F39"/>
  <c i="1" r="BB99"/>
  <c i="6" r="F41"/>
  <c i="1" r="BD101"/>
  <c i="9" r="J37"/>
  <c i="1" r="AV105"/>
  <c i="11" r="F40"/>
  <c i="1" r="BC107"/>
  <c i="12" r="F39"/>
  <c i="1" r="BB108"/>
  <c i="14" r="J37"/>
  <c i="1" r="AV110"/>
  <c i="15" r="F37"/>
  <c i="1" r="AZ111"/>
  <c i="15" r="F41"/>
  <c i="1" r="BD111"/>
  <c i="17" r="F37"/>
  <c i="1" r="AZ114"/>
  <c i="18" r="J35"/>
  <c i="1" r="AV115"/>
  <c i="20" r="F39"/>
  <c i="1" r="BD118"/>
  <c i="27" r="J37"/>
  <c i="1" r="AV127"/>
  <c i="28" r="F39"/>
  <c i="1" r="BB128"/>
  <c i="30" r="J37"/>
  <c i="1" r="AV130"/>
  <c i="32" r="J38"/>
  <c i="1" r="AW132"/>
  <c i="33" r="F41"/>
  <c i="1" r="BD133"/>
  <c i="33" r="F40"/>
  <c i="1" r="BC133"/>
  <c i="35" r="F41"/>
  <c i="1" r="BD136"/>
  <c r="BD134"/>
  <c i="36" r="F38"/>
  <c i="1" r="BC137"/>
  <c i="3" r="F39"/>
  <c i="1" r="BB98"/>
  <c i="3" r="J34"/>
  <c i="5" r="F41"/>
  <c i="1" r="BD100"/>
  <c i="5" r="J37"/>
  <c i="1" r="AV100"/>
  <c i="6" r="F37"/>
  <c i="1" r="AZ101"/>
  <c i="9" r="F37"/>
  <c i="1" r="AZ105"/>
  <c i="10" r="F39"/>
  <c i="1" r="BB106"/>
  <c i="12" r="F41"/>
  <c i="1" r="BD108"/>
  <c i="13" r="F39"/>
  <c i="1" r="BB109"/>
  <c i="16" r="F37"/>
  <c i="1" r="AZ113"/>
  <c i="19" r="J35"/>
  <c i="1" r="AV116"/>
  <c i="20" r="J35"/>
  <c i="1" r="AV118"/>
  <c i="25" r="J34"/>
  <c i="28" r="F37"/>
  <c i="1" r="AZ128"/>
  <c i="30" r="F40"/>
  <c i="1" r="BC130"/>
  <c i="32" r="J37"/>
  <c i="1" r="AV132"/>
  <c i="33" r="J37"/>
  <c i="1" r="AV133"/>
  <c i="34" r="J38"/>
  <c i="1" r="AW135"/>
  <c r="AT135"/>
  <c i="34" r="F37"/>
  <c i="1" r="AZ135"/>
  <c i="35" r="F37"/>
  <c i="1" r="AZ136"/>
  <c i="35" r="J37"/>
  <c i="1" r="AV136"/>
  <c i="36" r="F37"/>
  <c i="1" r="BB137"/>
  <c i="2" r="F39"/>
  <c i="1" r="BD96"/>
  <c i="13" r="J37"/>
  <c i="1" r="AV109"/>
  <c i="16" r="F40"/>
  <c i="1" r="BC113"/>
  <c i="18" r="F35"/>
  <c i="1" r="AZ115"/>
  <c i="20" r="F38"/>
  <c i="1" r="BC118"/>
  <c i="26" r="F39"/>
  <c i="1" r="BB125"/>
  <c i="29" r="J38"/>
  <c i="1" r="AW129"/>
  <c r="AT129"/>
  <c i="31" r="J37"/>
  <c i="1" r="AV131"/>
  <c i="36" r="J35"/>
  <c i="1" r="AV137"/>
  <c r="AU134"/>
  <c i="3" r="F40"/>
  <c i="1" r="BC98"/>
  <c i="4" r="F41"/>
  <c i="1" r="BD99"/>
  <c i="6" r="J37"/>
  <c i="1" r="AV101"/>
  <c i="9" r="F39"/>
  <c i="1" r="BB105"/>
  <c i="11" r="F41"/>
  <c i="1" r="BD107"/>
  <c i="12" r="F40"/>
  <c i="1" r="BC108"/>
  <c i="14" r="F39"/>
  <c i="1" r="BB110"/>
  <c i="14" r="F41"/>
  <c i="1" r="BD110"/>
  <c i="15" r="J37"/>
  <c i="1" r="AV111"/>
  <c i="15" r="F39"/>
  <c i="1" r="BB111"/>
  <c i="17" r="F41"/>
  <c i="1" r="BD114"/>
  <c i="18" r="F39"/>
  <c i="1" r="BD115"/>
  <c i="20" r="F37"/>
  <c i="1" r="BB118"/>
  <c i="26" r="F40"/>
  <c i="1" r="BC125"/>
  <c i="30" r="F39"/>
  <c i="1" r="BB130"/>
  <c i="33" r="F37"/>
  <c i="1" r="AZ133"/>
  <c i="33" r="F39"/>
  <c i="1" r="BB133"/>
  <c i="36" r="F35"/>
  <c i="1" r="AZ137"/>
  <c i="2" r="J35"/>
  <c i="3" r="F37"/>
  <c i="1" r="AZ98"/>
  <c i="4" r="F40"/>
  <c i="1" r="BC99"/>
  <c i="7" r="F40"/>
  <c i="1" r="BC102"/>
  <c i="7" r="F41"/>
  <c i="1" r="BD102"/>
  <c i="7" r="F39"/>
  <c i="1" r="BB102"/>
  <c i="8" r="F39"/>
  <c i="1" r="BB103"/>
  <c i="8" r="J37"/>
  <c i="1" r="AV103"/>
  <c i="8" r="F40"/>
  <c i="1" r="BC103"/>
  <c i="10" r="F40"/>
  <c i="1" r="BC106"/>
  <c i="11" r="F39"/>
  <c i="1" r="BB107"/>
  <c i="13" r="F40"/>
  <c i="1" r="BC109"/>
  <c i="16" r="J37"/>
  <c i="1" r="AV113"/>
  <c i="18" r="F37"/>
  <c i="1" r="BB115"/>
  <c i="20" r="F35"/>
  <c i="1" r="AZ118"/>
  <c i="26" r="F41"/>
  <c i="1" r="BD125"/>
  <c i="29" r="F37"/>
  <c i="1" r="AZ129"/>
  <c i="31" r="F37"/>
  <c i="1" r="AZ131"/>
  <c i="35" r="F40"/>
  <c i="1" r="BC136"/>
  <c r="BC134"/>
  <c r="AY134"/>
  <c i="36" r="F39"/>
  <c i="1" r="BD137"/>
  <c r="AS117"/>
  <c i="4" r="F37"/>
  <c i="1" r="AZ99"/>
  <c i="5" r="J34"/>
  <c i="7" r="J37"/>
  <c i="1" r="AV102"/>
  <c i="7" r="F37"/>
  <c i="1" r="AZ102"/>
  <c i="8" r="F37"/>
  <c i="1" r="AZ103"/>
  <c i="8" r="F41"/>
  <c i="1" r="BD103"/>
  <c i="10" r="F37"/>
  <c i="1" r="AZ106"/>
  <c i="11" r="J37"/>
  <c i="1" r="AV107"/>
  <c i="13" r="F37"/>
  <c i="1" r="AZ109"/>
  <c i="16" r="F41"/>
  <c i="1" r="BD113"/>
  <c i="17" r="F39"/>
  <c i="1" r="BB114"/>
  <c i="19" r="F35"/>
  <c i="1" r="AZ116"/>
  <c i="19" r="F38"/>
  <c i="1" r="BC116"/>
  <c i="21" r="J37"/>
  <c i="1" r="AV120"/>
  <c i="22" r="F37"/>
  <c i="1" r="AZ121"/>
  <c i="22" r="F39"/>
  <c i="1" r="BB121"/>
  <c i="22" r="F41"/>
  <c i="1" r="BD121"/>
  <c i="22" r="F40"/>
  <c i="1" r="BC121"/>
  <c i="23" r="F39"/>
  <c i="1" r="BB122"/>
  <c i="23" r="J37"/>
  <c i="1" r="AV122"/>
  <c i="24" r="J37"/>
  <c i="1" r="AV123"/>
  <c i="24" r="F39"/>
  <c i="1" r="BB123"/>
  <c i="25" r="F40"/>
  <c i="1" r="BC124"/>
  <c i="25" r="F37"/>
  <c i="1" r="AZ124"/>
  <c i="25" r="F41"/>
  <c i="1" r="BD124"/>
  <c i="26" r="J37"/>
  <c i="1" r="AV125"/>
  <c i="28" r="F41"/>
  <c i="1" r="BD128"/>
  <c i="31" r="F40"/>
  <c i="1" r="BC131"/>
  <c i="35" r="F39"/>
  <c i="1" r="BB136"/>
  <c r="BB134"/>
  <c r="AX134"/>
  <c i="37" r="F36"/>
  <c i="1" r="BA138"/>
  <c i="3" r="F41"/>
  <c i="1" r="BD98"/>
  <c i="4" r="J37"/>
  <c i="1" r="AV99"/>
  <c i="6" r="F39"/>
  <c i="1" r="BB101"/>
  <c i="7" r="J34"/>
  <c i="9" r="F40"/>
  <c i="1" r="BC105"/>
  <c i="10" r="F41"/>
  <c i="1" r="BD106"/>
  <c i="12" r="F37"/>
  <c i="1" r="AZ108"/>
  <c i="13" r="F41"/>
  <c i="1" r="BD109"/>
  <c i="17" r="J37"/>
  <c i="1" r="AV114"/>
  <c i="18" r="F38"/>
  <c i="1" r="BC115"/>
  <c i="21" r="F37"/>
  <c i="1" r="AZ120"/>
  <c i="21" r="F40"/>
  <c i="1" r="BC120"/>
  <c i="22" r="J37"/>
  <c i="1" r="AV121"/>
  <c i="23" r="F41"/>
  <c i="1" r="BD122"/>
  <c i="23" r="F40"/>
  <c i="1" r="BC122"/>
  <c i="27" r="J38"/>
  <c i="1" r="AW127"/>
  <c i="28" r="F40"/>
  <c i="1" r="BC128"/>
  <c i="30" r="F37"/>
  <c i="1" r="AZ130"/>
  <c i="31" r="F41"/>
  <c i="1" r="BD131"/>
  <c i="3" r="J37"/>
  <c i="1" r="AV98"/>
  <c i="5" r="F37"/>
  <c i="1" r="AZ100"/>
  <c i="5" r="F39"/>
  <c i="1" r="BB100"/>
  <c i="5" r="F40"/>
  <c i="1" r="BC100"/>
  <c i="6" r="F40"/>
  <c i="1" r="BC101"/>
  <c i="9" r="F41"/>
  <c i="1" r="BD105"/>
  <c i="10" r="J37"/>
  <c i="1" r="AV106"/>
  <c i="11" r="F37"/>
  <c i="1" r="AZ107"/>
  <c i="12" r="J37"/>
  <c i="1" r="AV108"/>
  <c i="14" r="F37"/>
  <c i="1" r="AZ110"/>
  <c i="14" r="F40"/>
  <c i="1" r="BC110"/>
  <c i="15" r="F40"/>
  <c i="1" r="BC111"/>
  <c i="16" r="F39"/>
  <c i="1" r="BB113"/>
  <c i="17" r="F40"/>
  <c i="1" r="BC114"/>
  <c i="19" r="F37"/>
  <c i="1" r="BB116"/>
  <c i="19" r="F39"/>
  <c i="1" r="BD116"/>
  <c i="21" r="F39"/>
  <c i="1" r="BB120"/>
  <c i="21" r="F41"/>
  <c i="1" r="BD120"/>
  <c i="23" r="F37"/>
  <c i="1" r="AZ122"/>
  <c i="24" r="F37"/>
  <c i="1" r="AZ123"/>
  <c i="24" r="F41"/>
  <c i="1" r="BD123"/>
  <c i="25" r="J37"/>
  <c i="1" r="AV124"/>
  <c i="25" r="F39"/>
  <c i="1" r="BB124"/>
  <c i="26" r="F37"/>
  <c i="1" r="AZ125"/>
  <c i="28" r="J37"/>
  <c i="1" r="AV128"/>
  <c i="30" r="F41"/>
  <c i="1" r="BD130"/>
  <c i="31" r="F39"/>
  <c i="1" r="BB131"/>
  <c i="37" r="F35"/>
  <c i="1" r="AZ138"/>
  <c i="36" l="1" r="P137"/>
  <c i="18" r="BK158"/>
  <c r="J158"/>
  <c r="J103"/>
  <c i="9" r="P137"/>
  <c i="1" r="AU105"/>
  <c i="31" r="P172"/>
  <c i="4" r="P129"/>
  <c r="P128"/>
  <c i="1" r="AU99"/>
  <c i="15" r="T144"/>
  <c i="33" r="R144"/>
  <c r="R130"/>
  <c i="8" r="R137"/>
  <c r="R130"/>
  <c i="31" r="P136"/>
  <c i="1" r="AU131"/>
  <c i="8" r="T130"/>
  <c i="2" r="R302"/>
  <c i="31" r="BK137"/>
  <c r="J137"/>
  <c r="J101"/>
  <c i="6" r="T158"/>
  <c r="T135"/>
  <c i="21" r="R129"/>
  <c r="R128"/>
  <c i="15" r="P144"/>
  <c r="P130"/>
  <c i="1" r="AU111"/>
  <c i="11" r="R134"/>
  <c r="R133"/>
  <c i="14" r="T134"/>
  <c r="T133"/>
  <c i="4" r="T129"/>
  <c r="T128"/>
  <c i="9" r="BK138"/>
  <c i="33" r="P131"/>
  <c i="20" r="R292"/>
  <c i="14" r="R134"/>
  <c r="R133"/>
  <c i="36" r="P158"/>
  <c i="26" r="R130"/>
  <c i="12" r="R132"/>
  <c r="R131"/>
  <c i="9" r="R182"/>
  <c i="30" r="P132"/>
  <c r="P131"/>
  <c i="1" r="AU130"/>
  <c i="20" r="P292"/>
  <c i="6" r="P136"/>
  <c r="P135"/>
  <c i="1" r="AU101"/>
  <c i="2" r="P302"/>
  <c i="28" r="T132"/>
  <c r="T131"/>
  <c i="15" r="T131"/>
  <c r="T130"/>
  <c i="26" r="P130"/>
  <c i="1" r="AU125"/>
  <c i="9" r="T182"/>
  <c r="T137"/>
  <c i="13" r="BK137"/>
  <c r="J137"/>
  <c r="J101"/>
  <c i="31" r="R137"/>
  <c i="20" r="P145"/>
  <c r="P144"/>
  <c i="1" r="AU118"/>
  <c i="13" r="P172"/>
  <c r="P136"/>
  <c i="1" r="AU109"/>
  <c i="9" r="R138"/>
  <c r="R137"/>
  <c i="13" r="R137"/>
  <c i="31" r="R172"/>
  <c i="36" r="R158"/>
  <c r="R137"/>
  <c r="R136"/>
  <c i="11" r="P134"/>
  <c r="P133"/>
  <c i="1" r="AU107"/>
  <c i="2" r="BK302"/>
  <c r="J302"/>
  <c r="J107"/>
  <c i="6" r="R136"/>
  <c r="R135"/>
  <c i="31" r="T137"/>
  <c i="18" r="R137"/>
  <c i="33" r="P144"/>
  <c i="18" r="R158"/>
  <c i="13" r="T172"/>
  <c i="2" r="T302"/>
  <c i="19" r="R128"/>
  <c r="R127"/>
  <c i="33" r="T131"/>
  <c r="T130"/>
  <c i="19" r="P128"/>
  <c r="P127"/>
  <c i="1" r="AU116"/>
  <c i="30" r="R132"/>
  <c r="R131"/>
  <c i="19" r="T128"/>
  <c r="T127"/>
  <c i="18" r="T137"/>
  <c i="9" r="BK182"/>
  <c r="J182"/>
  <c r="J109"/>
  <c i="2" r="R145"/>
  <c r="R144"/>
  <c i="28" r="P132"/>
  <c r="P131"/>
  <c i="1" r="AU128"/>
  <c i="12" r="P132"/>
  <c r="P131"/>
  <c i="1" r="AU108"/>
  <c i="2" r="T145"/>
  <c r="T144"/>
  <c i="23" r="R136"/>
  <c r="R135"/>
  <c i="20" r="R145"/>
  <c r="R144"/>
  <c i="36" r="T158"/>
  <c r="T136"/>
  <c i="2" r="P145"/>
  <c r="P144"/>
  <c i="1" r="AU96"/>
  <c i="31" r="T172"/>
  <c i="12" r="T132"/>
  <c r="T131"/>
  <c i="15" r="R144"/>
  <c r="R130"/>
  <c i="13" r="R172"/>
  <c i="18" r="T158"/>
  <c i="20" r="T145"/>
  <c i="14" r="P134"/>
  <c r="P133"/>
  <c i="1" r="AU110"/>
  <c i="10" r="R132"/>
  <c r="R131"/>
  <c i="13" r="T137"/>
  <c i="11" r="BK134"/>
  <c r="J134"/>
  <c r="J101"/>
  <c i="4" r="R129"/>
  <c r="R128"/>
  <c i="20" r="T292"/>
  <c i="18" r="P158"/>
  <c i="10" r="T132"/>
  <c r="T131"/>
  <c i="18" r="P137"/>
  <c r="P136"/>
  <c i="1" r="AU115"/>
  <c r="AV96"/>
  <c i="23" r="BK136"/>
  <c r="J136"/>
  <c r="J101"/>
  <c i="32" r="BK125"/>
  <c r="J125"/>
  <c r="J100"/>
  <c i="6" r="BK144"/>
  <c r="J144"/>
  <c r="J104"/>
  <c i="18" r="BK137"/>
  <c r="J137"/>
  <c r="J99"/>
  <c i="26" r="BK131"/>
  <c r="J131"/>
  <c r="J101"/>
  <c i="6" r="BK136"/>
  <c r="J136"/>
  <c r="J101"/>
  <c i="8" r="BK131"/>
  <c r="J131"/>
  <c r="J101"/>
  <c i="29" r="BK125"/>
  <c r="J125"/>
  <c i="6" r="BK151"/>
  <c r="J151"/>
  <c r="J106"/>
  <c i="16" r="BK127"/>
  <c r="J127"/>
  <c r="J101"/>
  <c i="13" r="BK172"/>
  <c r="J172"/>
  <c r="J106"/>
  <c i="34" r="BK125"/>
  <c r="J125"/>
  <c r="J100"/>
  <c i="27" r="BK125"/>
  <c r="J125"/>
  <c r="J100"/>
  <c i="36" r="BK137"/>
  <c r="J137"/>
  <c r="J99"/>
  <c i="37" r="J122"/>
  <c r="J99"/>
  <c i="36" r="J158"/>
  <c r="J103"/>
  <c i="35" r="BK126"/>
  <c r="J126"/>
  <c i="33" r="BK130"/>
  <c r="J130"/>
  <c i="30" r="BK131"/>
  <c r="J131"/>
  <c r="J100"/>
  <c i="28" r="BK131"/>
  <c r="J131"/>
  <c r="J100"/>
  <c i="26" r="BK130"/>
  <c r="J130"/>
  <c r="J100"/>
  <c i="1" r="AG124"/>
  <c i="25" r="J100"/>
  <c i="23" r="BK135"/>
  <c r="J135"/>
  <c i="21" r="BK128"/>
  <c r="J128"/>
  <c i="20" r="BK144"/>
  <c r="J144"/>
  <c i="19" r="BK127"/>
  <c r="J127"/>
  <c r="J98"/>
  <c i="18" r="BK136"/>
  <c r="J136"/>
  <c r="J98"/>
  <c i="17" r="BK126"/>
  <c r="J126"/>
  <c r="J100"/>
  <c i="15" r="BK130"/>
  <c r="J130"/>
  <c r="J100"/>
  <c i="14" r="BK133"/>
  <c r="J133"/>
  <c r="J100"/>
  <c i="12" r="BK131"/>
  <c r="J131"/>
  <c r="J100"/>
  <c i="11" r="BK133"/>
  <c r="J133"/>
  <c i="10" r="BK131"/>
  <c r="J131"/>
  <c i="8" r="J137"/>
  <c r="J104"/>
  <c i="1" r="AG102"/>
  <c i="6" r="BK135"/>
  <c r="J135"/>
  <c r="J100"/>
  <c i="1" r="AG100"/>
  <c i="5" r="J100"/>
  <c i="4" r="J129"/>
  <c r="J101"/>
  <c i="1" r="AG98"/>
  <c i="2" r="BK144"/>
  <c r="J144"/>
  <c i="1" r="AS94"/>
  <c i="2" r="J36"/>
  <c i="1" r="AW96"/>
  <c r="AT96"/>
  <c i="21" r="J38"/>
  <c i="1" r="AW120"/>
  <c r="AT120"/>
  <c i="20" r="J32"/>
  <c i="1" r="AG118"/>
  <c i="21" r="F38"/>
  <c i="1" r="BA120"/>
  <c i="22" r="F38"/>
  <c i="1" r="BA121"/>
  <c i="23" r="J38"/>
  <c i="1" r="AW122"/>
  <c r="AT122"/>
  <c i="32" r="F38"/>
  <c i="1" r="BA132"/>
  <c r="AT132"/>
  <c i="33" r="J38"/>
  <c i="1" r="AW133"/>
  <c r="AT133"/>
  <c i="33" r="J34"/>
  <c i="1" r="AG133"/>
  <c r="AZ134"/>
  <c r="AV134"/>
  <c i="36" r="J36"/>
  <c i="1" r="AW137"/>
  <c r="AT137"/>
  <c r="AU112"/>
  <c i="2" r="F36"/>
  <c i="1" r="BA96"/>
  <c i="19" r="J36"/>
  <c i="1" r="AW116"/>
  <c r="AT116"/>
  <c i="22" r="J38"/>
  <c i="1" r="AW121"/>
  <c r="AT121"/>
  <c i="23" r="J34"/>
  <c i="1" r="AG122"/>
  <c i="24" r="F38"/>
  <c i="1" r="BA123"/>
  <c i="24" r="J38"/>
  <c i="1" r="AW123"/>
  <c r="AT123"/>
  <c i="25" r="J38"/>
  <c i="1" r="AW124"/>
  <c r="AT124"/>
  <c r="AN124"/>
  <c i="26" r="J38"/>
  <c i="1" r="AW125"/>
  <c r="AT125"/>
  <c i="28" r="J38"/>
  <c i="1" r="AW128"/>
  <c r="AT128"/>
  <c i="31" r="F38"/>
  <c i="1" r="BA131"/>
  <c r="AU119"/>
  <c i="29" r="J34"/>
  <c i="1" r="AG129"/>
  <c i="5" r="F38"/>
  <c i="1" r="BA100"/>
  <c i="6" r="F38"/>
  <c i="1" r="BA101"/>
  <c i="10" r="J34"/>
  <c i="1" r="AG106"/>
  <c i="11" r="J38"/>
  <c i="1" r="AW107"/>
  <c r="AT107"/>
  <c i="13" r="J38"/>
  <c i="1" r="AW109"/>
  <c r="AT109"/>
  <c i="17" r="J38"/>
  <c i="1" r="AW114"/>
  <c r="AT114"/>
  <c i="20" r="F36"/>
  <c i="1" r="BA118"/>
  <c i="33" r="F38"/>
  <c i="1" r="BA133"/>
  <c i="34" r="F38"/>
  <c i="1" r="BA135"/>
  <c i="35" r="J34"/>
  <c i="1" r="AG136"/>
  <c i="36" r="F36"/>
  <c i="1" r="BA137"/>
  <c i="37" r="J32"/>
  <c i="1" r="AG138"/>
  <c i="3" r="J38"/>
  <c i="1" r="AW98"/>
  <c r="AT98"/>
  <c r="AN98"/>
  <c i="5" r="J38"/>
  <c i="1" r="AW100"/>
  <c r="AT100"/>
  <c r="AN100"/>
  <c i="7" r="F38"/>
  <c i="1" r="BA102"/>
  <c i="7" r="J38"/>
  <c i="1" r="AW102"/>
  <c r="AT102"/>
  <c r="AN102"/>
  <c r="AZ97"/>
  <c r="BC97"/>
  <c r="BD97"/>
  <c r="BB97"/>
  <c r="AX97"/>
  <c i="10" r="J38"/>
  <c i="1" r="AW106"/>
  <c r="AT106"/>
  <c i="10" r="F38"/>
  <c i="1" r="BA106"/>
  <c i="13" r="F38"/>
  <c i="1" r="BA109"/>
  <c r="BD112"/>
  <c i="20" r="J36"/>
  <c i="1" r="AW118"/>
  <c r="AT118"/>
  <c r="BC126"/>
  <c r="AY126"/>
  <c r="BB126"/>
  <c r="AX126"/>
  <c i="35" r="J38"/>
  <c i="1" r="AW136"/>
  <c r="AT136"/>
  <c i="3" r="F38"/>
  <c i="1" r="BA98"/>
  <c i="4" r="J34"/>
  <c i="1" r="AG99"/>
  <c i="6" r="J38"/>
  <c i="1" r="AW101"/>
  <c r="AT101"/>
  <c i="11" r="F38"/>
  <c i="1" r="BA107"/>
  <c i="14" r="J38"/>
  <c i="1" r="AW110"/>
  <c r="AT110"/>
  <c r="AZ104"/>
  <c r="AV104"/>
  <c r="BB104"/>
  <c r="AX104"/>
  <c i="16" r="F38"/>
  <c i="1" r="BA113"/>
  <c r="AZ112"/>
  <c r="AV112"/>
  <c i="18" r="F36"/>
  <c i="1" r="BA115"/>
  <c i="24" r="J34"/>
  <c i="1" r="AG123"/>
  <c i="26" r="F38"/>
  <c i="1" r="BA125"/>
  <c r="AT127"/>
  <c i="29" r="F38"/>
  <c i="1" r="BA129"/>
  <c i="30" r="J38"/>
  <c i="1" r="AW130"/>
  <c r="AT130"/>
  <c r="BD126"/>
  <c r="AZ126"/>
  <c r="AV126"/>
  <c i="35" r="F38"/>
  <c i="1" r="BA136"/>
  <c i="37" r="J36"/>
  <c i="1" r="AW138"/>
  <c r="AT138"/>
  <c r="AN138"/>
  <c i="4" r="F38"/>
  <c i="1" r="BA99"/>
  <c i="8" r="F38"/>
  <c i="1" r="BA103"/>
  <c i="9" r="F38"/>
  <c i="1" r="BA105"/>
  <c i="11" r="J34"/>
  <c i="1" r="AG107"/>
  <c i="12" r="J38"/>
  <c i="1" r="AW108"/>
  <c r="AT108"/>
  <c i="14" r="F38"/>
  <c i="1" r="BA110"/>
  <c i="15" r="J38"/>
  <c i="1" r="AW111"/>
  <c r="AT111"/>
  <c i="16" r="J38"/>
  <c i="1" r="AW113"/>
  <c r="AT113"/>
  <c r="BB112"/>
  <c r="AX112"/>
  <c i="18" r="J36"/>
  <c i="1" r="AW115"/>
  <c r="AT115"/>
  <c i="25" r="F38"/>
  <c i="1" r="BA124"/>
  <c r="BC119"/>
  <c r="AY119"/>
  <c r="BD119"/>
  <c r="AZ119"/>
  <c r="AV119"/>
  <c r="BB119"/>
  <c r="AX119"/>
  <c i="27" r="F38"/>
  <c i="1" r="BA127"/>
  <c i="28" r="F38"/>
  <c i="1" r="BA128"/>
  <c i="31" r="J38"/>
  <c i="1" r="AW131"/>
  <c r="AT131"/>
  <c i="4" r="J38"/>
  <c i="1" r="AW99"/>
  <c r="AT99"/>
  <c i="8" r="J38"/>
  <c i="1" r="AW103"/>
  <c r="AT103"/>
  <c i="9" r="J38"/>
  <c i="1" r="AW105"/>
  <c r="AT105"/>
  <c i="12" r="F38"/>
  <c i="1" r="BA108"/>
  <c r="BC104"/>
  <c r="AY104"/>
  <c i="15" r="F38"/>
  <c i="1" r="BA111"/>
  <c r="BD104"/>
  <c r="BC112"/>
  <c r="AY112"/>
  <c i="17" r="F38"/>
  <c i="1" r="BA114"/>
  <c i="19" r="F36"/>
  <c i="1" r="BA116"/>
  <c i="21" r="J34"/>
  <c i="1" r="AG120"/>
  <c i="22" r="J34"/>
  <c i="1" r="AG121"/>
  <c i="23" r="F38"/>
  <c i="1" r="BA122"/>
  <c i="30" r="F38"/>
  <c i="1" r="BA130"/>
  <c i="2" r="J32"/>
  <c i="1" r="AG96"/>
  <c i="33" l="1" r="P130"/>
  <c i="1" r="AU133"/>
  <c i="9" r="BK137"/>
  <c r="J137"/>
  <c r="J100"/>
  <c i="13" r="R136"/>
  <c r="T136"/>
  <c i="20" r="T144"/>
  <c i="18" r="R136"/>
  <c i="31" r="R136"/>
  <c i="18" r="T136"/>
  <c i="31" r="T136"/>
  <c i="36" r="P136"/>
  <c i="1" r="AU137"/>
  <c i="29" r="J43"/>
  <c i="16" r="BK126"/>
  <c r="J126"/>
  <c i="8" r="BK130"/>
  <c r="J130"/>
  <c r="J100"/>
  <c i="29" r="J100"/>
  <c i="36" r="BK136"/>
  <c r="J136"/>
  <c r="J98"/>
  <c i="31" r="BK136"/>
  <c r="J136"/>
  <c r="J100"/>
  <c i="13" r="BK136"/>
  <c r="J136"/>
  <c r="J100"/>
  <c i="9" r="J138"/>
  <c r="J101"/>
  <c i="37" r="J41"/>
  <c i="1" r="AN136"/>
  <c i="35" r="J100"/>
  <c r="J43"/>
  <c i="1" r="AN133"/>
  <c i="33" r="J100"/>
  <c r="J43"/>
  <c i="1" r="AN123"/>
  <c i="25" r="J43"/>
  <c i="1" r="AN122"/>
  <c i="24" r="J43"/>
  <c i="23" r="J100"/>
  <c i="1" r="AN121"/>
  <c i="23" r="J43"/>
  <c i="1" r="AN120"/>
  <c i="22" r="J43"/>
  <c i="21" r="J100"/>
  <c i="1" r="AN118"/>
  <c i="20" r="J98"/>
  <c i="21" r="J43"/>
  <c i="20" r="J41"/>
  <c i="1" r="AN107"/>
  <c i="11" r="J100"/>
  <c i="1" r="AN106"/>
  <c i="11" r="J43"/>
  <c i="10" r="J100"/>
  <c r="J43"/>
  <c i="7" r="J43"/>
  <c i="1" r="AN99"/>
  <c i="5" r="J43"/>
  <c i="4" r="J43"/>
  <c i="1" r="AN96"/>
  <c i="2" r="J98"/>
  <c i="3" r="J43"/>
  <c i="2" r="J41"/>
  <c i="1" r="AN129"/>
  <c r="AY97"/>
  <c i="14" r="J34"/>
  <c i="1" r="AG110"/>
  <c r="AN110"/>
  <c r="BC95"/>
  <c r="AY95"/>
  <c i="30" r="J34"/>
  <c i="1" r="AG130"/>
  <c r="AN130"/>
  <c r="BB117"/>
  <c r="AX117"/>
  <c r="AU126"/>
  <c i="32" r="J34"/>
  <c r="J43"/>
  <c i="6" r="J34"/>
  <c i="1" r="AG101"/>
  <c r="BB95"/>
  <c r="AX95"/>
  <c r="AZ117"/>
  <c r="AV117"/>
  <c i="27" r="J34"/>
  <c i="1" r="AG127"/>
  <c r="BA97"/>
  <c r="AW97"/>
  <c i="17" r="J34"/>
  <c i="1" r="AG114"/>
  <c r="BD95"/>
  <c r="BC117"/>
  <c r="AY117"/>
  <c r="AU104"/>
  <c i="34" r="J34"/>
  <c i="1" r="AG135"/>
  <c r="AN135"/>
  <c i="15" r="J34"/>
  <c i="1" r="AG111"/>
  <c r="AN111"/>
  <c i="18" r="J32"/>
  <c i="1" r="AG115"/>
  <c r="AN115"/>
  <c i="19" r="J32"/>
  <c i="1" r="AG116"/>
  <c r="AN116"/>
  <c i="26" r="J34"/>
  <c i="1" r="AG125"/>
  <c r="AN125"/>
  <c r="BD117"/>
  <c i="16" r="J34"/>
  <c i="1" r="AG113"/>
  <c i="12" r="J34"/>
  <c i="1" r="AG108"/>
  <c r="AN108"/>
  <c r="AZ95"/>
  <c r="AV95"/>
  <c r="BA134"/>
  <c r="AW134"/>
  <c r="AT134"/>
  <c r="AU97"/>
  <c r="AV97"/>
  <c r="BA104"/>
  <c r="AW104"/>
  <c r="AT104"/>
  <c r="BA119"/>
  <c r="AW119"/>
  <c r="AT119"/>
  <c r="BA112"/>
  <c r="AW112"/>
  <c r="AT112"/>
  <c r="BA126"/>
  <c r="AW126"/>
  <c r="AT126"/>
  <c i="28" r="J34"/>
  <c i="1" r="AG128"/>
  <c i="16" l="1" r="J43"/>
  <c i="1" r="AG132"/>
  <c i="27" r="J43"/>
  <c i="16" r="J100"/>
  <c i="34" r="J43"/>
  <c i="30" r="J43"/>
  <c i="28" r="J43"/>
  <c i="1" r="AN128"/>
  <c i="26" r="J43"/>
  <c i="19" r="J41"/>
  <c i="18" r="J41"/>
  <c i="17" r="J43"/>
  <c i="1" r="AN114"/>
  <c i="15" r="J43"/>
  <c i="14" r="J43"/>
  <c i="12" r="J43"/>
  <c i="6" r="J43"/>
  <c i="1" r="AN101"/>
  <c r="AN132"/>
  <c r="AG134"/>
  <c r="AN127"/>
  <c r="AN113"/>
  <c r="AG112"/>
  <c r="AN134"/>
  <c r="AU117"/>
  <c i="9" r="J34"/>
  <c i="1" r="AG105"/>
  <c r="AT97"/>
  <c r="BA117"/>
  <c r="AW117"/>
  <c r="AT117"/>
  <c r="AU95"/>
  <c r="AU94"/>
  <c i="36" r="J32"/>
  <c i="1" r="AG137"/>
  <c r="AN137"/>
  <c r="BA95"/>
  <c r="AW95"/>
  <c r="AT95"/>
  <c i="8" r="J34"/>
  <c i="1" r="AG103"/>
  <c r="AN103"/>
  <c i="31" r="J34"/>
  <c i="1" r="AG131"/>
  <c r="AN131"/>
  <c r="BB94"/>
  <c r="W31"/>
  <c i="13" r="J34"/>
  <c i="1" r="AG109"/>
  <c r="AN109"/>
  <c r="AZ94"/>
  <c r="W29"/>
  <c r="BD94"/>
  <c r="W33"/>
  <c r="BC94"/>
  <c r="W32"/>
  <c r="AG119"/>
  <c l="1" r="AN112"/>
  <c i="9" r="J43"/>
  <c i="36" r="J41"/>
  <c i="31" r="J43"/>
  <c i="8" r="J43"/>
  <c i="13" r="J43"/>
  <c i="1" r="AN119"/>
  <c r="AN105"/>
  <c r="AG104"/>
  <c r="AG126"/>
  <c r="AG97"/>
  <c r="AX94"/>
  <c r="AV94"/>
  <c r="AK29"/>
  <c r="BA94"/>
  <c r="W30"/>
  <c r="AY94"/>
  <c l="1" r="AN104"/>
  <c r="AN126"/>
  <c r="AN97"/>
  <c r="AG95"/>
  <c r="AW94"/>
  <c r="AK30"/>
  <c r="AG117"/>
  <c l="1" r="AN95"/>
  <c r="AN117"/>
  <c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<sst xmlns="http://schemas.openxmlformats.org/spreadsheetml/2006/main">
  <si>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</si>
  <si>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</si>
  <si>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</si>
  <si>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</si>
  <si>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</si>
  <si>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{d73312e4-8323-4551-b45b-d112c8e047d0}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</si>
  <si>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</si>
  <si>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</si>
  <si>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</si>
  <si>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</si>
  <si>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</si>
  <si>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</si>
  <si>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</si>
  <si>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2020017(2)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</si>
  <si>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</si>
  <si>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</si>
  <si>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Zlepšené formy bývania s prvkami prestupného bývania, Nájomné bytové domy, Nitra nad Ipľom</t>
  </si>
  <si>
    <t>JKSO:</t>
  </si>
  <si>
    <t>KS:</t>
  </si>
  <si>
    <t>Miesto:</t>
  </si>
  <si>
    <t>Nitra nad Ipľom</t>
  </si>
  <si>
    <t>Dátum:</t>
  </si>
  <si>
    <t>9. 12. 2021</t>
  </si>
  <si>
    <t>Objednávateľ:</t>
  </si>
  <si>
    <t>IČO:</t>
  </si>
  <si>
    <t>Obec Nitra nad Ipľom, Nitra nad Ipľom 96, 985 57</t>
  </si>
  <si>
    <t>IČ DPH:</t>
  </si>
  <si>
    <t>Zhotoviteľ:</t>
  </si>
  <si>
    <t>Vyplň údaj</t>
  </si>
  <si>
    <t>Projektant:</t>
  </si>
  <si>
    <t>Ing. Michal Slobodník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</si>
  <si>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</si>
  <si>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</si>
  <si>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</si>
  <si>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</si>
  <si>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</si>
  <si>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</si>
  <si>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</si>
  <si>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</si>
  <si>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</si>
  <si>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</si>
  <si>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</si>
  <si>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</si>
  <si>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</si>
  <si>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</si>
  <si>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</si>
  <si>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</si>
  <si>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</si>
  <si>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</si>
  <si>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</si>
  <si>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</si>
  <si>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</si>
  <si>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</si>
  <si>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</si>
  <si>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</si>
  <si>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</si>
  <si>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</si>
  <si>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</si>
  <si>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</si>
  <si>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</si>
  <si>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</si>
  <si>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</si>
  <si>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</si>
  <si>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</si>
  <si>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</si>
  <si>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</si>
  <si>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</si>
  <si>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</si>
  <si>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</si>
  <si>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</si>
  <si>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</si>
  <si>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</si>
  <si>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</si>
  <si>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</si>
  <si>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</si>
  <si>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</si>
  <si>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</si>
  <si>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</si>
  <si>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</si>
  <si>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2020017.I</t>
  </si>
  <si>
    <t>Vyšší štandard</t>
  </si>
  <si>
    <t>STA</t>
  </si>
  <si>
    <t>1</t>
  </si>
  <si>
    <t>{254ed8a7-01d6-4a6a-baa3-2186a6851fd4}</t>
  </si>
  <si>
    <t>/</t>
  </si>
  <si>
    <t>2020017.I.A</t>
  </si>
  <si>
    <t>Stavebné práce</t>
  </si>
  <si>
    <t>Časť</t>
  </si>
  <si>
    <t>2</t>
  </si>
  <si>
    <t>{ed227d40-e375-4546-b1d5-84cb505f1c8f}</t>
  </si>
  <si>
    <t>2020017.I.B</t>
  </si>
  <si>
    <t>Elektroinštalácie</t>
  </si>
  <si>
    <t>{0ec991be-2bc0-492d-be12-e00006c116e3}</t>
  </si>
  <si>
    <t>2020017.I.B.1.N</t>
  </si>
  <si>
    <t>Elektrická prípojka - neoprávnené výdavky</t>
  </si>
  <si>
    <t>3</t>
  </si>
  <si>
    <t>{ebfe355a-7507-405c-bf8d-d70383a06153}</t>
  </si>
  <si>
    <t>2020017.I.B.1.O</t>
  </si>
  <si>
    <t>Elektrická prípojka - oprávnené výdavky</t>
  </si>
  <si>
    <t>{73bb9716-ce94-4752-8ec1-f081ab52d23e}</t>
  </si>
  <si>
    <t>2020017.I.B.2.N</t>
  </si>
  <si>
    <t>Elektroinštalácia - neoprávnené výdavky</t>
  </si>
  <si>
    <t>{977652d7-1d97-45a5-a3b3-338c3e694ac5}</t>
  </si>
  <si>
    <t>2020017.I.B.2.O</t>
  </si>
  <si>
    <t>Elektroinštalácia - oprávnené výdavky</t>
  </si>
  <si>
    <t>{64b61d5f-4bfe-4192-85ea-f3aff5127535}</t>
  </si>
  <si>
    <t>2020017.I.B.3.N</t>
  </si>
  <si>
    <t>Bleskozvod - neoprávnené výdavky</t>
  </si>
  <si>
    <t>{94611008-6eb0-4bcd-a303-9a421e0327f0}</t>
  </si>
  <si>
    <t>2020017.I.B.3.O</t>
  </si>
  <si>
    <t>Bleskozvod - oprávnené výdavky</t>
  </si>
  <si>
    <t>{80c6f167-8d5d-4fb4-92fc-a620a18f281e}</t>
  </si>
  <si>
    <t>2020017.I.C</t>
  </si>
  <si>
    <t>Zdravotechnika</t>
  </si>
  <si>
    <t>{6ffa2923-5c69-4048-bf28-06ea590ac408}</t>
  </si>
  <si>
    <t>2020017.I.C.1</t>
  </si>
  <si>
    <t>Studňa</t>
  </si>
  <si>
    <t>{0c367fc4-8c73-476e-b2f7-6b113cda9eb2}</t>
  </si>
  <si>
    <t>2020017.I.C.2</t>
  </si>
  <si>
    <t>Vodovodná prípojka</t>
  </si>
  <si>
    <t>{94e75603-58fd-468d-9f77-b79a39c6ac67}</t>
  </si>
  <si>
    <t>2020017.I.C.3</t>
  </si>
  <si>
    <t>Žumpa</t>
  </si>
  <si>
    <t>{3615b400-057c-4e56-a4e9-f5c3f32aff88}</t>
  </si>
  <si>
    <t>2020017.I.C.4</t>
  </si>
  <si>
    <t>Kanalizačná prípojka</t>
  </si>
  <si>
    <t>{b599ef3d-10ce-4b97-8558-953b95903854}</t>
  </si>
  <si>
    <t>2020017.I.C.5</t>
  </si>
  <si>
    <t>Vnútorné rozvody vody a kanalizácie</t>
  </si>
  <si>
    <t>{b1bb6b40-79c3-4df4-bfce-d07be24532d9}</t>
  </si>
  <si>
    <t>2020017.I.C.6</t>
  </si>
  <si>
    <t>Požiarna nádrž</t>
  </si>
  <si>
    <t>{fafa41b2-df8f-4ca4-b923-fe2d44d76de9}</t>
  </si>
  <si>
    <t>2020017.I.C.7</t>
  </si>
  <si>
    <t>Vzduchotechnika</t>
  </si>
  <si>
    <t>{91905d31-51a2-4b41-bf50-372ee4f6b295}</t>
  </si>
  <si>
    <t>2020017.I.D</t>
  </si>
  <si>
    <t>Plynoinštalácie</t>
  </si>
  <si>
    <t>{c4418691-6bb8-4720-b621-eaec9bda0d83}</t>
  </si>
  <si>
    <t>2020017.I.D.1</t>
  </si>
  <si>
    <t>Spoločný STL pripojovací plynovod</t>
  </si>
  <si>
    <t>{3c527a4d-fa72-4cea-8904-64134353cee0}</t>
  </si>
  <si>
    <t>2020017.I.D.2</t>
  </si>
  <si>
    <t>Odberné plynové zariadenie</t>
  </si>
  <si>
    <t>{40e0966e-49b6-44a1-9fe0-5db501235faa}</t>
  </si>
  <si>
    <t>2020017.I.E</t>
  </si>
  <si>
    <t>Vykurovanie</t>
  </si>
  <si>
    <t>{76eed1df-d242-4149-8a17-da0cf685bb00}</t>
  </si>
  <si>
    <t>2020017.I.F</t>
  </si>
  <si>
    <t>Vjazd a spevnené plochy</t>
  </si>
  <si>
    <t>{0a66c39a-9338-4d73-9bfd-d9cb585feaea}</t>
  </si>
  <si>
    <t>2020017.II</t>
  </si>
  <si>
    <t>Nižší štandard</t>
  </si>
  <si>
    <t>{3ca76d2a-faff-4b4d-bcf7-5a5d3eb14328}</t>
  </si>
  <si>
    <t>2020017.II.A</t>
  </si>
  <si>
    <t>{4e9119fb-73c8-43d9-b1cf-a2580b38128e}</t>
  </si>
  <si>
    <t>2020017.II.B</t>
  </si>
  <si>
    <t>{feb175ab-ff5b-4c6a-aa3b-e5728f65b554}</t>
  </si>
  <si>
    <t>2020017.II.B.1.O</t>
  </si>
  <si>
    <t>{661c27b3-796a-44fe-a238-98a00c0182c5}</t>
  </si>
  <si>
    <t>2020017.II.B.2.N</t>
  </si>
  <si>
    <t>{8c46f05b-11aa-4646-9c61-2362a1664e39}</t>
  </si>
  <si>
    <t>2020017.II.B.2.O</t>
  </si>
  <si>
    <t>{f00dc943-837d-4559-be0c-b0b87372d530}</t>
  </si>
  <si>
    <t>2020017.II.B.1.N</t>
  </si>
  <si>
    <t>{3ed51a56-382b-4abc-868e-fd8f7804afbc}</t>
  </si>
  <si>
    <t>2020017.II.B.3.N</t>
  </si>
  <si>
    <t>{576f7a53-729b-423b-bc23-302c2853a649}</t>
  </si>
  <si>
    <t>2020017.II.B.3.O</t>
  </si>
  <si>
    <t>{a7f90c46-bac6-4fd8-84be-073f7a4c8541}</t>
  </si>
  <si>
    <t>2020017.II.C</t>
  </si>
  <si>
    <t>{cdbd3811-3395-4029-8031-a1ef064ff36f}</t>
  </si>
  <si>
    <t>2020017.II.C.1</t>
  </si>
  <si>
    <t>{56c6f3c2-dbff-4d9f-920e-6178c4560260}</t>
  </si>
  <si>
    <t>2020017.II.C.2</t>
  </si>
  <si>
    <t>{a86583da-134f-48df-9b98-cedc537efdf9}</t>
  </si>
  <si>
    <t>2020017.II.C.3</t>
  </si>
  <si>
    <t>{3385e075-14aa-48e8-ac94-c6337d3163bd}</t>
  </si>
  <si>
    <t>2020017.II.C.4</t>
  </si>
  <si>
    <t>{319a6742-fb5e-4455-a97d-3455e07fce53}</t>
  </si>
  <si>
    <t>2020017.II.C.5</t>
  </si>
  <si>
    <t>{5a1d0d53-28cc-42dd-8944-088c449ba713}</t>
  </si>
  <si>
    <t>2020017.II.C.6</t>
  </si>
  <si>
    <t>{41cd90f3-65e8-4e58-90e7-09007349282e}</t>
  </si>
  <si>
    <t>2020017.II.C.7</t>
  </si>
  <si>
    <t>{efc0b282-de79-4287-9e9d-0539a6cfab3c}</t>
  </si>
  <si>
    <t>2020017.II.D</t>
  </si>
  <si>
    <t>{74d19121-0f24-41c1-a694-e00d4457f486}</t>
  </si>
  <si>
    <t>2020017.II.D.1</t>
  </si>
  <si>
    <t>{7ed0f88f-a16d-45db-85ca-2d4e9b2c5d23}</t>
  </si>
  <si>
    <t>2020017.II.D.2</t>
  </si>
  <si>
    <t>Odborné plynové zariadenie</t>
  </si>
  <si>
    <t>{ffcff9f7-525d-4069-93a0-e2689ccb8cee}</t>
  </si>
  <si>
    <t>2020017.II.E</t>
  </si>
  <si>
    <t>{a02d0551-ed97-43d6-b459-f9d4fe04f114}</t>
  </si>
  <si>
    <t>2020017.II.F</t>
  </si>
  <si>
    <t>{be6f6232-e3d0-48bf-b832-abb1f65b718d}</t>
  </si>
  <si>
    <t>KRYCÍ LIST ROZPOČTU</t>
  </si>
  <si>
    <t>Objekt:</t>
  </si>
  <si>
    <t>2020017.I - Vyšší štandard</t>
  </si>
  <si>
    <t>Časť:</t>
  </si>
  <si>
    <t>2020017.I.A - Stavebné práce</t>
  </si>
  <si>
    <t>REKAPITULÁCIA ROZPOČTU</t>
  </si>
  <si>
    <t>Kód dielu - Popis</t>
  </si>
  <si>
    <t>Cena celkom [EUR]</t>
  </si>
  <si>
    <t>Náklady z rozpočtu</t>
  </si>
  <si>
    <t>-1</t>
  </si>
  <si>
    <t xml:space="preserve">HSV -   Práce a dodávky HSV</t>
  </si>
  <si>
    <t xml:space="preserve">    1 -   Zemné práce</t>
  </si>
  <si>
    <t xml:space="preserve">    2 -   Zakladanie</t>
  </si>
  <si>
    <t xml:space="preserve">    3 -   Zvislé a kompletné konštrukcie</t>
  </si>
  <si>
    <t xml:space="preserve">    4 -   Vodorovné konštrukcie</t>
  </si>
  <si>
    <t xml:space="preserve">    6 -   Úpravy povrchov, podlahy, osadenie</t>
  </si>
  <si>
    <t xml:space="preserve">    9 -   Ostatné konštrukcie a práce-búranie</t>
  </si>
  <si>
    <t xml:space="preserve">    99 -   Presun hmôt HSV</t>
  </si>
  <si>
    <t xml:space="preserve">PSV -   Práce a dodávky PSV</t>
  </si>
  <si>
    <t xml:space="preserve">    711 -   Izolácie proti vode a vlhkosti</t>
  </si>
  <si>
    <t xml:space="preserve">    713 -   Izolácie tepelné</t>
  </si>
  <si>
    <t xml:space="preserve">    721 -   Zdravotechnika</t>
  </si>
  <si>
    <t xml:space="preserve">    762 -   Konštrukcie tesárske</t>
  </si>
  <si>
    <t xml:space="preserve">    763 -   Konštrukcie</t>
  </si>
  <si>
    <t xml:space="preserve">    764 -   Konštrukcie klampiarske</t>
  </si>
  <si>
    <t xml:space="preserve">    765 -   Konštrukcie</t>
  </si>
  <si>
    <t xml:space="preserve">    766 -   Konštrukcie stolárske</t>
  </si>
  <si>
    <t xml:space="preserve">    767 -   Konštrukcie doplnkové kovové</t>
  </si>
  <si>
    <t xml:space="preserve">    771 -   Podlahy z dlaždíc</t>
  </si>
  <si>
    <t xml:space="preserve">    776 -   Podlahy povlakové</t>
  </si>
  <si>
    <t xml:space="preserve">    781 -   Obklady</t>
  </si>
  <si>
    <t xml:space="preserve">    783 -   Nátery</t>
  </si>
  <si>
    <t xml:space="preserve">    784 -   Maľby</t>
  </si>
  <si>
    <t xml:space="preserve">HZS -  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</si>
  <si>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</si>
  <si>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</si>
  <si>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</si>
  <si>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</si>
  <si>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</si>
  <si>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</si>
  <si>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</si>
  <si>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</si>
  <si>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</si>
  <si>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</si>
  <si>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</si>
  <si>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</si>
  <si>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</si>
  <si>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 xml:space="preserve">  Práce a dodávky HSV</t>
  </si>
  <si>
    <t>ROZPOCET</t>
  </si>
  <si>
    <t xml:space="preserve">  Zemné práce</t>
  </si>
  <si>
    <t>K</t>
  </si>
  <si>
    <t>119001801.S</t>
  </si>
  <si>
    <t>Ochranné zábradlie okolo výkopu, drevené výšky 1,10 m dvojtyčové</t>
  </si>
  <si>
    <t>m</t>
  </si>
  <si>
    <t>4</t>
  </si>
  <si>
    <t>-1211365588</t>
  </si>
  <si>
    <t>120901105.S</t>
  </si>
  <si>
    <t>Búranie tehlového a zmiešaného muriva, MV,MVC,v odkopávkach</t>
  </si>
  <si>
    <t>m3</t>
  </si>
  <si>
    <t>1348225283</t>
  </si>
  <si>
    <t>120901121.S</t>
  </si>
  <si>
    <t>Búranie konštrukcií z betónu prostého neprekladaného kameňom v odkopávkach</t>
  </si>
  <si>
    <t>-2110022117</t>
  </si>
  <si>
    <t>121101111.S</t>
  </si>
  <si>
    <t>Odstránenie ornice s vodor. premiestn. na hromady, so zložením na vzdialenosť do 100 m a do 100m3</t>
  </si>
  <si>
    <t>-1272458134</t>
  </si>
  <si>
    <t>5</t>
  </si>
  <si>
    <t>131201101.S</t>
  </si>
  <si>
    <t>Výkop nezapaženej jamy v hornine 3, do 100 m3</t>
  </si>
  <si>
    <t>593294419</t>
  </si>
  <si>
    <t>6</t>
  </si>
  <si>
    <t>131201109.S</t>
  </si>
  <si>
    <t>Hĺbenie nezapažených jám a zárezov. Príplatok za lepivosť horniny 3</t>
  </si>
  <si>
    <t>1618045213</t>
  </si>
  <si>
    <t>7</t>
  </si>
  <si>
    <t>132201101.S</t>
  </si>
  <si>
    <t>Výkop ryhy do šírky 600 mm v horn.3 do 100 m3</t>
  </si>
  <si>
    <t>1340931999</t>
  </si>
  <si>
    <t>8</t>
  </si>
  <si>
    <t>132201109.S</t>
  </si>
  <si>
    <t>Príplatok k cene za lepivosť pri hĺbení rýh šírky do 600 mm zapažených i nezapažených s urovnaním dna v hornine 3</t>
  </si>
  <si>
    <t>1339394296</t>
  </si>
  <si>
    <t>9</t>
  </si>
  <si>
    <t>132201202.S</t>
  </si>
  <si>
    <t>Výkop ryhy šírky 600-2000mm horn.3 od 100 do 1000 m3</t>
  </si>
  <si>
    <t>1044888428</t>
  </si>
  <si>
    <t>10</t>
  </si>
  <si>
    <t>132201209.S</t>
  </si>
  <si>
    <t>Príplatok k cenám za lepivosť pri hĺbení rýh š. nad 600 do 2 000 mm zapaž. i nezapažených, s urovnaním dna v hornine 3</t>
  </si>
  <si>
    <t>-2018235949</t>
  </si>
  <si>
    <t>11</t>
  </si>
  <si>
    <t>162201102.S</t>
  </si>
  <si>
    <t>Vodorovné premiestnenie výkopku z horniny 1-4 nad 20-50m</t>
  </si>
  <si>
    <t>-1454234100</t>
  </si>
  <si>
    <t>12</t>
  </si>
  <si>
    <t>162301102.S</t>
  </si>
  <si>
    <t>Vodorovné premiestnenie výkopku po spevnenej ceste z horniny tr.1-4, do 100 m3 na vzdialenosť do 1000 m</t>
  </si>
  <si>
    <t>-45778045</t>
  </si>
  <si>
    <t>13</t>
  </si>
  <si>
    <t>162301122.S</t>
  </si>
  <si>
    <t xml:space="preserve">Vodorovné premiestnenie výkopku po spevnenej ceste z  horniny tr.1-4, nad 100 do 1000 m3 na vzdialenosť do 1000 m</t>
  </si>
  <si>
    <t>658104269</t>
  </si>
  <si>
    <t>14</t>
  </si>
  <si>
    <t>167101101.S</t>
  </si>
  <si>
    <t>Nakladanie neuľahnutého výkopku z hornín tr.1-4 do 100 m3</t>
  </si>
  <si>
    <t>876045266</t>
  </si>
  <si>
    <t>15</t>
  </si>
  <si>
    <t>167101102.S</t>
  </si>
  <si>
    <t>Nakladanie neuľahnutého výkopku z hornín tr.1-4 nad 100 do 1000 m3</t>
  </si>
  <si>
    <t>-1608537723</t>
  </si>
  <si>
    <t>16</t>
  </si>
  <si>
    <t>171201201.S</t>
  </si>
  <si>
    <t>Uloženie sypaniny na skládky do 100 m3</t>
  </si>
  <si>
    <t>-1157323492</t>
  </si>
  <si>
    <t>17</t>
  </si>
  <si>
    <t>171201202.S</t>
  </si>
  <si>
    <t>Uloženie sypaniny na skládky nad 100 do 1000 m3</t>
  </si>
  <si>
    <t>-532524382</t>
  </si>
  <si>
    <t>18</t>
  </si>
  <si>
    <t>175101202.S</t>
  </si>
  <si>
    <t>Obsyp objektov sypaninou z vhodných hornín 1 až 4 s prehodením sypaniny</t>
  </si>
  <si>
    <t>-1782081285</t>
  </si>
  <si>
    <t>19</t>
  </si>
  <si>
    <t>M</t>
  </si>
  <si>
    <t>583410002000.S</t>
  </si>
  <si>
    <t>Kamenivo drvené hrubé frakcia 8-16 mm</t>
  </si>
  <si>
    <t>t</t>
  </si>
  <si>
    <t>707888229</t>
  </si>
  <si>
    <t>180402111.S</t>
  </si>
  <si>
    <t>Založenie trávnika parkového výsevom v rovine do 1:5</t>
  </si>
  <si>
    <t>m2</t>
  </si>
  <si>
    <t>-1727819572</t>
  </si>
  <si>
    <t>21</t>
  </si>
  <si>
    <t>005720001400.S</t>
  </si>
  <si>
    <t>Osivá tráv - semená parkovej zmesi</t>
  </si>
  <si>
    <t>kg</t>
  </si>
  <si>
    <t>1394766870</t>
  </si>
  <si>
    <t>22</t>
  </si>
  <si>
    <t>181201102.S</t>
  </si>
  <si>
    <t>Úprava pláne v násypoch v hornine 1-4 so zhutnením</t>
  </si>
  <si>
    <t>173839410</t>
  </si>
  <si>
    <t>23</t>
  </si>
  <si>
    <t>181301112.S</t>
  </si>
  <si>
    <t>Rozprestretie ornice v rovine, plocha nad 500 m2, hr.do 150 mm</t>
  </si>
  <si>
    <t>269455977</t>
  </si>
  <si>
    <t xml:space="preserve">  Zakladanie</t>
  </si>
  <si>
    <t>24</t>
  </si>
  <si>
    <t>215901101.S</t>
  </si>
  <si>
    <t>Zhutnenie podložia z rastlej horniny 1 až 4 pod násypy, z hornina súdržných do 92 % PS a nesúdržných</t>
  </si>
  <si>
    <t>-2070312335</t>
  </si>
  <si>
    <t>25</t>
  </si>
  <si>
    <t>271543001.S</t>
  </si>
  <si>
    <t xml:space="preserve">Násyp pod základové  konštrukcie so zhutnením z  kameniva hrubého drveného fr.8-16 mm</t>
  </si>
  <si>
    <t>-861820435</t>
  </si>
  <si>
    <t>26</t>
  </si>
  <si>
    <t>273321311.S</t>
  </si>
  <si>
    <t>Betón základových dosiek, železový (bez výstuže), tr. C 16/20</t>
  </si>
  <si>
    <t>874356866</t>
  </si>
  <si>
    <t>27</t>
  </si>
  <si>
    <t>273351217.S</t>
  </si>
  <si>
    <t>Debnenie stien základových dosiek, zhotovenie-tradičné</t>
  </si>
  <si>
    <t>750261227</t>
  </si>
  <si>
    <t>28</t>
  </si>
  <si>
    <t>273351218.S</t>
  </si>
  <si>
    <t>Debnenie stien základových dosiek, odstránenie-tradičné</t>
  </si>
  <si>
    <t>154466321</t>
  </si>
  <si>
    <t>29</t>
  </si>
  <si>
    <t>273362422.S</t>
  </si>
  <si>
    <t>Výstuž základových dosiek zo zvár. sietí KARI, priemer drôtu 6/6 mm, veľkosť oka 150x150 mm</t>
  </si>
  <si>
    <t>-876821011</t>
  </si>
  <si>
    <t>30</t>
  </si>
  <si>
    <t>274271041.S</t>
  </si>
  <si>
    <t>Murivo základových pásov (m3) z betónových debniacich tvárnic s betónovou výplňou C 16/20 hrúbky 300 mm</t>
  </si>
  <si>
    <t>-1909803603</t>
  </si>
  <si>
    <t>31</t>
  </si>
  <si>
    <t>274271051.S</t>
  </si>
  <si>
    <t>Murivo základových pásov (m3) z betónových debniacich tvárnic s betónovou výplňou C 16/20 hrúbky 400 mm</t>
  </si>
  <si>
    <t>-563256307</t>
  </si>
  <si>
    <t>32</t>
  </si>
  <si>
    <t>274321311.S</t>
  </si>
  <si>
    <t>Betón základových pásov, železový (bez výstuže), tr. C 16/20</t>
  </si>
  <si>
    <t>844520077</t>
  </si>
  <si>
    <t>33</t>
  </si>
  <si>
    <t>274361821.S</t>
  </si>
  <si>
    <t>Výstuž základových pásov z ocele B500 (10505)</t>
  </si>
  <si>
    <t>-1285343579</t>
  </si>
  <si>
    <t>34</t>
  </si>
  <si>
    <t>274361825.S</t>
  </si>
  <si>
    <t>Výstuž pre murivo základových pásov z betónových debniacich tvárnic s betónovou výplňou z ocele B500 (10505)</t>
  </si>
  <si>
    <t>9042048</t>
  </si>
  <si>
    <t xml:space="preserve">  Zvislé a kompletné konštrukcie</t>
  </si>
  <si>
    <t>35</t>
  </si>
  <si>
    <t>311233041.S</t>
  </si>
  <si>
    <t>Murivo nosné (m3) z tehál pálených dierovaných nebrúsených na pero a drážku hrúbky 300 mm, na klasickú maltu</t>
  </si>
  <si>
    <t>1160179178</t>
  </si>
  <si>
    <t>36</t>
  </si>
  <si>
    <t>311361825.S</t>
  </si>
  <si>
    <t>Výstuž pre murivo nosné z betónových debniacich tvárnic s betónovou výplňou z ocele B500 (10505)</t>
  </si>
  <si>
    <t>1093261858</t>
  </si>
  <si>
    <t>37</t>
  </si>
  <si>
    <t>314275234.S</t>
  </si>
  <si>
    <t>Komínová zostava trojvrstvová z ľahčeného betónu jednoprieduchová s prefabrikovanou pätou, DN 160/45° výšky 8 m</t>
  </si>
  <si>
    <t>súb.</t>
  </si>
  <si>
    <t>2016863777</t>
  </si>
  <si>
    <t>38</t>
  </si>
  <si>
    <t>314275282.S</t>
  </si>
  <si>
    <t>Komínový modul trojvrstvový z ľahčeného betónu jednoprieduchový bez vetracej šachty, výšky 0,33 m, pre komín DN 160</t>
  </si>
  <si>
    <t>ks</t>
  </si>
  <si>
    <t>50264451</t>
  </si>
  <si>
    <t>39</t>
  </si>
  <si>
    <t>317160111.S</t>
  </si>
  <si>
    <t>Keramický preklad nenosný šírky 115 mm, výšky 65 mm, dĺžky 1000 mm</t>
  </si>
  <si>
    <t>580869238</t>
  </si>
  <si>
    <t>40</t>
  </si>
  <si>
    <t>317160331.S</t>
  </si>
  <si>
    <t>Keramický preklad nosný šírky 75 mm, výšky 238 mm, dĺžky 1000 mm</t>
  </si>
  <si>
    <t>-1983701077</t>
  </si>
  <si>
    <t>41</t>
  </si>
  <si>
    <t>317160332.S</t>
  </si>
  <si>
    <t>Keramický preklad nosný šírky 75 mm, výšky 238 mm, dĺžky 1250 mm</t>
  </si>
  <si>
    <t>1779261909</t>
  </si>
  <si>
    <t>42</t>
  </si>
  <si>
    <t>317160335.S</t>
  </si>
  <si>
    <t>Keramický preklad nosný šírky 75 mm, výšky 238 mm, dĺžky 2000 mm</t>
  </si>
  <si>
    <t>-1116483338</t>
  </si>
  <si>
    <t>43</t>
  </si>
  <si>
    <t>342240016.S</t>
  </si>
  <si>
    <t>Murovanie priečok z tehál pálených dierovaných nebrúsených na pero a drážku hrúbky 80 mm, na klasickú maltu</t>
  </si>
  <si>
    <t>690093250</t>
  </si>
  <si>
    <t>44</t>
  </si>
  <si>
    <t>342240046.S</t>
  </si>
  <si>
    <t>Murovanie priečok z tehál pálených dierovaných nebrúsených na pero a drážku hrúbky 115 mm, na klasickú maltu</t>
  </si>
  <si>
    <t>415741231</t>
  </si>
  <si>
    <t>45</t>
  </si>
  <si>
    <t>342275011.S</t>
  </si>
  <si>
    <t>Priečky z betónových murovacích tvárnic hrúbky 100 mm</t>
  </si>
  <si>
    <t>-1970987524</t>
  </si>
  <si>
    <t>46</t>
  </si>
  <si>
    <t>342948112.S</t>
  </si>
  <si>
    <t>Ukotvenie priečok k murovaným konštrukciám priskrutkovaním</t>
  </si>
  <si>
    <t>1320526846</t>
  </si>
  <si>
    <t>47</t>
  </si>
  <si>
    <t>342948113.S</t>
  </si>
  <si>
    <t>Ukotvenie priečok k betónovým konštrukciám priskrutkovaním</t>
  </si>
  <si>
    <t>-1978941090</t>
  </si>
  <si>
    <t>48</t>
  </si>
  <si>
    <t>342948115.S</t>
  </si>
  <si>
    <t>Ukončenie priečok hr. do 100 mm ku konštrukciam polyuretánovou penou</t>
  </si>
  <si>
    <t>415478642</t>
  </si>
  <si>
    <t>49</t>
  </si>
  <si>
    <t>342948116.S</t>
  </si>
  <si>
    <t>Ukončenie priečok hr. nad 100 mm ku konštrukciam polyuretánovou penou</t>
  </si>
  <si>
    <t>-341332758</t>
  </si>
  <si>
    <t xml:space="preserve">  Vodorovné konštrukcie</t>
  </si>
  <si>
    <t>50</t>
  </si>
  <si>
    <t>411121016.S</t>
  </si>
  <si>
    <t>Polomontovaný strop zo ŽB nosníkov dĺžky 2000 mm a betónových stropných vložiek výšky nad 150 do 200 mm, s podoprením a dobetónovaním medzi vložkami (bez výstuže)</t>
  </si>
  <si>
    <t>-380240683</t>
  </si>
  <si>
    <t>51</t>
  </si>
  <si>
    <t>411121022.S</t>
  </si>
  <si>
    <t>Polomontovaný strop zo ŽB nosníkov dĺžky 3200 mm a betónových stropných vložiek výšky nad 150 do 200 mm, s podoprením a dobetónovaním medzi vložkami (bez výstuže)</t>
  </si>
  <si>
    <t>-817662222</t>
  </si>
  <si>
    <t>52</t>
  </si>
  <si>
    <t>411121030.S</t>
  </si>
  <si>
    <t>Polomontovaný strop zo ŽB nosníkov dĺžky 4800 mm a betónových stropných vložiek výšky nad 150 do 200 mm, s podoprením a dobetónovaním medzi vložkami (bez výstuže)</t>
  </si>
  <si>
    <t>1210020135</t>
  </si>
  <si>
    <t>53</t>
  </si>
  <si>
    <t>411201051.S</t>
  </si>
  <si>
    <t>Nadbetonávka polomontovaných stropov betónom C 20/25 hrúbky 40 mm</t>
  </si>
  <si>
    <t>2294285</t>
  </si>
  <si>
    <t>54</t>
  </si>
  <si>
    <t>411321314.S</t>
  </si>
  <si>
    <t xml:space="preserve">Betón stropov doskových a trámových,  železový tr. C 20/25</t>
  </si>
  <si>
    <t>-16087492</t>
  </si>
  <si>
    <t>55</t>
  </si>
  <si>
    <t>411351107.S</t>
  </si>
  <si>
    <t>Debnenie stropov doskových zhotovenie-tradičné</t>
  </si>
  <si>
    <t>-1137614014</t>
  </si>
  <si>
    <t>56</t>
  </si>
  <si>
    <t>411351108.S</t>
  </si>
  <si>
    <t>Debnenie stropov doskových odstránenie-tradičné</t>
  </si>
  <si>
    <t>-794288401</t>
  </si>
  <si>
    <t>57</t>
  </si>
  <si>
    <t>411354173.S</t>
  </si>
  <si>
    <t>Podporná konštrukcia stropov výšky do 4 m pre zaťaženie do 12 kPa zhotovenie</t>
  </si>
  <si>
    <t>516891110</t>
  </si>
  <si>
    <t>58</t>
  </si>
  <si>
    <t>411354174.S</t>
  </si>
  <si>
    <t>Podporná konštrukcia stropov výšky do 4 m pre zaťaženie do 12 kPa odstránenie</t>
  </si>
  <si>
    <t>-605304248</t>
  </si>
  <si>
    <t>59</t>
  </si>
  <si>
    <t>411361821.S</t>
  </si>
  <si>
    <t>Výstuž stropov doskových, trámových, vložkových,konzolových alebo balkónových, B500 (10505)</t>
  </si>
  <si>
    <t>1405247472</t>
  </si>
  <si>
    <t>60</t>
  </si>
  <si>
    <t>411362422.S</t>
  </si>
  <si>
    <t>Výstuž stropov doskových, trámových, vložkových, konzolových, balkónových, zo sietí KARI, priemer drôtu 6/6 mm, veľkosť oka 150x150 mm</t>
  </si>
  <si>
    <t>123172757</t>
  </si>
  <si>
    <t>61</t>
  </si>
  <si>
    <t>413321315.S</t>
  </si>
  <si>
    <t>Betón nosníkov, železový tr. C 20/25</t>
  </si>
  <si>
    <t>1831476299</t>
  </si>
  <si>
    <t>62</t>
  </si>
  <si>
    <t>413351109.S</t>
  </si>
  <si>
    <t>Debnenie nosníka zhotovenie-tradičné</t>
  </si>
  <si>
    <t>1822821508</t>
  </si>
  <si>
    <t>63</t>
  </si>
  <si>
    <t>413351110.S</t>
  </si>
  <si>
    <t>Debnenie nosníka odstránenie-tradičné</t>
  </si>
  <si>
    <t>-37319316</t>
  </si>
  <si>
    <t>64</t>
  </si>
  <si>
    <t>413351215.S</t>
  </si>
  <si>
    <t>Podporná konštrukcia nosníkov výšky do 4 m zaťaženia do 20 kPa - zhotovenie</t>
  </si>
  <si>
    <t>434276501</t>
  </si>
  <si>
    <t>65</t>
  </si>
  <si>
    <t>413351216.S</t>
  </si>
  <si>
    <t>Podporná konštrukcia nosníkov výšky do 4 m zaťaženia do 20 kPa - odstránenie</t>
  </si>
  <si>
    <t>-1316196480</t>
  </si>
  <si>
    <t>66</t>
  </si>
  <si>
    <t>413361821.S</t>
  </si>
  <si>
    <t>Výstuž nosníkov a trámov, bez rozdielu tvaru a uloženia, B500 (10505)</t>
  </si>
  <si>
    <t>-27064429</t>
  </si>
  <si>
    <t>67</t>
  </si>
  <si>
    <t>417321414.S</t>
  </si>
  <si>
    <t>Betón stužujúcich pásov a vencov železový tr. C 20/25</t>
  </si>
  <si>
    <t>-1520865989</t>
  </si>
  <si>
    <t>68</t>
  </si>
  <si>
    <t>417351115.S</t>
  </si>
  <si>
    <t>Debnenie bočníc stužujúcich pásov a vencov vrátane vzpier zhotovenie</t>
  </si>
  <si>
    <t>-894264273</t>
  </si>
  <si>
    <t>69</t>
  </si>
  <si>
    <t>417351116.S</t>
  </si>
  <si>
    <t>Debnenie bočníc stužujúcich pásov a vencov vrátane vzpier odstránenie</t>
  </si>
  <si>
    <t>-1264974818</t>
  </si>
  <si>
    <t>70</t>
  </si>
  <si>
    <t>417361821.S</t>
  </si>
  <si>
    <t>Výstuž stužujúcich pásov a vencov z betonárskej ocele B500 (10505)</t>
  </si>
  <si>
    <t>-214097809</t>
  </si>
  <si>
    <t>71</t>
  </si>
  <si>
    <t>417391161.S</t>
  </si>
  <si>
    <t>Montáž obkladu betónových konštrukcií vykonaný súčasne s betónovaním minerálnou vlnou</t>
  </si>
  <si>
    <t>-1121293567</t>
  </si>
  <si>
    <t>72</t>
  </si>
  <si>
    <t>631440018900</t>
  </si>
  <si>
    <t>Doska FKD S Thermal 50x600x1000 mm, minerálna izolácia pre kontaktnú fasádu, KNAUF, alebo ekvivalentná náhrada</t>
  </si>
  <si>
    <t>-1486168956</t>
  </si>
  <si>
    <t>73</t>
  </si>
  <si>
    <t>430321313.S</t>
  </si>
  <si>
    <t>Schodiskové konštrukcie, betón železový tr. C 16/20</t>
  </si>
  <si>
    <t>495079866</t>
  </si>
  <si>
    <t>74</t>
  </si>
  <si>
    <t>430361821.S</t>
  </si>
  <si>
    <t>Výstuž schodiskových konštrukcií z betonárskej ocele B500 (10505)</t>
  </si>
  <si>
    <t>-718567490</t>
  </si>
  <si>
    <t>75</t>
  </si>
  <si>
    <t>430362021.S</t>
  </si>
  <si>
    <t>Výstuž schodiskových konštrukcií zo zváraných sietí z drôtov typu KARI</t>
  </si>
  <si>
    <t>195080669</t>
  </si>
  <si>
    <t>76</t>
  </si>
  <si>
    <t>431351121.S</t>
  </si>
  <si>
    <t>Debnenie do 4 m výšky - podest a podstupňových dosiek pôdorysne priamočiarych zhotovenie</t>
  </si>
  <si>
    <t>-1801613009</t>
  </si>
  <si>
    <t>77</t>
  </si>
  <si>
    <t>431351122.S</t>
  </si>
  <si>
    <t>Debnenie do 4 m výšky - podest a podstupňových dosiek pôdorysne priamočiarych odstránenie</t>
  </si>
  <si>
    <t>-363615077</t>
  </si>
  <si>
    <t>78</t>
  </si>
  <si>
    <t>434311115.S</t>
  </si>
  <si>
    <t>Stupne dusané na terén alebo dosku z betónu bez poteru, so zahladením povrchu tr. C 16/20</t>
  </si>
  <si>
    <t>-1806160485</t>
  </si>
  <si>
    <t>79</t>
  </si>
  <si>
    <t>434351141.S</t>
  </si>
  <si>
    <t>Debnenie stupňov na podstupňovej doske alebo na teréne pôdorysne priamočiarych zhotovenie</t>
  </si>
  <si>
    <t>-1682635436</t>
  </si>
  <si>
    <t>80</t>
  </si>
  <si>
    <t>434351142.S</t>
  </si>
  <si>
    <t>Debnenie stupňov na podstupňovej doske alebo na teréne pôdorysne priamočiarych odstránenie</t>
  </si>
  <si>
    <t>1319659810</t>
  </si>
  <si>
    <t xml:space="preserve">  Úpravy povrchov, podlahy, osadenie</t>
  </si>
  <si>
    <t>81</t>
  </si>
  <si>
    <t>610991111.S</t>
  </si>
  <si>
    <t>Zakrývanie výplní vnútorných okenných otvorov, predmetov a konštrukcií</t>
  </si>
  <si>
    <t>-84090291</t>
  </si>
  <si>
    <t>82</t>
  </si>
  <si>
    <t>611460125.S</t>
  </si>
  <si>
    <t>Príprava vnútorného podkladu stropov penetráciou pod nátery a maľby</t>
  </si>
  <si>
    <t>402479614</t>
  </si>
  <si>
    <t>83</t>
  </si>
  <si>
    <t>611460124.S</t>
  </si>
  <si>
    <t>Príprava vnútorného podkladu stropov penetráciou pod omietky a nátery</t>
  </si>
  <si>
    <t>1670322018</t>
  </si>
  <si>
    <t>84</t>
  </si>
  <si>
    <t>611460151.S</t>
  </si>
  <si>
    <t>Príprava vnútorného podkladu stropov cementovým prednástrekom, hr. 3 mm</t>
  </si>
  <si>
    <t>493912605</t>
  </si>
  <si>
    <t>85</t>
  </si>
  <si>
    <t>611460241.S</t>
  </si>
  <si>
    <t>Vnútorná omietka stropov vápennocementová jadrová (hrubá), hr. 10 mm</t>
  </si>
  <si>
    <t>-1257146584</t>
  </si>
  <si>
    <t>86</t>
  </si>
  <si>
    <t>611460383.S</t>
  </si>
  <si>
    <t>Vnútorná omietka stropov vápennocementová štuková (jemná), hr. 3 mm</t>
  </si>
  <si>
    <t>-1770159241</t>
  </si>
  <si>
    <t>87</t>
  </si>
  <si>
    <t>612460124.S</t>
  </si>
  <si>
    <t>Príprava vnútorného podkladu stien penetráciou pod omietky a nátery</t>
  </si>
  <si>
    <t>1490423645</t>
  </si>
  <si>
    <t>88</t>
  </si>
  <si>
    <t>612460151.S</t>
  </si>
  <si>
    <t>Príprava vnútorného podkladu stien cementovým prednástrekom, hr. 3 mm</t>
  </si>
  <si>
    <t>-494931805</t>
  </si>
  <si>
    <t>89</t>
  </si>
  <si>
    <t>612460241.S</t>
  </si>
  <si>
    <t>Vnútorná omietka stien vápennocementová jadrová (hrubá), hr. 10 mm</t>
  </si>
  <si>
    <t>-395846534</t>
  </si>
  <si>
    <t>90</t>
  </si>
  <si>
    <t>612460383.S</t>
  </si>
  <si>
    <t>Vnútorná omietka stien vápennocementová štuková (jemná), hr. 3 mm</t>
  </si>
  <si>
    <t>1486956635</t>
  </si>
  <si>
    <t>91</t>
  </si>
  <si>
    <t>612481011.S</t>
  </si>
  <si>
    <t>Priebežná omietková lišta (omietnik) z pozinkovaného plechu pre hrúbku omietky 6 mm</t>
  </si>
  <si>
    <t>-1541355584</t>
  </si>
  <si>
    <t>92</t>
  </si>
  <si>
    <t>612481021.S</t>
  </si>
  <si>
    <t>Okenný a dverový plastový dilatačný profil pre hrúbku omietky 6 mm</t>
  </si>
  <si>
    <t>371019970</t>
  </si>
  <si>
    <t>93</t>
  </si>
  <si>
    <t>612481031.S</t>
  </si>
  <si>
    <t>Rohový profil z pozinkovaného plechu pre hrúbku omietky 8 až 12 mm</t>
  </si>
  <si>
    <t>-46132022</t>
  </si>
  <si>
    <t>94</t>
  </si>
  <si>
    <t>620991121.S</t>
  </si>
  <si>
    <t>Zakrývanie výplní vonkajších otvorov s rámami a zárubňami, zábradlí, oplechovania, atď. zhotovené z lešenia akýmkoľvek spôsobom</t>
  </si>
  <si>
    <t>-1704345432</t>
  </si>
  <si>
    <t>95</t>
  </si>
  <si>
    <t>621460131</t>
  </si>
  <si>
    <t>Príprava vonkajšieho podkladu podhľadov penetráciou SCHOMBURG ASO-Unigrund-S, alebo ekvivalentná náhrada</t>
  </si>
  <si>
    <t>1712972546</t>
  </si>
  <si>
    <t>96</t>
  </si>
  <si>
    <t>621466025</t>
  </si>
  <si>
    <t>Príprava vonkajšieho podkladu podhľadov Weber - Terranova, podkladný náter weber 700, alebo ekvivalentná náhrada</t>
  </si>
  <si>
    <t>-1777090493</t>
  </si>
  <si>
    <t>97</t>
  </si>
  <si>
    <t>621466182</t>
  </si>
  <si>
    <t>Vonkajšia omietka podhľadov tenkovrstvová Weber - Terranova, silikón-silikátová, weber.pas clean nano, roztieraná jemnozrnná, alebo ekvivalentná náhrada</t>
  </si>
  <si>
    <t>1224247797</t>
  </si>
  <si>
    <t>98</t>
  </si>
  <si>
    <t>621481119.S</t>
  </si>
  <si>
    <t>Potiahnutie vonkajších podhľadov sklotextílnou mriežkou s celoplošným prilepením</t>
  </si>
  <si>
    <t>937880341</t>
  </si>
  <si>
    <t>99</t>
  </si>
  <si>
    <t>622460151.S</t>
  </si>
  <si>
    <t>Príprava vonkajšieho podkladu stien cementovým prednástrekom, hr. 3 mm</t>
  </si>
  <si>
    <t>488570924</t>
  </si>
  <si>
    <t>100</t>
  </si>
  <si>
    <t>622463025</t>
  </si>
  <si>
    <t>Príprava vonkajšieho podkladu stien Weber - Terranova, podkladný náter weber 700, alebo ekvivalentná náhrada</t>
  </si>
  <si>
    <t>-1570081391</t>
  </si>
  <si>
    <t>101</t>
  </si>
  <si>
    <t>622464182</t>
  </si>
  <si>
    <t>Vonkajšia omietka stien tenkovrstvová Weber - Terranova, silikón-silikátová, weber.pas clean nano, roztieraná jemnozrnná, alebo ekvivalentná náhrada</t>
  </si>
  <si>
    <t>-765081539</t>
  </si>
  <si>
    <t>102</t>
  </si>
  <si>
    <t>622465112</t>
  </si>
  <si>
    <t>Vonkajšia omietka stien Weber - Terranova, mramorové zrná, weber.pas marmolit, strednozrnná, alebo ekvivalentná náhrada, alebo ekvivalentná náhrada</t>
  </si>
  <si>
    <t>-783689547</t>
  </si>
  <si>
    <t>103</t>
  </si>
  <si>
    <t>622481119.S</t>
  </si>
  <si>
    <t>Potiahnutie vonkajších stien sklotextílnou mriežkou s celoplošným prilepením</t>
  </si>
  <si>
    <t>-705037534</t>
  </si>
  <si>
    <t>104</t>
  </si>
  <si>
    <t>625250111.S</t>
  </si>
  <si>
    <t>Príplatok za zhotovenie vodorovnej podhľadovej konštrukcie z kontaktného zatepľovacieho systému z EPS hr. do 190 mm</t>
  </si>
  <si>
    <t>220883617</t>
  </si>
  <si>
    <t>105</t>
  </si>
  <si>
    <t>625250121.S</t>
  </si>
  <si>
    <t>Príplatok za zhotovenie vodorovnej podhľadovej konštrukcie z kontaktného zatepľovacieho systému z MW hr. do 190 mm</t>
  </si>
  <si>
    <t>999839095</t>
  </si>
  <si>
    <t>106</t>
  </si>
  <si>
    <t>625250540.S</t>
  </si>
  <si>
    <t>Kontaktný zatepľovací systém soklovej alebo vodou namáhanej časti hr. 20 mm, skrutkovacie kotvy</t>
  </si>
  <si>
    <t>-462461631</t>
  </si>
  <si>
    <t>107</t>
  </si>
  <si>
    <t>625250593.S</t>
  </si>
  <si>
    <t>Kontaktný zatepľovací systém soklovej alebo vodou namáhanej časti hr. 150 mm, zatĺkacie kotvy, alebo ekvivalentná náhrada</t>
  </si>
  <si>
    <t>1873747521</t>
  </si>
  <si>
    <t>108</t>
  </si>
  <si>
    <t>625250613.S</t>
  </si>
  <si>
    <t>Kontaktný zatepľovací systém soklovej alebo vodou namáhanej časti ostenia hr. 30 mm</t>
  </si>
  <si>
    <t>-1846897724</t>
  </si>
  <si>
    <t>109</t>
  </si>
  <si>
    <t>625250651.S</t>
  </si>
  <si>
    <t>Doteplenie konštrukcie extrudovaným polystyrénom hr. 50 mm, lepený rámovo s prikotvením</t>
  </si>
  <si>
    <t>-692759237</t>
  </si>
  <si>
    <t>110</t>
  </si>
  <si>
    <t>625252324</t>
  </si>
  <si>
    <t>Kontaktný zatepľovací systém hr. 60 mm weber.therm exclusive (minerálna vlna), zatĺkacie kotvy, alebo ekvivalentná náhrada</t>
  </si>
  <si>
    <t>985527830</t>
  </si>
  <si>
    <t>111</t>
  </si>
  <si>
    <t>625252326</t>
  </si>
  <si>
    <t>Kontaktný zatepľovací systém hr. 80 mm weber.therm exclusive (minerálna vlna), zatĺkacie kotvy, alebo ekvivalentná náhrada</t>
  </si>
  <si>
    <t>-2016187203</t>
  </si>
  <si>
    <t>112</t>
  </si>
  <si>
    <t>625252332</t>
  </si>
  <si>
    <t>Kontaktný zatepľovací systém hr. 180 mm weber.therm exclusive (minerálna vlna), zatĺkacie kotvy, alebo ekvivalentná náhrada</t>
  </si>
  <si>
    <t>-285354985</t>
  </si>
  <si>
    <t>113</t>
  </si>
  <si>
    <t>625252335</t>
  </si>
  <si>
    <t>Kontaktný zatepľovací systém hr. 150 mm weber.therm exclusive (minerálna vlna), zatĺkacie kotvy, alebo ekvivalentná náhrada</t>
  </si>
  <si>
    <t>1559103251</t>
  </si>
  <si>
    <t>114</t>
  </si>
  <si>
    <t>625252341</t>
  </si>
  <si>
    <t>Kontaktný zatepľovací systém ostenia hr. 30 mm weber.therm exclusive (minerálna vlna), alebo ekvivalentná náhrada</t>
  </si>
  <si>
    <t>1294119626</t>
  </si>
  <si>
    <t>115</t>
  </si>
  <si>
    <t>629451112.S</t>
  </si>
  <si>
    <t>Vyrovnávacia vrstva z cementovej malty pod klampiarskymi prvkami šírky nad 150 do 300 mm</t>
  </si>
  <si>
    <t>-1651919272</t>
  </si>
  <si>
    <t>116</t>
  </si>
  <si>
    <t>631312611.S</t>
  </si>
  <si>
    <t>Mazanina z betónu prostého (m3) tr. C 16/20 hr.nad 50 do 80 mm</t>
  </si>
  <si>
    <t>-648678181</t>
  </si>
  <si>
    <t>117</t>
  </si>
  <si>
    <t>631313611.S</t>
  </si>
  <si>
    <t>Mazanina z betónu prostého (m3) tr. C 16/20 hr.nad 80 do 120 mm</t>
  </si>
  <si>
    <t>1846401514</t>
  </si>
  <si>
    <t>118</t>
  </si>
  <si>
    <t>631319101.S</t>
  </si>
  <si>
    <t>Ochranný nástrek betónových podláh, ošetrovací prostriedok na čerstvý betón, na zníženie odparovania vody z povrchu betónu</t>
  </si>
  <si>
    <t>1247417932</t>
  </si>
  <si>
    <t>119</t>
  </si>
  <si>
    <t>631319171.S</t>
  </si>
  <si>
    <t>Príplatok za strhnutie povrchu mazaniny latou pre hr. obidvoch vrstiev mazaniny nad 50 do 80 mm</t>
  </si>
  <si>
    <t>-1160716489</t>
  </si>
  <si>
    <t>120</t>
  </si>
  <si>
    <t>631319173.S</t>
  </si>
  <si>
    <t>Príplatok za strhnutie povrchu mazaniny latou pre hr. obidvoch vrstiev mazaniny nad 80 do 120 mm</t>
  </si>
  <si>
    <t>1257232115</t>
  </si>
  <si>
    <t>121</t>
  </si>
  <si>
    <t>631319191.S</t>
  </si>
  <si>
    <t>Príplatok za prácu v nízkom (do 1, 30 m) priestore pre mazaninu hr. nad 50 do 80 mm</t>
  </si>
  <si>
    <t>1246496889</t>
  </si>
  <si>
    <t>122</t>
  </si>
  <si>
    <t>631362402.S</t>
  </si>
  <si>
    <t>Výstuž mazanín z betónov (z kameniva) a z ľahkých betónov zo sietí KARI, priemer drôtu 4/4 mm, veľkosť oka 150x150 mm</t>
  </si>
  <si>
    <t>-1581280161</t>
  </si>
  <si>
    <t>123</t>
  </si>
  <si>
    <t>632001051.S</t>
  </si>
  <si>
    <t>Zhotovenie jednonásobného penetračného náteru pre potery a stierky</t>
  </si>
  <si>
    <t>1778244243</t>
  </si>
  <si>
    <t>124</t>
  </si>
  <si>
    <t>585520014600</t>
  </si>
  <si>
    <t>Penetračný náter SCHOMBURG ASO-UNIGRUND K, 5 l, alebo ekvivalentná náhrada</t>
  </si>
  <si>
    <t>l</t>
  </si>
  <si>
    <t>-598545760</t>
  </si>
  <si>
    <t>125</t>
  </si>
  <si>
    <t>632452642.S</t>
  </si>
  <si>
    <t>Cementová samonivelizačná stierka, pevnosti v tlaku 25 MPa, hr. 3 mm</t>
  </si>
  <si>
    <t>131499271</t>
  </si>
  <si>
    <t>126</t>
  </si>
  <si>
    <t>634601515.S</t>
  </si>
  <si>
    <t xml:space="preserve">Zaplnenie dilatačných škár v murive tmelom silikónovým  šírky škáry do 2 mm</t>
  </si>
  <si>
    <t>206347770</t>
  </si>
  <si>
    <t>127</t>
  </si>
  <si>
    <t>648991113.S</t>
  </si>
  <si>
    <t>Osadenie parapetných dosiek z plastických a poloplast., hmôt, š. nad 200 mm</t>
  </si>
  <si>
    <t>-469298618</t>
  </si>
  <si>
    <t>128</t>
  </si>
  <si>
    <t>611560000400.S</t>
  </si>
  <si>
    <t>Parapetná doska plastová, šírka 300 mm, komôrková vnútorná, zlatý dub, mramor, mahagon, svetlý buk, orech</t>
  </si>
  <si>
    <t>1611676918</t>
  </si>
  <si>
    <t>129</t>
  </si>
  <si>
    <t>611560000800.S</t>
  </si>
  <si>
    <t>Plastové krytky k vnútorným parapetom plastovým, pár, vo farbe biela, mramor, zlatý dub, buk, mahagón, orech</t>
  </si>
  <si>
    <t>1093453574</t>
  </si>
  <si>
    <t xml:space="preserve">  Ostatné konštrukcie a práce-búranie</t>
  </si>
  <si>
    <t>130</t>
  </si>
  <si>
    <t>931961112.S</t>
  </si>
  <si>
    <t>Vložky do dilatačných škár zvislé, z minerálnej plsti hr. 30 mm</t>
  </si>
  <si>
    <t>75174605</t>
  </si>
  <si>
    <t>131</t>
  </si>
  <si>
    <t>931961117.S</t>
  </si>
  <si>
    <t>Vložky do dilatačných škár zvislé, z XPS dosky hr. 50 mm</t>
  </si>
  <si>
    <t>-1879767498</t>
  </si>
  <si>
    <t>132</t>
  </si>
  <si>
    <t>941942011.S</t>
  </si>
  <si>
    <t>Montáž lešenia rámového systémového s podlahami šírky nad 0,75 do 1,10 m, výšky do 10 m</t>
  </si>
  <si>
    <t>961046823</t>
  </si>
  <si>
    <t>133</t>
  </si>
  <si>
    <t>941942811.S</t>
  </si>
  <si>
    <t>Demontáž lešenia rámového systémového s podlahami šírky nad 0,75 do 1,10 m, výšky do 10 m</t>
  </si>
  <si>
    <t>-445708854</t>
  </si>
  <si>
    <t>134</t>
  </si>
  <si>
    <t>941942911.S</t>
  </si>
  <si>
    <t>Príplatok za prvý a každý ďalší i začatý týždeň použitia lešenia rámového systémového šírky nad 0,75 do 1,10 m, výšky do 10 m</t>
  </si>
  <si>
    <t>1883995657</t>
  </si>
  <si>
    <t>135</t>
  </si>
  <si>
    <t>941955002.S</t>
  </si>
  <si>
    <t>Lešenie ľahké pracovné pomocné s výškou lešeňovej podlahy nad 1,20 do 1,90 m</t>
  </si>
  <si>
    <t>1014081638</t>
  </si>
  <si>
    <t>136</t>
  </si>
  <si>
    <t>941955102.S</t>
  </si>
  <si>
    <t>Lešenie ľahké pracovné v schodisku plochy do 6 m2, s výškou lešeňovej podlahy nad 1,50 do 3,5 m</t>
  </si>
  <si>
    <t>1168630181</t>
  </si>
  <si>
    <t>137</t>
  </si>
  <si>
    <t>944944103.S</t>
  </si>
  <si>
    <t>Ochranná sieť na boku lešenia, zo siete s rozmermi 2,5x40 m</t>
  </si>
  <si>
    <t>-723726251</t>
  </si>
  <si>
    <t>138</t>
  </si>
  <si>
    <t>944944803.S</t>
  </si>
  <si>
    <t>Demontáž ochrannej siete na boku lešenia, zo siete s rozmermi 2,5x40 m</t>
  </si>
  <si>
    <t>-1634904646</t>
  </si>
  <si>
    <t>139</t>
  </si>
  <si>
    <t>953945314.S</t>
  </si>
  <si>
    <t>Hliníkový soklový profil šírky 153 mm</t>
  </si>
  <si>
    <t>1415912324</t>
  </si>
  <si>
    <t>140</t>
  </si>
  <si>
    <t>953995406.S</t>
  </si>
  <si>
    <t>Okenný a dverový začisťovací profil</t>
  </si>
  <si>
    <t>-1103235829</t>
  </si>
  <si>
    <t>141</t>
  </si>
  <si>
    <t>953995411.S</t>
  </si>
  <si>
    <t>Nadokenný profil so skrytou okapničkou</t>
  </si>
  <si>
    <t>1025093399</t>
  </si>
  <si>
    <t>142</t>
  </si>
  <si>
    <t>953995421.S</t>
  </si>
  <si>
    <t>Rohový profil s integrovanou sieťovinou - pevný</t>
  </si>
  <si>
    <t>-1955815743</t>
  </si>
  <si>
    <t>143</t>
  </si>
  <si>
    <t>953995426.S</t>
  </si>
  <si>
    <t>Dilatačný profil typ V - rohový</t>
  </si>
  <si>
    <t>17630765</t>
  </si>
  <si>
    <t>144</t>
  </si>
  <si>
    <t>953995434.S</t>
  </si>
  <si>
    <t>Profil ukončovací pre vytvorenie prechodu medzi oplechovaním a fasádnym zatepľovacím systémom (plastový)</t>
  </si>
  <si>
    <t>1129397374</t>
  </si>
  <si>
    <t>145</t>
  </si>
  <si>
    <t>959941061.S</t>
  </si>
  <si>
    <t>Chemická kotva s kotevným svorníkom tesnená polyesterovou živicou a sieťovou rozperkou do muriva z dierovaných tehál, s vyvŕtaním otvoru M10/30/130 mm</t>
  </si>
  <si>
    <t>-1966786073</t>
  </si>
  <si>
    <t>146</t>
  </si>
  <si>
    <t>959941113.S</t>
  </si>
  <si>
    <t>Chemická kotva s kotevným svorníkom tesnená chemickou ampulkou do betónu, ŽB, kameňa, s vyvŕtaním otvoru M10/90/190 mm</t>
  </si>
  <si>
    <t>1670156336</t>
  </si>
  <si>
    <t>147</t>
  </si>
  <si>
    <t>979089712.S</t>
  </si>
  <si>
    <t>Prenájom kontajneru 5 m3</t>
  </si>
  <si>
    <t>-1509090112</t>
  </si>
  <si>
    <t xml:space="preserve">  Presun hmôt HSV</t>
  </si>
  <si>
    <t>148</t>
  </si>
  <si>
    <t>998011002.S</t>
  </si>
  <si>
    <t>Presun hmôt pre budovy (801, 803, 812), zvislá konštr. z tehál, tvárnic, z kovu výšky do 12 m</t>
  </si>
  <si>
    <t>717652156</t>
  </si>
  <si>
    <t>149</t>
  </si>
  <si>
    <t>998011015.S</t>
  </si>
  <si>
    <t>Príplatok za zväčšený presun (801,803,812) zvislá konštr. z tehál, tvárnic, z kovu nad vymedzenú najväčšiu dopravnú vzdialenosť do 1000 m</t>
  </si>
  <si>
    <t>-901538280</t>
  </si>
  <si>
    <t>PSV</t>
  </si>
  <si>
    <t xml:space="preserve">  Práce a dodávky PSV</t>
  </si>
  <si>
    <t>711</t>
  </si>
  <si>
    <t xml:space="preserve">  Izolácie proti vode a vlhkosti</t>
  </si>
  <si>
    <t>150</t>
  </si>
  <si>
    <t>711111002.S</t>
  </si>
  <si>
    <t>Zhotovenie izolácie proti zemnej vlhkosti vodorovná asfaltovým lakom za studena</t>
  </si>
  <si>
    <t>235701194</t>
  </si>
  <si>
    <t>151</t>
  </si>
  <si>
    <t>261204</t>
  </si>
  <si>
    <t>Stierková izolácia Combiflex DS, SCHOMBURG, alebo ekvivalentná náhrada</t>
  </si>
  <si>
    <t>-254443297</t>
  </si>
  <si>
    <t>152</t>
  </si>
  <si>
    <t>711132102.S</t>
  </si>
  <si>
    <t>Zhotovenie geotextílie alebo tkaniny na plochu zvislú</t>
  </si>
  <si>
    <t>1134761998</t>
  </si>
  <si>
    <t>153</t>
  </si>
  <si>
    <t>693110004710.S</t>
  </si>
  <si>
    <t>Geotextília polypropylénová netkaná 400 g/m2</t>
  </si>
  <si>
    <t>1591033846</t>
  </si>
  <si>
    <t>154</t>
  </si>
  <si>
    <t>711210200.S</t>
  </si>
  <si>
    <t>Zhotovenie dvojnásobnej izol. stierky balkónov a terás na ploche vodorovnej</t>
  </si>
  <si>
    <t>270291254</t>
  </si>
  <si>
    <t>155</t>
  </si>
  <si>
    <t>245510002300</t>
  </si>
  <si>
    <t>Stierka hydroizolačná minerálna 2-zložková pružná AQUAFIN-2K/M flexibilná, 35 kg, SCHOMBURG, alebo ekvivalentná náhrada</t>
  </si>
  <si>
    <t>954735678</t>
  </si>
  <si>
    <t>156</t>
  </si>
  <si>
    <t>245610003500</t>
  </si>
  <si>
    <t>Páska tesniaca špeciálna ASO-DICHTBAND 2000-S, pre náročné aplikácie s vysokým zaťažením, 120 mm/50 m, SCHOMBURG, alebo ekvivalentná náhrada</t>
  </si>
  <si>
    <t>854566717</t>
  </si>
  <si>
    <t>157</t>
  </si>
  <si>
    <t>711210210.S</t>
  </si>
  <si>
    <t>Zhotovenie dvojnásobnej izol. stierky balkónov a terás na ploche zvislej</t>
  </si>
  <si>
    <t>1974665155</t>
  </si>
  <si>
    <t>158</t>
  </si>
  <si>
    <t>-1018933515</t>
  </si>
  <si>
    <t>159</t>
  </si>
  <si>
    <t>422201543</t>
  </si>
  <si>
    <t>160</t>
  </si>
  <si>
    <t>998711102.S</t>
  </si>
  <si>
    <t>Presun hmôt pre izoláciu proti vode v objektoch výšky nad 6 do 12 m</t>
  </si>
  <si>
    <t>1430335831</t>
  </si>
  <si>
    <t>713</t>
  </si>
  <si>
    <t xml:space="preserve">  Izolácie tepelné</t>
  </si>
  <si>
    <t>161</t>
  </si>
  <si>
    <t>713111121.S</t>
  </si>
  <si>
    <t>Montáž tepelnej izolácie stropov rovných minerálnou vlnou, spodkom s úpravou viazacím drôtom</t>
  </si>
  <si>
    <t>-1226702368</t>
  </si>
  <si>
    <t>162</t>
  </si>
  <si>
    <t>631440002900</t>
  </si>
  <si>
    <t>Doska NOBASIL MPE 100x600x1000 mm, čadičová, minerálna izolácia pre šikmé strechy, nezaťažené stropy, priečky, KNAUF, alebo ekvivalentná náhrada</t>
  </si>
  <si>
    <t>-1396874843</t>
  </si>
  <si>
    <t>163</t>
  </si>
  <si>
    <t>713111123.S</t>
  </si>
  <si>
    <t>Montáž tepelnej izolácie stropov rovných minerálnou vlnou, spodkom na tŕne s kruhovej tyčovej ocele</t>
  </si>
  <si>
    <t>24300245</t>
  </si>
  <si>
    <t>164</t>
  </si>
  <si>
    <t>285345214</t>
  </si>
  <si>
    <t>165</t>
  </si>
  <si>
    <t>713121111.S</t>
  </si>
  <si>
    <t>Montáž tepelnej izolácie podláh minerálnou vlnou, kladená voľne v jednej vrstve</t>
  </si>
  <si>
    <t>-741580112</t>
  </si>
  <si>
    <t>166</t>
  </si>
  <si>
    <t>631440021800</t>
  </si>
  <si>
    <t>Doska NOBASIL PTE 30x600x1000 mm, čadičová minerálna izolácia pre ťažké plávajúce podlahy, KNAUF, alebo ekvivalentná náhrada</t>
  </si>
  <si>
    <t>1108838589</t>
  </si>
  <si>
    <t>167</t>
  </si>
  <si>
    <t>713121121.S</t>
  </si>
  <si>
    <t>Montáž tepelnej izolácie podláh minerálnou vlnou, kladená voľne v dvoch vrstvách</t>
  </si>
  <si>
    <t>1197376496</t>
  </si>
  <si>
    <t>168</t>
  </si>
  <si>
    <t>631440022000</t>
  </si>
  <si>
    <t>Doska NOBASIL PTE 50x600x1000 mm, čadičová minerálna izolácia pre ťažké plávajúce podlahy, KNAUF, alebo ekvivalentná náhrada</t>
  </si>
  <si>
    <t>-1405079672</t>
  </si>
  <si>
    <t>169</t>
  </si>
  <si>
    <t>713161670.S</t>
  </si>
  <si>
    <t>Napojenie fólie utesňovacím pásom na ohraničujúce konštrukcie</t>
  </si>
  <si>
    <t>-756627758</t>
  </si>
  <si>
    <t>170</t>
  </si>
  <si>
    <t>713170060.S</t>
  </si>
  <si>
    <t>Montáž tepelnej izolácie z XPS na balkóny a terasy lepením</t>
  </si>
  <si>
    <t>-520055693</t>
  </si>
  <si>
    <t>171</t>
  </si>
  <si>
    <t>283750002000</t>
  </si>
  <si>
    <t>Doska XPS STYRODUR 3000 CS hr. 80 mm, zakladanie stavieb, podlahy, obrátené ploché strechy, ISOVER, alebo ekvivalentná náhrada</t>
  </si>
  <si>
    <t>-787917646</t>
  </si>
  <si>
    <t>172</t>
  </si>
  <si>
    <t>713191125.S</t>
  </si>
  <si>
    <t>Izolácie tepelné, doplnky, podláh, stropov zvrchu,striech prekrytím pásom do výšky 100mm A330/SH</t>
  </si>
  <si>
    <t>135758066</t>
  </si>
  <si>
    <t>173</t>
  </si>
  <si>
    <t>713191221.S</t>
  </si>
  <si>
    <t>Izolácie tepelné obloženie stien páskami do výšky 100 mm</t>
  </si>
  <si>
    <t>-615504663</t>
  </si>
  <si>
    <t>174</t>
  </si>
  <si>
    <t>998713102.S</t>
  </si>
  <si>
    <t>Presun hmôt pre izolácie tepelné v objektoch výšky nad 6 m do 12 m</t>
  </si>
  <si>
    <t>-1937620271</t>
  </si>
  <si>
    <t>721</t>
  </si>
  <si>
    <t xml:space="preserve">  Zdravotechnika</t>
  </si>
  <si>
    <t>175</t>
  </si>
  <si>
    <t>721242116.S</t>
  </si>
  <si>
    <t>Lapač strešných splavenín zo šedej liatiny DN 125</t>
  </si>
  <si>
    <t>254741302</t>
  </si>
  <si>
    <t>176</t>
  </si>
  <si>
    <t>998721101.S</t>
  </si>
  <si>
    <t>Presun hmôt pre vnútornú kanalizáciu v objektoch výšky do 6 m</t>
  </si>
  <si>
    <t>444364295</t>
  </si>
  <si>
    <t>762</t>
  </si>
  <si>
    <t xml:space="preserve">  Konštrukcie tesárske</t>
  </si>
  <si>
    <t>177</t>
  </si>
  <si>
    <t>762341201.S</t>
  </si>
  <si>
    <t>Montáž latovania jednoduchých striech pre sklon do 60°</t>
  </si>
  <si>
    <t>-562856045</t>
  </si>
  <si>
    <t>178</t>
  </si>
  <si>
    <t>605110010000.S</t>
  </si>
  <si>
    <t>Dosky a fošne zo smreku neopracované omietané akosť I hr. 38-50 mm, š. 100-160 mm</t>
  </si>
  <si>
    <t>-1932396892</t>
  </si>
  <si>
    <t>179</t>
  </si>
  <si>
    <t>762341251.S</t>
  </si>
  <si>
    <t>Montáž kontralát pre sklon do 22°</t>
  </si>
  <si>
    <t>-233093271</t>
  </si>
  <si>
    <t>180</t>
  </si>
  <si>
    <t>605330001400.S</t>
  </si>
  <si>
    <t>Laty zo smreku akosť I prierez do 25 cm2, dĺ. 2010-3000 mm</t>
  </si>
  <si>
    <t>1964763762</t>
  </si>
  <si>
    <t>181</t>
  </si>
  <si>
    <t>762395000.S</t>
  </si>
  <si>
    <t>Spojovacie prostriedky pre viazané konštrukcie krovov, debnenie a laťovanie, nadstrešné konštr., spádové kliny - svorky, dosky, klince, pásová oceľ, vruty</t>
  </si>
  <si>
    <t>-791066941</t>
  </si>
  <si>
    <t>182</t>
  </si>
  <si>
    <t>762512245.S</t>
  </si>
  <si>
    <t>Položenie podláh pod PVC na drevený podklad z drevotrieskových dosiek priskrutkovaním</t>
  </si>
  <si>
    <t>1945004827</t>
  </si>
  <si>
    <t>183</t>
  </si>
  <si>
    <t>607260000300.S</t>
  </si>
  <si>
    <t>Doska OSB nebrúsená hr. 18 mm</t>
  </si>
  <si>
    <t>267806052</t>
  </si>
  <si>
    <t>184</t>
  </si>
  <si>
    <t>762526110.S</t>
  </si>
  <si>
    <t>Položenie vankúšov pod podlahy osovej vzdialenosti do 650 mm</t>
  </si>
  <si>
    <t>-872608900</t>
  </si>
  <si>
    <t>185</t>
  </si>
  <si>
    <t>605110010100.S</t>
  </si>
  <si>
    <t>Dosky a fošne zo smreku neopracované omietané akosť I hr. 60-100 mm, š. 125-190 mm</t>
  </si>
  <si>
    <t>2123005849</t>
  </si>
  <si>
    <t>186</t>
  </si>
  <si>
    <t>762595000.S</t>
  </si>
  <si>
    <t>Zakrytie kanálov - spojovacie a ochranné prostriedky - klince, skrutky</t>
  </si>
  <si>
    <t>-1457973156</t>
  </si>
  <si>
    <t>187</t>
  </si>
  <si>
    <t>998762102.S</t>
  </si>
  <si>
    <t>Presun hmôt pre konštrukcie tesárske v objektoch výšky do 12 m</t>
  </si>
  <si>
    <t>1306708095</t>
  </si>
  <si>
    <t>763</t>
  </si>
  <si>
    <t xml:space="preserve">  Konštrukcie</t>
  </si>
  <si>
    <t>188</t>
  </si>
  <si>
    <t>763138316</t>
  </si>
  <si>
    <t>Podhľad RIGIPS RFI 1x15-OK,strop železobetónový,upevnenie na závesoch, alebo ekvivalentná náhrada</t>
  </si>
  <si>
    <t>1678481646</t>
  </si>
  <si>
    <t>189</t>
  </si>
  <si>
    <t>763138611</t>
  </si>
  <si>
    <t>Podhľad RIGIPS RF 1x15-OK, podkrovie,upevnenie priame, alebo ekvivalentná náhrada</t>
  </si>
  <si>
    <t>878605699</t>
  </si>
  <si>
    <t>190</t>
  </si>
  <si>
    <t>763138616</t>
  </si>
  <si>
    <t>Podhľad RIGIPS RFI 1x15-OK, podkrovie,upevnenie priame, alebo ekvivalentná náhrada</t>
  </si>
  <si>
    <t>1789941202</t>
  </si>
  <si>
    <t>191</t>
  </si>
  <si>
    <t>763138621</t>
  </si>
  <si>
    <t>Podhľad RIGIPS 1x15-OK, podkrovie,príplatok za montáž s upevnením do obvodových konštrukcií, alebo ekvivalentná náhrada</t>
  </si>
  <si>
    <t>2098710347</t>
  </si>
  <si>
    <t>192</t>
  </si>
  <si>
    <t>763732112</t>
  </si>
  <si>
    <t>Montáž strešnej konštrukcie z väzníkov priehradových, konštrukčnej dĺžky do 18 m</t>
  </si>
  <si>
    <t>-1066740147</t>
  </si>
  <si>
    <t>193</t>
  </si>
  <si>
    <t>612220000400</t>
  </si>
  <si>
    <t>Väzník strešný drevený priehradový pre stanové strechy rozpätia do 12 m, zavetrovanie, kotvenie, impregnácia</t>
  </si>
  <si>
    <t>-327564477</t>
  </si>
  <si>
    <t>194</t>
  </si>
  <si>
    <t>998763101</t>
  </si>
  <si>
    <t>Presun hmôt pre drevostavby v objektoch výšky do 12 m</t>
  </si>
  <si>
    <t>-1984205341</t>
  </si>
  <si>
    <t>764</t>
  </si>
  <si>
    <t xml:space="preserve">  Konštrukcie klampiarske</t>
  </si>
  <si>
    <t>195</t>
  </si>
  <si>
    <t>764171101.S</t>
  </si>
  <si>
    <t>Krytina škridloplech pozink farebný veľkoformátová, sklon strechy do 30°</t>
  </si>
  <si>
    <t>959441496</t>
  </si>
  <si>
    <t>196</t>
  </si>
  <si>
    <t>764171906.S</t>
  </si>
  <si>
    <t>Strešný výlez pre profilované krytiny, sklon strechy do 30°</t>
  </si>
  <si>
    <t>23469017</t>
  </si>
  <si>
    <t>197</t>
  </si>
  <si>
    <t>764171913.S</t>
  </si>
  <si>
    <t>Strešný prestup - prechodka pre profilované krytiny, rúry s priemerom 75-160 mm, sklon strechy do 30°</t>
  </si>
  <si>
    <t>-266025476</t>
  </si>
  <si>
    <t>198</t>
  </si>
  <si>
    <t>764711114.S</t>
  </si>
  <si>
    <t>Oplechovanie parapetov zo zvitkov pozink farebný, r.š. 250 mm</t>
  </si>
  <si>
    <t>-1001396671</t>
  </si>
  <si>
    <t>199</t>
  </si>
  <si>
    <t>764171244.S</t>
  </si>
  <si>
    <t>Lemovanie múru bočné pozink farebný, r.š. do 310 mm, sklon strechy do 30°</t>
  </si>
  <si>
    <t>-1688268509</t>
  </si>
  <si>
    <t>200</t>
  </si>
  <si>
    <t>764171257.S</t>
  </si>
  <si>
    <t>Nárožie oblé s prevetrávacím pásom pozink farebný, r.š. do 410 mm, sklon strechy do 30°</t>
  </si>
  <si>
    <t>189239755</t>
  </si>
  <si>
    <t>201</t>
  </si>
  <si>
    <t>764171263.S</t>
  </si>
  <si>
    <t>Odkvapové lemovanie pozink farebný, r.š. do 250 mm, sklon strechy do 30°</t>
  </si>
  <si>
    <t>1771573796</t>
  </si>
  <si>
    <t>202</t>
  </si>
  <si>
    <t>1460431404</t>
  </si>
  <si>
    <t>203</t>
  </si>
  <si>
    <t>764171271.S</t>
  </si>
  <si>
    <t>Lemovanie komína na ploche z PZf plechu</t>
  </si>
  <si>
    <t>-1256336834</t>
  </si>
  <si>
    <t>204</t>
  </si>
  <si>
    <t>764171910.S</t>
  </si>
  <si>
    <t>Odvetrávací set univerzálny pre profilované krytiny, sklon strechy do 30°</t>
  </si>
  <si>
    <t>-170509800</t>
  </si>
  <si>
    <t>205</t>
  </si>
  <si>
    <t>764172128.S</t>
  </si>
  <si>
    <t>Lapač snehu rúrkový s konzolami, sklon strechy do 30°</t>
  </si>
  <si>
    <t>-903629097</t>
  </si>
  <si>
    <t>206</t>
  </si>
  <si>
    <t>764173261.S</t>
  </si>
  <si>
    <t>Ukončenie hrebenáča - nárožie pozink farebný, sklon strechy do 30°</t>
  </si>
  <si>
    <t>-830287174</t>
  </si>
  <si>
    <t>207</t>
  </si>
  <si>
    <t>764173701.S</t>
  </si>
  <si>
    <t>Manžeta tesniaca gumová nedelená na prestup rúr a káblov, priemer do 100 mm</t>
  </si>
  <si>
    <t>-1770030441</t>
  </si>
  <si>
    <t>208</t>
  </si>
  <si>
    <t>764173702.S</t>
  </si>
  <si>
    <t>Manžeta tesniaca gumová nedelená na prestup rúr a káblov, priemer 100-250 mm</t>
  </si>
  <si>
    <t>-311764862</t>
  </si>
  <si>
    <t>209</t>
  </si>
  <si>
    <t>764731112.S</t>
  </si>
  <si>
    <t>Oplechovanie múrov, atík, nadmuroviek zo zvitkov pozink farebný, r.š. 200 mm</t>
  </si>
  <si>
    <t>-783966159</t>
  </si>
  <si>
    <t>210</t>
  </si>
  <si>
    <t>764751113.S</t>
  </si>
  <si>
    <t>Zvodová rúra kruhová pozink farebný vrátane príslušenstva, priemer 120 mm</t>
  </si>
  <si>
    <t>-415385043</t>
  </si>
  <si>
    <t>211</t>
  </si>
  <si>
    <t>764761122.S</t>
  </si>
  <si>
    <t>Žľab pododkvapový polkruhový pozink farebný vrátane čela, hákov, rohov, kútov, r.š. 330 mm</t>
  </si>
  <si>
    <t>1974912967</t>
  </si>
  <si>
    <t>212</t>
  </si>
  <si>
    <t>764761234.S</t>
  </si>
  <si>
    <t>Kotlík žľabový oválny pozink farebný, rozmer (r.š./D) 330/120 mm</t>
  </si>
  <si>
    <t>-864243898</t>
  </si>
  <si>
    <t>213</t>
  </si>
  <si>
    <t>764900002.S</t>
  </si>
  <si>
    <t>Kontaktná paropriepustná fólia pod strešnú krytinu, plošná hmotnosť 140 g/m2</t>
  </si>
  <si>
    <t>-427970551</t>
  </si>
  <si>
    <t>214</t>
  </si>
  <si>
    <t>998764102.S</t>
  </si>
  <si>
    <t>Presun hmôt pre konštrukcie klampiarske v objektoch výšky nad 6 do 12 m</t>
  </si>
  <si>
    <t>-35313301</t>
  </si>
  <si>
    <t>765</t>
  </si>
  <si>
    <t>215</t>
  </si>
  <si>
    <t>765901091</t>
  </si>
  <si>
    <t>Montáž strešnej fólie, stropov spodkom</t>
  </si>
  <si>
    <t>1922340232</t>
  </si>
  <si>
    <t>216</t>
  </si>
  <si>
    <t>283290004400</t>
  </si>
  <si>
    <t>Parozábrana PO JUTAFOL N AL 170 SPECIAL, šxl 1,5x50 m, plošná hmotnosť 170 g/m2, s reflexnou hliníkovou vrstvou, alebo ekvivalentná náhrada</t>
  </si>
  <si>
    <t>-1382416584</t>
  </si>
  <si>
    <t>217</t>
  </si>
  <si>
    <t>998765102</t>
  </si>
  <si>
    <t>Presun hmôt pre tvrdé krytiny v objektoch výšky nad 6 do 12 m</t>
  </si>
  <si>
    <t>527730480</t>
  </si>
  <si>
    <t>766</t>
  </si>
  <si>
    <t xml:space="preserve">  Konštrukcie stolárske</t>
  </si>
  <si>
    <t>218</t>
  </si>
  <si>
    <t>766423343.S</t>
  </si>
  <si>
    <t>Montáž obloženia podhľadov členitých panelmi obkl. z aglomerovaných dosiek, veľkosti nad 1,5 m2</t>
  </si>
  <si>
    <t>-1228776303</t>
  </si>
  <si>
    <t>219</t>
  </si>
  <si>
    <t>607260000450.S</t>
  </si>
  <si>
    <t>Doska OSB nebrúsená hr. 25 mm</t>
  </si>
  <si>
    <t>-353769608</t>
  </si>
  <si>
    <t>220</t>
  </si>
  <si>
    <t>766427112.S</t>
  </si>
  <si>
    <t>Montáž obloženia podhľadov, podkladový rošt</t>
  </si>
  <si>
    <t>759184737</t>
  </si>
  <si>
    <t>221</t>
  </si>
  <si>
    <t>605430000100.S</t>
  </si>
  <si>
    <t>Rezivo stavebné zo smreku - strešné laty impregnované hr. 30 mm, š. 50 mm, dĺ. 4000-5000 mm</t>
  </si>
  <si>
    <t>742350271</t>
  </si>
  <si>
    <t>222</t>
  </si>
  <si>
    <t>766621400.S</t>
  </si>
  <si>
    <t>Montáž okien plastových s hydroizolačnými ISO páskami (exteriérová a interiérová)</t>
  </si>
  <si>
    <t>-1853954985</t>
  </si>
  <si>
    <t>223</t>
  </si>
  <si>
    <t>283290005900.S</t>
  </si>
  <si>
    <t>Tesniaca paropriepustná fólia polymér-flísová, š. 90 mm, dĺ. 30 m, pre tesnenie pripájacej škáry okenného rámu a muriva z exteriéru</t>
  </si>
  <si>
    <t>487507129</t>
  </si>
  <si>
    <t>224</t>
  </si>
  <si>
    <t>283290006300.S</t>
  </si>
  <si>
    <t>Tesniaca paronepriepustná fólia polymér-flísová, š. 90 mm, dĺ. 30 m, pre tesnenie pripájacej škáry okenného rámu a muriva z interiéru</t>
  </si>
  <si>
    <t>591927042</t>
  </si>
  <si>
    <t>225</t>
  </si>
  <si>
    <t>611410007730.S</t>
  </si>
  <si>
    <t>Plastové okno jednokrídlové O, vxš 1200x500 mm, izolačné trojsklo, 6 komorový profil</t>
  </si>
  <si>
    <t>30293294</t>
  </si>
  <si>
    <t>226</t>
  </si>
  <si>
    <t>-1293970349</t>
  </si>
  <si>
    <t>227</t>
  </si>
  <si>
    <t>88426837</t>
  </si>
  <si>
    <t>228</t>
  </si>
  <si>
    <t>-1541639061</t>
  </si>
  <si>
    <t>229</t>
  </si>
  <si>
    <t>611410007760.S</t>
  </si>
  <si>
    <t>Plastové okno jednokrídlové OS, vxš 1200x750 mm, izolačné trojsklo, 6 komorový profil</t>
  </si>
  <si>
    <t>-108936165</t>
  </si>
  <si>
    <t>230</t>
  </si>
  <si>
    <t>-824658475</t>
  </si>
  <si>
    <t>231</t>
  </si>
  <si>
    <t>913242628</t>
  </si>
  <si>
    <t>232</t>
  </si>
  <si>
    <t>-1713217064</t>
  </si>
  <si>
    <t>233</t>
  </si>
  <si>
    <t>611410007770.S</t>
  </si>
  <si>
    <t>Plastové okno jednokrídlové OS, vxš 1250x750 mm, izolačné trojsklo, 6 komorový profil</t>
  </si>
  <si>
    <t>-1119683190</t>
  </si>
  <si>
    <t>234</t>
  </si>
  <si>
    <t>-889865341</t>
  </si>
  <si>
    <t>235</t>
  </si>
  <si>
    <t>-37683356</t>
  </si>
  <si>
    <t>236</t>
  </si>
  <si>
    <t>1222647832</t>
  </si>
  <si>
    <t>237</t>
  </si>
  <si>
    <t>611410007700.S</t>
  </si>
  <si>
    <t>Plastové okno jednokrídlové OS, vxš 1200x1000 mm, izolačné trojsklo, 6 komorový profil</t>
  </si>
  <si>
    <t>-673710252</t>
  </si>
  <si>
    <t>238</t>
  </si>
  <si>
    <t>-1973697267</t>
  </si>
  <si>
    <t>239</t>
  </si>
  <si>
    <t>-1506073111</t>
  </si>
  <si>
    <t>240</t>
  </si>
  <si>
    <t>1192142830</t>
  </si>
  <si>
    <t>241</t>
  </si>
  <si>
    <t>611410007710.S</t>
  </si>
  <si>
    <t>Plastové okno jednokrídlové OS, vxš 1250x1000 mm, izolačné trojsklo, 6 komorový profil</t>
  </si>
  <si>
    <t>1295897037</t>
  </si>
  <si>
    <t>242</t>
  </si>
  <si>
    <t>766641071.S</t>
  </si>
  <si>
    <t>Montáž dverí balkónových plastových s hydroizolačnými ISO páskami (exteriérová a interiérová)</t>
  </si>
  <si>
    <t>-1676103851</t>
  </si>
  <si>
    <t>243</t>
  </si>
  <si>
    <t>-1304730796</t>
  </si>
  <si>
    <t>244</t>
  </si>
  <si>
    <t>-1790316079</t>
  </si>
  <si>
    <t>245</t>
  </si>
  <si>
    <t>611420000400.S</t>
  </si>
  <si>
    <t>Balkónové dvere plastové otváravé, vxš 2000x1000 mm, izolačné trojsklo, 6 komorový profil</t>
  </si>
  <si>
    <t>1355400124</t>
  </si>
  <si>
    <t>246</t>
  </si>
  <si>
    <t>-1506171951</t>
  </si>
  <si>
    <t>247</t>
  </si>
  <si>
    <t>-734791095</t>
  </si>
  <si>
    <t>248</t>
  </si>
  <si>
    <t>915263828</t>
  </si>
  <si>
    <t>249</t>
  </si>
  <si>
    <t>611420000450.S</t>
  </si>
  <si>
    <t>Balkónové dvere plastové otváravé, vxš 2050x1000 mm, izolačné trojsklo, 6 komorový profil</t>
  </si>
  <si>
    <t>2128375326</t>
  </si>
  <si>
    <t>250</t>
  </si>
  <si>
    <t>766662112.S</t>
  </si>
  <si>
    <t>Montáž dverového krídla otočného jednokrídlového poldrážkového, do existujúcej zárubne, vrátane kovania</t>
  </si>
  <si>
    <t>1509467328</t>
  </si>
  <si>
    <t>251</t>
  </si>
  <si>
    <t>611610003600.S</t>
  </si>
  <si>
    <t>Dvere vnútorné jednokrídlové, šírka 600-900 mm, výplň DTD doska, povrch dýha, plné</t>
  </si>
  <si>
    <t>-1080204708</t>
  </si>
  <si>
    <t>252</t>
  </si>
  <si>
    <t>766661422.S</t>
  </si>
  <si>
    <t>Montáž dverí drevených vchodových bezpečnostných do kovovej bezpečnostnej zárubne</t>
  </si>
  <si>
    <t>1738429949</t>
  </si>
  <si>
    <t>253</t>
  </si>
  <si>
    <t>611720000100.S</t>
  </si>
  <si>
    <t>Dvere do bytu vstupné bezpečnostné plné, šírka 600-900 mm, El/EW30+K3</t>
  </si>
  <si>
    <t>1565287645</t>
  </si>
  <si>
    <t>254</t>
  </si>
  <si>
    <t>766695212.S</t>
  </si>
  <si>
    <t>Montáž prahu dverí, jednokrídlových</t>
  </si>
  <si>
    <t>157337607</t>
  </si>
  <si>
    <t>255</t>
  </si>
  <si>
    <t>611890004000.S</t>
  </si>
  <si>
    <t>Prah dubový, dĺžka 810 mm, šírka 150 mm</t>
  </si>
  <si>
    <t>1414055983</t>
  </si>
  <si>
    <t>256</t>
  </si>
  <si>
    <t>766702111.S</t>
  </si>
  <si>
    <t>Montáž zárubní obložkových pre dvere jednokrídlové</t>
  </si>
  <si>
    <t>1729367334</t>
  </si>
  <si>
    <t>257</t>
  </si>
  <si>
    <t>611810003200.S</t>
  </si>
  <si>
    <t>Zárubňa vnútorná obložková, šírka 600-900 mm, výška 1970 mm, DTD doska, povrch dýha, pre stenu hrúbky 60-170 mm, pre jednokrídlové dvere</t>
  </si>
  <si>
    <t>183714275</t>
  </si>
  <si>
    <t>258</t>
  </si>
  <si>
    <t>1197007839</t>
  </si>
  <si>
    <t>259</t>
  </si>
  <si>
    <t>611810003400.S</t>
  </si>
  <si>
    <t>Zárubňa vnútorná obložková, šírka 600-900 mm, výška 1970 mm, DTD doska, povrch dýha, pre stenu hrúbky 260-350 mm, pre jednokrídlové dvere</t>
  </si>
  <si>
    <t>-128031333</t>
  </si>
  <si>
    <t>260</t>
  </si>
  <si>
    <t>766810001.S</t>
  </si>
  <si>
    <t>Montáž kuchynskej linky drevenej, na nožičkách, dĺžky do 3500 mm, šírky do 800 mm</t>
  </si>
  <si>
    <t>-1925553890</t>
  </si>
  <si>
    <t>261</t>
  </si>
  <si>
    <t>615650000110.S</t>
  </si>
  <si>
    <t>Kuchynská linka 3300x800 mm, drevená, spodné a horné skrinky, prac. doska, lišty a prísl.</t>
  </si>
  <si>
    <t>846095280</t>
  </si>
  <si>
    <t>262</t>
  </si>
  <si>
    <t>998766102.S</t>
  </si>
  <si>
    <t>Presun hmot pre konštrukcie stolárske v objektoch výšky nad 6 do 12 m</t>
  </si>
  <si>
    <t>600011956</t>
  </si>
  <si>
    <t>767</t>
  </si>
  <si>
    <t xml:space="preserve">  Konštrukcie doplnkové kovové</t>
  </si>
  <si>
    <t>263</t>
  </si>
  <si>
    <t>767161110.S</t>
  </si>
  <si>
    <t>Montáž zábradlia rovného z rúrok do muriva, s hmotnosťou 1 metra zábradlia do 20 kg</t>
  </si>
  <si>
    <t>-1920114267</t>
  </si>
  <si>
    <t>264</t>
  </si>
  <si>
    <t>553520002150.S</t>
  </si>
  <si>
    <t>Zábradlie na balkóny a lodžie, vertikálna výplň, oceľové, výška do 1200 mm, kotvenie zboku, exteriérové</t>
  </si>
  <si>
    <t>1809647096</t>
  </si>
  <si>
    <t>265</t>
  </si>
  <si>
    <t>767212201.S</t>
  </si>
  <si>
    <t>Montáž oceľových stropných sklápacích schodov do vopred pripraveného otvoru</t>
  </si>
  <si>
    <t>1254478704</t>
  </si>
  <si>
    <t>266</t>
  </si>
  <si>
    <t>553430000700.S</t>
  </si>
  <si>
    <t>Schody oceľové sklápacie 700x1200 mm</t>
  </si>
  <si>
    <t>261396672</t>
  </si>
  <si>
    <t>267</t>
  </si>
  <si>
    <t>767221120.S</t>
  </si>
  <si>
    <t>Montáž zábradlí schodísk z rúrok do muriva, s hmotnosťou 1 bm zábradlia nad 15 do 25 kg</t>
  </si>
  <si>
    <t>-687526813</t>
  </si>
  <si>
    <t>268</t>
  </si>
  <si>
    <t>553520001350.S</t>
  </si>
  <si>
    <t>Zábradlie oceľové, vertikálna výplň oceľ, madlo kruhové, výška 1100 mm, kotvenie do podlahy</t>
  </si>
  <si>
    <t>2075406997</t>
  </si>
  <si>
    <t>269</t>
  </si>
  <si>
    <t>767221191.S</t>
  </si>
  <si>
    <t>Montáž zábradlí schodísk z rúrok Príplatok k cene za vytvorenie ohybu alebo ohybníka</t>
  </si>
  <si>
    <t>-711262284</t>
  </si>
  <si>
    <t>270</t>
  </si>
  <si>
    <t>767230070.S</t>
  </si>
  <si>
    <t>Montáž schodiskového madla na stenu</t>
  </si>
  <si>
    <t>-849613151</t>
  </si>
  <si>
    <t>271</t>
  </si>
  <si>
    <t>553520003550.S</t>
  </si>
  <si>
    <t>Madlo schodiskové pre kotvenie na stenu, oceľové</t>
  </si>
  <si>
    <t>-28138999</t>
  </si>
  <si>
    <t>272</t>
  </si>
  <si>
    <t>767640015.S</t>
  </si>
  <si>
    <t>Montáž vchodových hliníkových dverí s hydroizolačnými ISO páskami (exteriérová a interiérová)</t>
  </si>
  <si>
    <t>-54452302</t>
  </si>
  <si>
    <t>273</t>
  </si>
  <si>
    <t>1583471669</t>
  </si>
  <si>
    <t>274</t>
  </si>
  <si>
    <t>1987247202</t>
  </si>
  <si>
    <t>275</t>
  </si>
  <si>
    <t>553410032950</t>
  </si>
  <si>
    <t>Dvere hliníkové vstupné požiarne plné so zárubňou EW30 a samozatv.</t>
  </si>
  <si>
    <t>-2024312783</t>
  </si>
  <si>
    <t>276</t>
  </si>
  <si>
    <t>-158508377</t>
  </si>
  <si>
    <t>277</t>
  </si>
  <si>
    <t>336288670</t>
  </si>
  <si>
    <t>278</t>
  </si>
  <si>
    <t>405126489</t>
  </si>
  <si>
    <t>279</t>
  </si>
  <si>
    <t>553410032750.S</t>
  </si>
  <si>
    <t xml:space="preserve">Dvere hliníkové vstupné presklené so zárubňou,  pevný bočný diel, nadsvetlík, izolačné trojsklo</t>
  </si>
  <si>
    <t>1225503951</t>
  </si>
  <si>
    <t>280</t>
  </si>
  <si>
    <t>767646250.S</t>
  </si>
  <si>
    <t>Montáž bezpečnostnej dvojdielnej kovovej zárubne, ukotvenie</t>
  </si>
  <si>
    <t>-1241564063</t>
  </si>
  <si>
    <t>281</t>
  </si>
  <si>
    <t>553310002100.S</t>
  </si>
  <si>
    <t>Zárubňa kovová šxv 300-1195x500-1970 a 2100 mm, dvojdielna na dodatočnú montáž</t>
  </si>
  <si>
    <t>-1669464083</t>
  </si>
  <si>
    <t>282</t>
  </si>
  <si>
    <t>611610006300.S</t>
  </si>
  <si>
    <t>Montážny materiál pre dvere, okná</t>
  </si>
  <si>
    <t>eur</t>
  </si>
  <si>
    <t>1858659215</t>
  </si>
  <si>
    <t>283</t>
  </si>
  <si>
    <t>767995105.S</t>
  </si>
  <si>
    <t>Montáž ostatných atypických kovových stavebných doplnkových konštrukcií nad 50 do 100 kg</t>
  </si>
  <si>
    <t>-1212014188</t>
  </si>
  <si>
    <t>284</t>
  </si>
  <si>
    <t>553580018550.S</t>
  </si>
  <si>
    <t>Strieška rovná oceľová s akrylátom hr. 4 mm, šxhĺ 1900x1200 mm, farba transparentná</t>
  </si>
  <si>
    <t>-1798777357</t>
  </si>
  <si>
    <t>285</t>
  </si>
  <si>
    <t>767995215.S</t>
  </si>
  <si>
    <t>Výroba atypického zábradlia rovného z rúrok</t>
  </si>
  <si>
    <t>688113215</t>
  </si>
  <si>
    <t>286</t>
  </si>
  <si>
    <t>767995220.S</t>
  </si>
  <si>
    <t>Výroba atypického zábradlia šikmého z rúrok</t>
  </si>
  <si>
    <t>1309418375</t>
  </si>
  <si>
    <t>287</t>
  </si>
  <si>
    <t>767995283.S</t>
  </si>
  <si>
    <t>Výroba doplnku stavebného atypického o hmotnosti od 2,51 do 4,0 kg stupňa zložitosti 1</t>
  </si>
  <si>
    <t>2050750838</t>
  </si>
  <si>
    <t>288</t>
  </si>
  <si>
    <t>767995395.S</t>
  </si>
  <si>
    <t>Výroba doplnku stavebného atypického o hmotnosti od 20,01 do 300 kg stupňa zložitosti 4</t>
  </si>
  <si>
    <t>462608753</t>
  </si>
  <si>
    <t>289</t>
  </si>
  <si>
    <t>998767102.S</t>
  </si>
  <si>
    <t>Presun hmôt pre kovové stavebné doplnkové konštrukcie v objektoch výšky nad 6 do 12 m</t>
  </si>
  <si>
    <t>630621018</t>
  </si>
  <si>
    <t>771</t>
  </si>
  <si>
    <t xml:space="preserve">  Podlahy z dlaždíc</t>
  </si>
  <si>
    <t>290</t>
  </si>
  <si>
    <t>771275107.S</t>
  </si>
  <si>
    <t>Montáž obkladov schodiskových stupňov dlaždicami do tmelu veľ. 300 x 300 mm</t>
  </si>
  <si>
    <t>126078624</t>
  </si>
  <si>
    <t>291</t>
  </si>
  <si>
    <t>597740001000.S</t>
  </si>
  <si>
    <t>Dlaždice keramické s protišmykovým povrchom, lxv 300x300 mm, jednofarebné</t>
  </si>
  <si>
    <t>1405124133</t>
  </si>
  <si>
    <t>292</t>
  </si>
  <si>
    <t>771415016.S</t>
  </si>
  <si>
    <t>Montáž soklíkov z obkladačiek do tmelu veľ. 150 x 300 mm</t>
  </si>
  <si>
    <t>955702586</t>
  </si>
  <si>
    <t>293</t>
  </si>
  <si>
    <t>1815910074</t>
  </si>
  <si>
    <t>294</t>
  </si>
  <si>
    <t>771415036.S</t>
  </si>
  <si>
    <t>Montáž soklíkov z obkladačiek do tmelu schodiskových stupňovitých do tmelu veľ. 300 x 150 mm</t>
  </si>
  <si>
    <t>-88756548</t>
  </si>
  <si>
    <t>295</t>
  </si>
  <si>
    <t>608794016</t>
  </si>
  <si>
    <t>296</t>
  </si>
  <si>
    <t>771415016.S.1</t>
  </si>
  <si>
    <t>Montáž soklíkov z obkladačiek do tmelu flexibilného mrazuvzdorného veľ. 150 x 300 mm</t>
  </si>
  <si>
    <t>-1755854658</t>
  </si>
  <si>
    <t>297</t>
  </si>
  <si>
    <t>597740000950.S</t>
  </si>
  <si>
    <t>Dlaždice keramické mrazuvzdorné s protišmykovým povrchom, lxv 300x300 mm, viacfarebné</t>
  </si>
  <si>
    <t>-1778385441</t>
  </si>
  <si>
    <t>298</t>
  </si>
  <si>
    <t>771575109.S</t>
  </si>
  <si>
    <t>Montáž podláh z dlaždíc keramických do tmelu veľ. 300 x 300 mm</t>
  </si>
  <si>
    <t>-1449313203</t>
  </si>
  <si>
    <t>299</t>
  </si>
  <si>
    <t>23634031</t>
  </si>
  <si>
    <t>300</t>
  </si>
  <si>
    <t>771575129.S</t>
  </si>
  <si>
    <t>Montáž podláh z dlaždíc keramických do tmelu v obmedzenom priestore veľ. 300 x 300 mm</t>
  </si>
  <si>
    <t>1202260230</t>
  </si>
  <si>
    <t>301</t>
  </si>
  <si>
    <t>478827350</t>
  </si>
  <si>
    <t>302</t>
  </si>
  <si>
    <t>771576109.S</t>
  </si>
  <si>
    <t>Montáž podláh z dlaždíc keramických do tmelu flexibilného mrazuvzdorného veľ. 300 x 300 mm</t>
  </si>
  <si>
    <t>225071879</t>
  </si>
  <si>
    <t>303</t>
  </si>
  <si>
    <t>184910441</t>
  </si>
  <si>
    <t>304</t>
  </si>
  <si>
    <t>771576119.S</t>
  </si>
  <si>
    <t>Montáž podláh z dlaždíc keramických do tmelu flexibilného mrazuvzdorného v obmedzenom priestore veľ. 300 x 300 mm</t>
  </si>
  <si>
    <t>249245658</t>
  </si>
  <si>
    <t>305</t>
  </si>
  <si>
    <t>-435952602</t>
  </si>
  <si>
    <t>306</t>
  </si>
  <si>
    <t>771579811.S</t>
  </si>
  <si>
    <t>Montáž prechodového profilu</t>
  </si>
  <si>
    <t>-338184739</t>
  </si>
  <si>
    <t>307</t>
  </si>
  <si>
    <t>611990001800.S</t>
  </si>
  <si>
    <t>Lišta prechodová narážacia, šírka 35 mm</t>
  </si>
  <si>
    <t>-491058109</t>
  </si>
  <si>
    <t>308</t>
  </si>
  <si>
    <t>998771102.S</t>
  </si>
  <si>
    <t>Presun hmôt pre podlahy z dlaždíc v objektoch výšky nad 6 do 12 m</t>
  </si>
  <si>
    <t>893220189</t>
  </si>
  <si>
    <t>776</t>
  </si>
  <si>
    <t xml:space="preserve">  Podlahy povlakové</t>
  </si>
  <si>
    <t>309</t>
  </si>
  <si>
    <t>776411000.S</t>
  </si>
  <si>
    <t>Lepenie podlahových líšt soklových</t>
  </si>
  <si>
    <t>1155114629</t>
  </si>
  <si>
    <t>310</t>
  </si>
  <si>
    <t>283410017900.S</t>
  </si>
  <si>
    <t>Soklová PVC lišta pre vloženie pásikov z PVC podlahoviny hrúbky do 5 mm</t>
  </si>
  <si>
    <t>-1536512560</t>
  </si>
  <si>
    <t>311</t>
  </si>
  <si>
    <t>776420012.S</t>
  </si>
  <si>
    <t>Lepenie podlahových soklov z PVC samolepiacich</t>
  </si>
  <si>
    <t>-707157649</t>
  </si>
  <si>
    <t>312</t>
  </si>
  <si>
    <t>284110000110.S</t>
  </si>
  <si>
    <t>Podlaha PVC heterogénna, hrúbka do 2,5 mm</t>
  </si>
  <si>
    <t>-572514036</t>
  </si>
  <si>
    <t>313</t>
  </si>
  <si>
    <t>776541100.S</t>
  </si>
  <si>
    <t>Lepenie povlakových podláh z PVC homogénnych pásov</t>
  </si>
  <si>
    <t>-1372855308</t>
  </si>
  <si>
    <t>314</t>
  </si>
  <si>
    <t>987336251</t>
  </si>
  <si>
    <t>315</t>
  </si>
  <si>
    <t>283550016300.S</t>
  </si>
  <si>
    <t>Zvarovacia šnúra pre PVC podlahoviny, jednofarebná, hr. 4 mm</t>
  </si>
  <si>
    <t>-2135098273</t>
  </si>
  <si>
    <t>316</t>
  </si>
  <si>
    <t>776990110.S</t>
  </si>
  <si>
    <t>Penetrovanie podkladu pred kladením povlakových podláh</t>
  </si>
  <si>
    <t>-401384525</t>
  </si>
  <si>
    <t>317</t>
  </si>
  <si>
    <t>998776102.S</t>
  </si>
  <si>
    <t>Presun hmôt pre podlahy povlakové v objektoch výšky nad 6 do 12 m</t>
  </si>
  <si>
    <t>-747122229</t>
  </si>
  <si>
    <t>781</t>
  </si>
  <si>
    <t xml:space="preserve">  Obklady</t>
  </si>
  <si>
    <t>318</t>
  </si>
  <si>
    <t>781445017.S</t>
  </si>
  <si>
    <t>Montáž obkladov vnútor. stien z obkladačiek kladených do tmelu veľ. 300x200 mm</t>
  </si>
  <si>
    <t>-1822792287</t>
  </si>
  <si>
    <t>319</t>
  </si>
  <si>
    <t>597640000750.S</t>
  </si>
  <si>
    <t>Obkladačky keramické glazované jednofarebné hladké lxv 300x200x6 mm</t>
  </si>
  <si>
    <t>-1570326074</t>
  </si>
  <si>
    <t>320</t>
  </si>
  <si>
    <t>781445067.S</t>
  </si>
  <si>
    <t>Montáž obkladov vnútor. stien z obkladačiek kladených do tmelu v obmedzenom priestore veľ. 300x200 mm</t>
  </si>
  <si>
    <t>1790888360</t>
  </si>
  <si>
    <t>321</t>
  </si>
  <si>
    <t>-1648092730</t>
  </si>
  <si>
    <t>322</t>
  </si>
  <si>
    <t>781491111.S</t>
  </si>
  <si>
    <t>Montáž plastových profilov pre obklad do tmelu - roh steny</t>
  </si>
  <si>
    <t>634988719</t>
  </si>
  <si>
    <t>323</t>
  </si>
  <si>
    <t>5628471100</t>
  </si>
  <si>
    <t>Profil rohový vnútorný PVC biely pre obklady 6 mm dl. 2,7 m</t>
  </si>
  <si>
    <t>-487940076</t>
  </si>
  <si>
    <t>324</t>
  </si>
  <si>
    <t>5628471200</t>
  </si>
  <si>
    <t>Profil rohový vonkajší PVC biely pre obklady 6 mm dl. 2,7 m</t>
  </si>
  <si>
    <t>-1569074365</t>
  </si>
  <si>
    <t>325</t>
  </si>
  <si>
    <t>781491115.S</t>
  </si>
  <si>
    <t>Montáž plastových profilov pre obklad do tmelu - ukončenie</t>
  </si>
  <si>
    <t>606725644</t>
  </si>
  <si>
    <t>326</t>
  </si>
  <si>
    <t>5628471500</t>
  </si>
  <si>
    <t>Profil rohový ukončovací PVC biely pre obklady 6 mm dl. 2,7 m</t>
  </si>
  <si>
    <t>-20284399</t>
  </si>
  <si>
    <t>327</t>
  </si>
  <si>
    <t>781493113.S</t>
  </si>
  <si>
    <t>Motáž plastových dvierok 500x500 pri obklade do tmelu</t>
  </si>
  <si>
    <t>-1695646645</t>
  </si>
  <si>
    <t>328</t>
  </si>
  <si>
    <t>551790002500</t>
  </si>
  <si>
    <t>Plastové dvierka inštalačné 500x500 s rámom</t>
  </si>
  <si>
    <t>30627970</t>
  </si>
  <si>
    <t>329</t>
  </si>
  <si>
    <t>998781102.S</t>
  </si>
  <si>
    <t>Presun hmôt pre obklady keramické v objektoch výšky nad 6 do 12 m</t>
  </si>
  <si>
    <t>495137043</t>
  </si>
  <si>
    <t>783</t>
  </si>
  <si>
    <t xml:space="preserve">  Nátery</t>
  </si>
  <si>
    <t>330</t>
  </si>
  <si>
    <t>783225100</t>
  </si>
  <si>
    <t>Nátery kov.stav.doplnk.konštr. syntetické na vzduchu schnúce dvojnás. 1x s emailov. - 105µm</t>
  </si>
  <si>
    <t>139415613</t>
  </si>
  <si>
    <t>331</t>
  </si>
  <si>
    <t>783226100</t>
  </si>
  <si>
    <t>Nátery kov.stav.doplnk.konštr. syntetické na vzduchu schnúce základný - 35µm</t>
  </si>
  <si>
    <t>1619941474</t>
  </si>
  <si>
    <t>332</t>
  </si>
  <si>
    <t>783424340</t>
  </si>
  <si>
    <t>Nátery kov.potr.a armatúr syntet. potrubie do DN 50 mm dvojnás. 1x email a základný náter - 140µm</t>
  </si>
  <si>
    <t>-1093618784</t>
  </si>
  <si>
    <t>333</t>
  </si>
  <si>
    <t>783782404</t>
  </si>
  <si>
    <t>Nátery tesárskych konštrukcií, povrchová impregnácia proti drevokaznému hmyzu, hubám a plesniam, jednonásobná</t>
  </si>
  <si>
    <t>677968236</t>
  </si>
  <si>
    <t>334</t>
  </si>
  <si>
    <t>783894612</t>
  </si>
  <si>
    <t>Náter farbami ekologickými riediteľnými vodou SADAKRINOM bielym pre náter sadrokartón. stropov 2x, alebo ekvivalentná náhrada</t>
  </si>
  <si>
    <t>-78182635</t>
  </si>
  <si>
    <t>784</t>
  </si>
  <si>
    <t xml:space="preserve">  Maľby</t>
  </si>
  <si>
    <t>335</t>
  </si>
  <si>
    <t>784410010</t>
  </si>
  <si>
    <t>Oblepenie vypínačov, zásuviek páskou výšky do 3,80 m</t>
  </si>
  <si>
    <t>2027786143</t>
  </si>
  <si>
    <t>336</t>
  </si>
  <si>
    <t>784410030</t>
  </si>
  <si>
    <t>Oblepenie soklov, stykov, okrajov a iných zariadení, výšky miestnosti do 3,80 m</t>
  </si>
  <si>
    <t>-1161611010</t>
  </si>
  <si>
    <t>337</t>
  </si>
  <si>
    <t>784410100</t>
  </si>
  <si>
    <t>Penetrovanie jednonásobné jemnozrnných podkladov výšky do 3,80 m</t>
  </si>
  <si>
    <t>1584874617</t>
  </si>
  <si>
    <t>338</t>
  </si>
  <si>
    <t>784410112</t>
  </si>
  <si>
    <t>Penetrovanie jednonásobné jemnozrnných podkladov na schodisku výšky nad 3,80 m</t>
  </si>
  <si>
    <t>1806177732</t>
  </si>
  <si>
    <t>339</t>
  </si>
  <si>
    <t>784452471</t>
  </si>
  <si>
    <t>Maľby z maliarskych zmesí Primalex, Farmal, ručne nanášané tónované s bielym stropom dvojnásobné na jemnozrnný podklad výšky do 3,80 m, alebo ekvivalentná náhrada</t>
  </si>
  <si>
    <t>-1939999578</t>
  </si>
  <si>
    <t>340</t>
  </si>
  <si>
    <t>784453472</t>
  </si>
  <si>
    <t>Maľby z maliarskych zmesí Primalex, Farmal, ručne nanášané tónované s bielym stropom dvojnásobné na jemnozrnný podklad na schodisku výšky nad 3,80 m, alebo ekvivalentná náhrada</t>
  </si>
  <si>
    <t>-1525991621</t>
  </si>
  <si>
    <t>HZS</t>
  </si>
  <si>
    <t xml:space="preserve">  Hodinové zúčtovacie sadzby</t>
  </si>
  <si>
    <t>341</t>
  </si>
  <si>
    <t>HZS000111.S</t>
  </si>
  <si>
    <t>Stavebno montážne práce menej náročne, pomocné alebo manupulačné (Tr. 1) v rozsahu viac ako 8 hodín</t>
  </si>
  <si>
    <t>hod</t>
  </si>
  <si>
    <t>138032028</t>
  </si>
  <si>
    <t>342</t>
  </si>
  <si>
    <t>HZS000112.S</t>
  </si>
  <si>
    <t>Stavebno montážne práce náročnejšie, ucelené, obtiažne, rutinné (Tr. 2) v rozsahu viac ako 8 hodín náročnejšie</t>
  </si>
  <si>
    <t>1775101366</t>
  </si>
  <si>
    <t>343</t>
  </si>
  <si>
    <t>HZS000113.S</t>
  </si>
  <si>
    <t>Stavebno montážne práce náročné ucelené - odborné, tvorivé remeselné (Tr. 3) v rozsahu viac ako 8 hodín</t>
  </si>
  <si>
    <t>-341053048</t>
  </si>
  <si>
    <t>344</t>
  </si>
  <si>
    <t>HZS000114.S</t>
  </si>
  <si>
    <t>Stavebno montážne práce najnáročnejšie na odbornosť - prehliadky pracoviska a revízie (Tr. 4) v rozsahu viac ako 8 hodín</t>
  </si>
  <si>
    <t>-1281305500</t>
  </si>
  <si>
    <t>2020017.I.B - Elektroinštalácie</t>
  </si>
  <si>
    <t>Úroveň 3:</t>
  </si>
  <si>
    <t>2020017.I.B.1.N - Elektrická prípojka - neoprávnené výdavky</t>
  </si>
  <si>
    <t xml:space="preserve">VRN -   Vedľajšie rozpočtové náklady</t>
  </si>
  <si>
    <t>VRN</t>
  </si>
  <si>
    <t xml:space="preserve">  Vedľajšie rozpočtové náklady</t>
  </si>
  <si>
    <t>M21-DOP</t>
  </si>
  <si>
    <t>Mimostavenisková doprava 3,6%</t>
  </si>
  <si>
    <t>%</t>
  </si>
  <si>
    <t>-1774054778</t>
  </si>
  <si>
    <t>M21-PM</t>
  </si>
  <si>
    <t>Podružný materiál 3%</t>
  </si>
  <si>
    <t>14362910</t>
  </si>
  <si>
    <t>M21-PPV</t>
  </si>
  <si>
    <t>Podiel pridružených výkonov 6%</t>
  </si>
  <si>
    <t>-491053613</t>
  </si>
  <si>
    <t>M21-DOP.1</t>
  </si>
  <si>
    <t>Vodorovný presun 1%</t>
  </si>
  <si>
    <t>-545792321</t>
  </si>
  <si>
    <t>M21-DOP.2</t>
  </si>
  <si>
    <t>Stratné 6%</t>
  </si>
  <si>
    <t>885875686</t>
  </si>
  <si>
    <t>2020017.I.B.1.O - Elektrická prípojka - oprávnené výdavky</t>
  </si>
  <si>
    <t xml:space="preserve">M -   Práce a dodávky M</t>
  </si>
  <si>
    <t xml:space="preserve">    21-M -   Elektromontáže</t>
  </si>
  <si>
    <t xml:space="preserve">    46-M -   Zemné práce pri extr.mont.prácach</t>
  </si>
  <si>
    <t xml:space="preserve">    95-M -   Revízie</t>
  </si>
  <si>
    <t xml:space="preserve">  Práce a dodávky M</t>
  </si>
  <si>
    <t>21-M</t>
  </si>
  <si>
    <t xml:space="preserve">  Elektromontáže</t>
  </si>
  <si>
    <t>210010093.S</t>
  </si>
  <si>
    <t>Rúrka ohybná elektroinštalačná z HDPE, D 90 uložená voľne</t>
  </si>
  <si>
    <t>1065346277</t>
  </si>
  <si>
    <t>345710005900</t>
  </si>
  <si>
    <t>Rúrka ohybná dvojplášťová HDPE, KOPOFLEX BA KF 09090 BA, D 90, KOPOS, alebo ekvivalentná náhrada</t>
  </si>
  <si>
    <t>-548114033</t>
  </si>
  <si>
    <t>210010707.S</t>
  </si>
  <si>
    <t>Rúrka elektroinštalačná hliníková, D 63 uložená pevne</t>
  </si>
  <si>
    <t>-458693699</t>
  </si>
  <si>
    <t>345710011535.S</t>
  </si>
  <si>
    <t>Rúrka bezšvová 6216E s vysokou mechanickou odolnosťou z AL, D 63 mm</t>
  </si>
  <si>
    <t>-620183170</t>
  </si>
  <si>
    <t>210100006.S</t>
  </si>
  <si>
    <t>Ukončenie vodičov v rozvádzač. vrátane zapojenia a vodičovej koncovky do 50 mm2</t>
  </si>
  <si>
    <t>-6753946</t>
  </si>
  <si>
    <t>354310013700.S</t>
  </si>
  <si>
    <t>Káblové oko hliníkové lisovacie 50 Al 617094</t>
  </si>
  <si>
    <t>62247737</t>
  </si>
  <si>
    <t>210100253.S</t>
  </si>
  <si>
    <t>Ukončenie celoplastových káblov zmrašť. záklopkou alebo páskou do 4 x 50 mm2</t>
  </si>
  <si>
    <t>1262268904</t>
  </si>
  <si>
    <t>345810007200.S</t>
  </si>
  <si>
    <t>Koncovka pre štvorhranný kábel s plastovou izoláciou 502 K033-53/239</t>
  </si>
  <si>
    <t>307305127</t>
  </si>
  <si>
    <t>210193094.S</t>
  </si>
  <si>
    <t xml:space="preserve">Skriňa RE plastová, trojfázová, jednotarifná, skupinové meranie  9 odberateľov</t>
  </si>
  <si>
    <t>-730107068</t>
  </si>
  <si>
    <t>357120021250.S</t>
  </si>
  <si>
    <t>Skriňa elektromerová RE 2.0 pilierová s 3 modulmi, jednotarif, hlavné ističe 16, 20, resp.25A, nulový mostík 9x elmer</t>
  </si>
  <si>
    <t>489940783</t>
  </si>
  <si>
    <t>210220021.S</t>
  </si>
  <si>
    <t>Uzemňovacie vedenie v zemi FeZn vrátane izolácie spojov O 10 mm</t>
  </si>
  <si>
    <t>1735254822</t>
  </si>
  <si>
    <t>354410054800.S</t>
  </si>
  <si>
    <t>Drôt bleskozvodový FeZn, d 10 mm</t>
  </si>
  <si>
    <t>-765006160</t>
  </si>
  <si>
    <t>210220095</t>
  </si>
  <si>
    <t>Náter zemniaceho vodiča</t>
  </si>
  <si>
    <t>1434587789</t>
  </si>
  <si>
    <t>1301</t>
  </si>
  <si>
    <t>Asfaltový náter SA 12 Gumoasfalt 5 kg, BITUMAT, alebo ekvivalentná náhrada</t>
  </si>
  <si>
    <t>188389729</t>
  </si>
  <si>
    <t>210220240.S</t>
  </si>
  <si>
    <t xml:space="preserve">Svorka FeZn k uzemňovacej tyči  SJ</t>
  </si>
  <si>
    <t>93862368</t>
  </si>
  <si>
    <t>354410001900.S</t>
  </si>
  <si>
    <t>Svorka FeZn k uzemňovacej tyči označenie SJ 02 s podložkou</t>
  </si>
  <si>
    <t>1634721296</t>
  </si>
  <si>
    <t>210220245.S</t>
  </si>
  <si>
    <t>Svorka FeZn pripojovacia SP</t>
  </si>
  <si>
    <t>1058626642</t>
  </si>
  <si>
    <t>354410004000.S</t>
  </si>
  <si>
    <t>Svorka FeZn pripájaca označenie SP 1</t>
  </si>
  <si>
    <t>1807466243</t>
  </si>
  <si>
    <t>210220280.S</t>
  </si>
  <si>
    <t>Uzemňovacia tyč FeZn ZT</t>
  </si>
  <si>
    <t>-1101855117</t>
  </si>
  <si>
    <t>354410055700.S</t>
  </si>
  <si>
    <t>Tyč uzemňovacia FeZn označenie ZT 2 m</t>
  </si>
  <si>
    <t>-1056266632</t>
  </si>
  <si>
    <t>210290891.S</t>
  </si>
  <si>
    <t>Doplnenie označovacích štítkov na jednotlivé káble</t>
  </si>
  <si>
    <t>1019274529</t>
  </si>
  <si>
    <t>345840003100.S</t>
  </si>
  <si>
    <t>Označovač káblov</t>
  </si>
  <si>
    <t>-850145325</t>
  </si>
  <si>
    <t>210902143.S</t>
  </si>
  <si>
    <t>Kábel hliníkový silový uložený v rúrke 1-AYKY 0,6/1 kV 4x50</t>
  </si>
  <si>
    <t>-1046829114</t>
  </si>
  <si>
    <t>341110030700.S</t>
  </si>
  <si>
    <t>Kábel hliníkový 1-AYKY 4x50 mm2</t>
  </si>
  <si>
    <t>1531303024</t>
  </si>
  <si>
    <t>46-M</t>
  </si>
  <si>
    <t xml:space="preserve">  Zemné práce pri extr.mont.prácach</t>
  </si>
  <si>
    <t>460200164.S</t>
  </si>
  <si>
    <t>Hĺbenie káblovej ryhy ručne 35 cm širokej a 80 cm hlbokej, v zemine triedy 4</t>
  </si>
  <si>
    <t>84355461</t>
  </si>
  <si>
    <t>460420022.S</t>
  </si>
  <si>
    <t>Zriadenie, rekonšt. káblového lôžka z piesku bez zakrytia, v ryhe šír. do 65 cm, hrúbky vrstvy 10 cm</t>
  </si>
  <si>
    <t>1022181827</t>
  </si>
  <si>
    <t>583110000300.S</t>
  </si>
  <si>
    <t>Drvina vápencová frakcia 0-4 mm</t>
  </si>
  <si>
    <t>1044485850</t>
  </si>
  <si>
    <t>460560164.S</t>
  </si>
  <si>
    <t>Ručný zásyp nezap. káblovej ryhy bez zhutn. zeminy, 35 cm širokej, 80 cm hlbokej v zemine tr. 4</t>
  </si>
  <si>
    <t>-1833260312</t>
  </si>
  <si>
    <t>460620001.S</t>
  </si>
  <si>
    <t>Položenie mačiny, založenie,upevnenie,ubitie drevenou ubíjačkou,postrek hadicou,sklon terénu do 1:5</t>
  </si>
  <si>
    <t>-589750081</t>
  </si>
  <si>
    <t>460620014.S</t>
  </si>
  <si>
    <t>Proviz. úprava terénu v zemine tr. 4, aby nerovnosti terénu neboli väčšie ako 2 cm od vodor.hladiny</t>
  </si>
  <si>
    <t>1327154875</t>
  </si>
  <si>
    <t>95-M</t>
  </si>
  <si>
    <t xml:space="preserve">  Revízie</t>
  </si>
  <si>
    <t>950103001</t>
  </si>
  <si>
    <t>Revízia a vypracovanie správy</t>
  </si>
  <si>
    <t>-1382083723</t>
  </si>
  <si>
    <t>950107001</t>
  </si>
  <si>
    <t>Projekčné práce</t>
  </si>
  <si>
    <t>674357072</t>
  </si>
  <si>
    <t>2020017.I.B.2.N - Elektroinštalácia - neoprávnené výdavky</t>
  </si>
  <si>
    <t>-1145348128</t>
  </si>
  <si>
    <t>1778507840</t>
  </si>
  <si>
    <t>966893185</t>
  </si>
  <si>
    <t>-57548576</t>
  </si>
  <si>
    <t>-1349396302</t>
  </si>
  <si>
    <t>2020017.I.B.2.O - Elektroinštalácia - oprávnené výdavky</t>
  </si>
  <si>
    <t xml:space="preserve">91 -   Montáž silnoprúdových rozvodov a zariadení</t>
  </si>
  <si>
    <t xml:space="preserve">    91080107 -   Káble Cu</t>
  </si>
  <si>
    <t xml:space="preserve">    91111003 -   Spínacie, spúšťacie a regulačné ústrojenstvá</t>
  </si>
  <si>
    <t xml:space="preserve">    740 -   Silnoprúd</t>
  </si>
  <si>
    <t xml:space="preserve">M -   M</t>
  </si>
  <si>
    <t xml:space="preserve">    22-M -   Montáže oznam. a zabezp. zariadení</t>
  </si>
  <si>
    <t xml:space="preserve">  Montáž silnoprúdových rozvodov a zariadení</t>
  </si>
  <si>
    <t>91080107</t>
  </si>
  <si>
    <t xml:space="preserve">  Káble Cu</t>
  </si>
  <si>
    <t>91080107020240</t>
  </si>
  <si>
    <t>Signálny a oznamovací kábel medený /v mm/ pevne uložený</t>
  </si>
  <si>
    <t>943458214</t>
  </si>
  <si>
    <t>3412150160</t>
  </si>
  <si>
    <t xml:space="preserve">Signálny kábel JXKE-R   4x2x0,5</t>
  </si>
  <si>
    <t>-2018411836</t>
  </si>
  <si>
    <t>3412160460</t>
  </si>
  <si>
    <t>Kábel koaxiálny 75 Ohm VCCKY 75-7,25</t>
  </si>
  <si>
    <t>-712157548</t>
  </si>
  <si>
    <t>91111003</t>
  </si>
  <si>
    <t xml:space="preserve">  Spínacie, spúšťacie a regulačné ústrojenstvá</t>
  </si>
  <si>
    <t>91111003010010</t>
  </si>
  <si>
    <t>Zásuvka domová vstavaná dátová, TV</t>
  </si>
  <si>
    <t>-1335844615</t>
  </si>
  <si>
    <t>3450315900</t>
  </si>
  <si>
    <t>Zásuvka TV koncová biela</t>
  </si>
  <si>
    <t>1746639779</t>
  </si>
  <si>
    <t>962031132.S</t>
  </si>
  <si>
    <t xml:space="preserve">Búranie priečok alebo vybúranie otvorov plochy nad 4 m2 z tehál pálených, plných alebo dutých hr. do 150 mm,  -0,19600t</t>
  </si>
  <si>
    <t>-1855941</t>
  </si>
  <si>
    <t>973031616.S</t>
  </si>
  <si>
    <t xml:space="preserve">Vysekanie kapsy pre klátiky a krabice, veľkosti do 100x100x50 mm,  -0,00100t</t>
  </si>
  <si>
    <t>-1602530417</t>
  </si>
  <si>
    <t>973048121.S</t>
  </si>
  <si>
    <t xml:space="preserve">Vysekanie kapsy pre zaviazanie v murive betónovom hr. do 100 mm,  -0,00800t</t>
  </si>
  <si>
    <t>1554475478</t>
  </si>
  <si>
    <t>974031721.S</t>
  </si>
  <si>
    <t xml:space="preserve">Vysekávanie rýh v tehl. murive v pod hĺbky klenieb do hĺ. 30 mm a š. do 70 mm,  -0,00300t</t>
  </si>
  <si>
    <t>-1344634611</t>
  </si>
  <si>
    <t>974031723.S</t>
  </si>
  <si>
    <t xml:space="preserve">Vysekávanie rýh v tehl. murive v pod hĺbky klenieb do hĺ. 30 mm a š. do 150 mm,  -0,00700t</t>
  </si>
  <si>
    <t>2114326188</t>
  </si>
  <si>
    <t>740</t>
  </si>
  <si>
    <t xml:space="preserve">  Silnoprúd</t>
  </si>
  <si>
    <t>744121021</t>
  </si>
  <si>
    <t>Montáž ventilátora - bytový nástenný 100, IP44</t>
  </si>
  <si>
    <t>400198876</t>
  </si>
  <si>
    <t>3480254600</t>
  </si>
  <si>
    <t>Ventilátor bytový 100, IP44</t>
  </si>
  <si>
    <t>-270463048</t>
  </si>
  <si>
    <t>343820000200.S</t>
  </si>
  <si>
    <t>Páska izolačná čierna 19 mm, dĺ. 20 m, typ FEK20</t>
  </si>
  <si>
    <t>-1496999825</t>
  </si>
  <si>
    <t>343820000600.S</t>
  </si>
  <si>
    <t>Páska izolačná modrá 19 mm, dĺ. 20 m, typ K20</t>
  </si>
  <si>
    <t>756616021</t>
  </si>
  <si>
    <t>343820000800.S</t>
  </si>
  <si>
    <t>Páska izolačná zeleno-žltá 19 mm, dĺ. 20 m, typ ZS20</t>
  </si>
  <si>
    <t>1462675698</t>
  </si>
  <si>
    <t xml:space="preserve">  M</t>
  </si>
  <si>
    <t>3450632800</t>
  </si>
  <si>
    <t>Svorka WAGO 1,5-2,5</t>
  </si>
  <si>
    <t>1432432402</t>
  </si>
  <si>
    <t>345350002600</t>
  </si>
  <si>
    <t>Rámček 1-násobný vodorovný</t>
  </si>
  <si>
    <t>-1328150992</t>
  </si>
  <si>
    <t>345350002600.1</t>
  </si>
  <si>
    <t>Rámček 2-násobný vodorovný</t>
  </si>
  <si>
    <t>1329970348</t>
  </si>
  <si>
    <t>345350002600.2</t>
  </si>
  <si>
    <t>Rámček 4-násobný vodorovný</t>
  </si>
  <si>
    <t>-1178092261</t>
  </si>
  <si>
    <t>210010301.S</t>
  </si>
  <si>
    <t>Krabica prístrojová bez zapojenia (1901, KP 68, KZ 3)</t>
  </si>
  <si>
    <t>380417157</t>
  </si>
  <si>
    <t>345410002400.S</t>
  </si>
  <si>
    <t>Krabica inštalačná KU 68-1901 KA pod omietku</t>
  </si>
  <si>
    <t>262895254</t>
  </si>
  <si>
    <t>210010311.S</t>
  </si>
  <si>
    <t>Krabica (1902, KO 68) odbočná s viečkom kruhová , bez zapojenia</t>
  </si>
  <si>
    <t>-1811512328</t>
  </si>
  <si>
    <t>345410002500.S</t>
  </si>
  <si>
    <t>Krabica inštalačná KU 68-1902 KA pod omietku s viečkom</t>
  </si>
  <si>
    <t>765371768</t>
  </si>
  <si>
    <t>210010313</t>
  </si>
  <si>
    <t>Krabica (KO 250) na meraciu svorku uzemnenia</t>
  </si>
  <si>
    <t>-1701159588</t>
  </si>
  <si>
    <t>3450913000</t>
  </si>
  <si>
    <t>Krabica KO-218x168x80-150 na meraciu svorku</t>
  </si>
  <si>
    <t>-451736034</t>
  </si>
  <si>
    <t>585410000130.S</t>
  </si>
  <si>
    <t>Sadra šedá, balenie 30 kg</t>
  </si>
  <si>
    <t>1352251626</t>
  </si>
  <si>
    <t>210010582.S</t>
  </si>
  <si>
    <t>Rúrka tuhá elektroinštalačná z PVC, D 20 uložená pevne</t>
  </si>
  <si>
    <t>-1878735003</t>
  </si>
  <si>
    <t>345710000200.S</t>
  </si>
  <si>
    <t>Rúrka tuhá hrdlová 1520 s nízkou mechanickou odolnosťou z PVC, samozhášavá, D 20 mm</t>
  </si>
  <si>
    <t>720779456</t>
  </si>
  <si>
    <t>210011310.S</t>
  </si>
  <si>
    <t>Osadenie polyamidovej príchytky HM 8 do tvrdého kameňa, jednoduchého betónu a železobetónu</t>
  </si>
  <si>
    <t>1908718581</t>
  </si>
  <si>
    <t>311310008410.S</t>
  </si>
  <si>
    <t>Hmoždinka pre tvrdé podklady na elektroinštaláciu 8x40 mm, PE</t>
  </si>
  <si>
    <t>-385313329</t>
  </si>
  <si>
    <t>210100001.S</t>
  </si>
  <si>
    <t>Ukončenie vodičov v rozvádzač. vrátane zapojenia a vodičovej koncovky do 2,5 mm2</t>
  </si>
  <si>
    <t>1432358011</t>
  </si>
  <si>
    <t>210100003.S</t>
  </si>
  <si>
    <t>Ukončenie vodičov v rozvádzač. vrátane zapojenia a vodičovej koncovky do 16 mm2</t>
  </si>
  <si>
    <t>-2078315677</t>
  </si>
  <si>
    <t>210110001.S</t>
  </si>
  <si>
    <t>Jednopólový spínač - radenie 1, nástenný IP 44, vrátane zapojenia</t>
  </si>
  <si>
    <t>1813867809</t>
  </si>
  <si>
    <t>345340007860.S</t>
  </si>
  <si>
    <t>Spínač jednopólový komplet pre zapustenú montáž, radenie 1, IP20</t>
  </si>
  <si>
    <t>473718554</t>
  </si>
  <si>
    <t>345340007860.S.1</t>
  </si>
  <si>
    <t>Spínač jednopólový komplet pre zapustenú montáž, radenie 1, IP44</t>
  </si>
  <si>
    <t>1789447542</t>
  </si>
  <si>
    <t>210110003.S</t>
  </si>
  <si>
    <t xml:space="preserve">Sériový spínač -  radenie 5, nástenný IP 44 vrátane zapojenia</t>
  </si>
  <si>
    <t>-587599874</t>
  </si>
  <si>
    <t>345340007910</t>
  </si>
  <si>
    <t>Spínač sériový nástenný, radenie č.5, biely, IP44</t>
  </si>
  <si>
    <t>-1064171927</t>
  </si>
  <si>
    <t>210110004.S</t>
  </si>
  <si>
    <t>Striedavý prepínač - radenie 6, nástenný, IP 44, vrátane zapojenia</t>
  </si>
  <si>
    <t>1765383629</t>
  </si>
  <si>
    <t>345330002920.S</t>
  </si>
  <si>
    <t>Spínač striedavý nástenný, radenie č.6, IP 20</t>
  </si>
  <si>
    <t>1739093779</t>
  </si>
  <si>
    <t>210110008.S</t>
  </si>
  <si>
    <t>Dvojitý striedavý prepínač - radenie 6+6, nástenný IP 44, vrátane zapojenia</t>
  </si>
  <si>
    <t>2074194376</t>
  </si>
  <si>
    <t>345330002910.S</t>
  </si>
  <si>
    <t>Prepínač dvojitý striedavý nástenný, radenie 6+6, IP20</t>
  </si>
  <si>
    <t>1324613917</t>
  </si>
  <si>
    <t>210110032.S</t>
  </si>
  <si>
    <t>Jednopólové tlačítko - radenie 1/0, zapustená montáž IP 44, vrátane zapojenia</t>
  </si>
  <si>
    <t>-1835535622</t>
  </si>
  <si>
    <t>345310000720.S</t>
  </si>
  <si>
    <t>Ovládač komplet pre zapustenú montáž, radenie 1/0, IP20 zvončekové</t>
  </si>
  <si>
    <t>-294745481</t>
  </si>
  <si>
    <t>210110082.S</t>
  </si>
  <si>
    <t>Sporáková prípojka pre zapustenú montáž vrátane tlejivky</t>
  </si>
  <si>
    <t>1176957936</t>
  </si>
  <si>
    <t>345320003610.S</t>
  </si>
  <si>
    <t>Sporáková prípojka 400V/20A nástenná, biela</t>
  </si>
  <si>
    <t>-1370040883</t>
  </si>
  <si>
    <t>210111011.S</t>
  </si>
  <si>
    <t>Domová zásuvka polozapustená alebo zapustená 250 V / 16A, vrátane zapojenia 2P + PE</t>
  </si>
  <si>
    <t>350666026</t>
  </si>
  <si>
    <t>345520000430.S</t>
  </si>
  <si>
    <t>Zásuvka jednonásobná polozapustená, radenie 2P+PE, komplet IP20</t>
  </si>
  <si>
    <t>-2046535283</t>
  </si>
  <si>
    <t>1914040547</t>
  </si>
  <si>
    <t>345520000480</t>
  </si>
  <si>
    <t>Zásuvka jednonásobná polozapustená, radenie 2P+PE, komplet IP44</t>
  </si>
  <si>
    <t>1352467040</t>
  </si>
  <si>
    <t>210111012.S</t>
  </si>
  <si>
    <t>Domová zásuvka polozapustená alebo zapustená, 10/16 A 250 V 2P + Z 2 x zapojenie</t>
  </si>
  <si>
    <t>403437465</t>
  </si>
  <si>
    <t>345520000450.S</t>
  </si>
  <si>
    <t>Zásuvka dvojnásobná polozapustená, radenie 2x(2P+PE), komplet</t>
  </si>
  <si>
    <t>-450442673</t>
  </si>
  <si>
    <t>210193079.S</t>
  </si>
  <si>
    <t>Domova rozvodnica R-SP pre zapustenú montáž bez sekacích prác</t>
  </si>
  <si>
    <t>1954338476</t>
  </si>
  <si>
    <t>357150000530</t>
  </si>
  <si>
    <t>Rozvodnicová skriňa oceľoplechová R-SP</t>
  </si>
  <si>
    <t>-318843230</t>
  </si>
  <si>
    <t>210193079.S.1</t>
  </si>
  <si>
    <t>Domova rozvodnica RB pre zapustenú montáž bez sekacích prác</t>
  </si>
  <si>
    <t>892092025</t>
  </si>
  <si>
    <t>357150000530.1</t>
  </si>
  <si>
    <t>Rozvodnicová skriňa oceľoplechová RB</t>
  </si>
  <si>
    <t>1735932725</t>
  </si>
  <si>
    <t>210201001.S</t>
  </si>
  <si>
    <t>Zapojenie svietidla IP20, 1 x svetelný zdroj, stropného - nástenného interierového</t>
  </si>
  <si>
    <t>1480851214</t>
  </si>
  <si>
    <t>348140000100.S</t>
  </si>
  <si>
    <t>Svietidlo interiérové lineárne stropné 1x70W, IP20, LED</t>
  </si>
  <si>
    <t>1930592097</t>
  </si>
  <si>
    <t>210201002.S</t>
  </si>
  <si>
    <t>Zapojenie svietidla IP20, 1 x svetelný zdroj, stropného - nástenného interierového priemyselné+závesný systém</t>
  </si>
  <si>
    <t>-836490629</t>
  </si>
  <si>
    <t>348140000400.S</t>
  </si>
  <si>
    <t>Svietidlo interiérové stropné 72W, IP44, LED</t>
  </si>
  <si>
    <t>159704070</t>
  </si>
  <si>
    <t>210201011.S</t>
  </si>
  <si>
    <t>Zapojenie svietidla IP44, 1 x svetelný zdroj, stropného - nástenného</t>
  </si>
  <si>
    <t>477582342</t>
  </si>
  <si>
    <t>348140000900.S</t>
  </si>
  <si>
    <t>Svietidlo interiérové exterierové 25W, IP44, LED</t>
  </si>
  <si>
    <t>222712223</t>
  </si>
  <si>
    <t>210201520.S</t>
  </si>
  <si>
    <t>Zapojenie svietidla 1x svetelný zdroj, núdzového, podhľadového, LED - núdzový režim</t>
  </si>
  <si>
    <t>102414052</t>
  </si>
  <si>
    <t>348150000900.S</t>
  </si>
  <si>
    <t>Svietidlo núdzové podhľadové LED 1x1W, 1 hod., IP65, len núdzový režim</t>
  </si>
  <si>
    <t>1981934244</t>
  </si>
  <si>
    <t>210201610.S</t>
  </si>
  <si>
    <t>Zapojenie senzora pre LED svietidlo</t>
  </si>
  <si>
    <t>-1598111099</t>
  </si>
  <si>
    <t>348140001000.S</t>
  </si>
  <si>
    <t>Senzor pre led svietidlo</t>
  </si>
  <si>
    <t>1603498573</t>
  </si>
  <si>
    <t>210220030.S</t>
  </si>
  <si>
    <t>Ekvipotenciálna svorkovnica EPS 3 v krabici KO 100 E</t>
  </si>
  <si>
    <t>-1503311794</t>
  </si>
  <si>
    <t>345410000200.S</t>
  </si>
  <si>
    <t>Krabica odbočná z PVC s viečkom pod omietku KO 100 E</t>
  </si>
  <si>
    <t>-1203025840</t>
  </si>
  <si>
    <t>345610005000.S</t>
  </si>
  <si>
    <t>Svorkovnica ekvipotencionálna EPS 3, z PP</t>
  </si>
  <si>
    <t>1460454696</t>
  </si>
  <si>
    <t>210220031.S</t>
  </si>
  <si>
    <t>Ekvipotenciálna svorkovnica EPS 2 v krabici KO 125 E</t>
  </si>
  <si>
    <t>621401163</t>
  </si>
  <si>
    <t>345410000400.S</t>
  </si>
  <si>
    <t>Krabica odbočná z PVC s viečkom pod omietku KO 125 E</t>
  </si>
  <si>
    <t>1429792531</t>
  </si>
  <si>
    <t>345610005100.S</t>
  </si>
  <si>
    <t>Svorkovnica ekvipotencionálna EPS 2, z PP</t>
  </si>
  <si>
    <t>-1437105301</t>
  </si>
  <si>
    <t>210220040.S</t>
  </si>
  <si>
    <t>Svorka na potrubie Bernard vrátane pásika Cu</t>
  </si>
  <si>
    <t>684233323</t>
  </si>
  <si>
    <t>354410006200.S</t>
  </si>
  <si>
    <t>Svorka uzemňovacia Bernard ZSA 16</t>
  </si>
  <si>
    <t>-443374948</t>
  </si>
  <si>
    <t>354410066900.S</t>
  </si>
  <si>
    <t>Páska CU, bleskozvodný a uzemňovací materiál, dĺžka 0,5 m</t>
  </si>
  <si>
    <t>-198514854</t>
  </si>
  <si>
    <t>210220050.S</t>
  </si>
  <si>
    <t>Označenie zvodov číselnými štítkami</t>
  </si>
  <si>
    <t>214860314</t>
  </si>
  <si>
    <t>354410064600.S</t>
  </si>
  <si>
    <t>Štítok orientačný nerezový zemniaci na zvody</t>
  </si>
  <si>
    <t>1187408503</t>
  </si>
  <si>
    <t>1468443154</t>
  </si>
  <si>
    <t>1281630387</t>
  </si>
  <si>
    <t>210220247.S</t>
  </si>
  <si>
    <t>Svorka FeZn skúšobná SZ</t>
  </si>
  <si>
    <t>-1504448544</t>
  </si>
  <si>
    <t>354410004300.S</t>
  </si>
  <si>
    <t>Svorka FeZn skúšobná označenie SZ</t>
  </si>
  <si>
    <t>1504590393</t>
  </si>
  <si>
    <t>210220301.S</t>
  </si>
  <si>
    <t>Ochranné pospájanie v práčovniach, kúpeľniach, pevne uložené Cu 4-16mm2</t>
  </si>
  <si>
    <t>-1316742312</t>
  </si>
  <si>
    <t>341110012300.S</t>
  </si>
  <si>
    <t>Vodič medený H07V-U 6 mm2</t>
  </si>
  <si>
    <t>1769027492</t>
  </si>
  <si>
    <t>-631245819</t>
  </si>
  <si>
    <t>341110012400.S</t>
  </si>
  <si>
    <t>Vodič medený H07V-U 25 mm2</t>
  </si>
  <si>
    <t>-550137896</t>
  </si>
  <si>
    <t>1740879179</t>
  </si>
  <si>
    <t>341110012500.S</t>
  </si>
  <si>
    <t>Vodič medený H07V-U 16 mm2</t>
  </si>
  <si>
    <t>1254555645</t>
  </si>
  <si>
    <t>210220803.S</t>
  </si>
  <si>
    <t>Skrytý zvod pri zatepľovacom systéme AlMgSi drôt zvodový O 8</t>
  </si>
  <si>
    <t>-669803182</t>
  </si>
  <si>
    <t>345710009300.S</t>
  </si>
  <si>
    <t>Rúrka ohybná vlnitá pancierová so strednou mechanickou odolnosťou z PVC-U, D 32</t>
  </si>
  <si>
    <t>-273599770</t>
  </si>
  <si>
    <t>345710038300.S</t>
  </si>
  <si>
    <t>Príchytka z PVC pre elektroinštal. rúrky d 32 mm pre povrchovú montáž s 2 skrutkami</t>
  </si>
  <si>
    <t>-978363214</t>
  </si>
  <si>
    <t>354410064200.S</t>
  </si>
  <si>
    <t>Drôt bleskozvodový zliatina AlMgSi, d 8 mm, Al</t>
  </si>
  <si>
    <t>1921945409</t>
  </si>
  <si>
    <t>210881075.S</t>
  </si>
  <si>
    <t xml:space="preserve">Kábel bezhalogénový, medený uložený pevne N2XH 0,6/1,0 kV  3x1,5</t>
  </si>
  <si>
    <t>700241161</t>
  </si>
  <si>
    <t>341610014300.S</t>
  </si>
  <si>
    <t>Kábel medený bezhalogenový N2XH-J 3x1,5 mm2</t>
  </si>
  <si>
    <t>1176448008</t>
  </si>
  <si>
    <t>-553095471</t>
  </si>
  <si>
    <t>341610014300.S.1</t>
  </si>
  <si>
    <t>Kábel medený bezhalogenový N2XH-O 3x1,5 mm2</t>
  </si>
  <si>
    <t>-852435241</t>
  </si>
  <si>
    <t>210881076.S</t>
  </si>
  <si>
    <t xml:space="preserve">Kábel bezhalogénový, medený uložený pevne N2XH 0,6/1,0 kV  3x2,5</t>
  </si>
  <si>
    <t>1628442997</t>
  </si>
  <si>
    <t>341610014400.S</t>
  </si>
  <si>
    <t>Kábel medený bezhalogenový N2XH 3x2,5 mm2</t>
  </si>
  <si>
    <t>173283929</t>
  </si>
  <si>
    <t>210881101.S</t>
  </si>
  <si>
    <t xml:space="preserve">Kábel bezhalogénový, medený uložený pevne N2XH 0,6/1,0 kV  5x2,5</t>
  </si>
  <si>
    <t>-1971933269</t>
  </si>
  <si>
    <t>341610016900.S</t>
  </si>
  <si>
    <t>Kábel medený bezhalogenový N2XH 5x2,5 mm2</t>
  </si>
  <si>
    <t>-920462792</t>
  </si>
  <si>
    <t>210881104.S</t>
  </si>
  <si>
    <t xml:space="preserve">Kábel bezhalogénový, medený uložený pevne N2XH 0,6/1,0 kV  5x10</t>
  </si>
  <si>
    <t>-1626228312</t>
  </si>
  <si>
    <t>341610017200.S</t>
  </si>
  <si>
    <t>Kábel medený bezhalogenový N2XH 5x10 mm2</t>
  </si>
  <si>
    <t>1179227275</t>
  </si>
  <si>
    <t>22-M</t>
  </si>
  <si>
    <t xml:space="preserve">  Montáže oznam. a zabezp. zariadení</t>
  </si>
  <si>
    <t>220490011</t>
  </si>
  <si>
    <t>Montáž nástenného telef.prístroja s tlačidlom a uvedenie prístroja do prevádzky</t>
  </si>
  <si>
    <t>1364372653</t>
  </si>
  <si>
    <t>3820402500</t>
  </si>
  <si>
    <t>Domáci dorozumievací systém</t>
  </si>
  <si>
    <t>-1783178693</t>
  </si>
  <si>
    <t>3820901300</t>
  </si>
  <si>
    <t>Bytový telefón domáceho dorozumievacieho systému</t>
  </si>
  <si>
    <t>619130932</t>
  </si>
  <si>
    <t>220512001</t>
  </si>
  <si>
    <t xml:space="preserve">Montáž závesného rozvadzača  jednodielneho na stenu</t>
  </si>
  <si>
    <t>300603121</t>
  </si>
  <si>
    <t>383180000400</t>
  </si>
  <si>
    <t>Rozvádzač jednodielny 4 RACK vrátane pasívnych prvkov</t>
  </si>
  <si>
    <t>7241647</t>
  </si>
  <si>
    <t>1753916801</t>
  </si>
  <si>
    <t>931361050</t>
  </si>
  <si>
    <t>2020017.I.B.3.N - Bleskozvod - neoprávnené výdavky</t>
  </si>
  <si>
    <t>-857837280</t>
  </si>
  <si>
    <t>1303697336</t>
  </si>
  <si>
    <t>247288265</t>
  </si>
  <si>
    <t>-1767425955</t>
  </si>
  <si>
    <t>-1426422388</t>
  </si>
  <si>
    <t>2020017.I.B.3.O - Bleskozvod - oprávnené výdavky</t>
  </si>
  <si>
    <t>622421112.S</t>
  </si>
  <si>
    <t>Oprava vonkajších omietok stien zo suchých zmesí, hladkých, členitosť I, opravovaná plocha do 10%</t>
  </si>
  <si>
    <t>-1909524300</t>
  </si>
  <si>
    <t>-422653296</t>
  </si>
  <si>
    <t>1890785229</t>
  </si>
  <si>
    <t>547828285</t>
  </si>
  <si>
    <t>-1112890288</t>
  </si>
  <si>
    <t>210220020.S</t>
  </si>
  <si>
    <t>Uzemňovacie vedenie v zemi FeZn vrátane izolácie spojov</t>
  </si>
  <si>
    <t>-826304273</t>
  </si>
  <si>
    <t>354410058800.S</t>
  </si>
  <si>
    <t>Pásovina uzemňovacia FeZn 30 x 4 mm</t>
  </si>
  <si>
    <t>1528582480</t>
  </si>
  <si>
    <t>1198968357</t>
  </si>
  <si>
    <t>-895789523</t>
  </si>
  <si>
    <t>-1112568301</t>
  </si>
  <si>
    <t>-1421379257</t>
  </si>
  <si>
    <t>210220094.S</t>
  </si>
  <si>
    <t>Bentonit pre zlepšenie uzemnenia</t>
  </si>
  <si>
    <t>-531522447</t>
  </si>
  <si>
    <t>581280000200.S</t>
  </si>
  <si>
    <t>Bentonit mletý Sabenil 450</t>
  </si>
  <si>
    <t>-560205772</t>
  </si>
  <si>
    <t>323097735</t>
  </si>
  <si>
    <t>506095436</t>
  </si>
  <si>
    <t>210220102.S</t>
  </si>
  <si>
    <t>Podpery vedenia FeZn na vrchol krovu PV15 A-F +UNI</t>
  </si>
  <si>
    <t>1720036953</t>
  </si>
  <si>
    <t>354410033600.S</t>
  </si>
  <si>
    <t>Podpera vedenia FeZn univerzálna na vrchol krovu označenie PV 15 UNI veľká</t>
  </si>
  <si>
    <t>-460491363</t>
  </si>
  <si>
    <t>210220103.S</t>
  </si>
  <si>
    <t>Podpery vedenia FeZn pre lepenkové a škridlové strechy PV22 a PV25</t>
  </si>
  <si>
    <t>-371712624</t>
  </si>
  <si>
    <t>354410035400.S</t>
  </si>
  <si>
    <t>Podpera vedenia FeZn na lepenkové a šindľové strechy označenie PV 22</t>
  </si>
  <si>
    <t>1741601562</t>
  </si>
  <si>
    <t>210220201.S</t>
  </si>
  <si>
    <t>Zachytávacia tyč FeZn 1-2m s vrutom JD10-20 a podstavcom</t>
  </si>
  <si>
    <t>-382638595</t>
  </si>
  <si>
    <t>354410022600.S</t>
  </si>
  <si>
    <t>Tyč zachytávacia FeZn s vrutom do dreva označenie JD 20</t>
  </si>
  <si>
    <t>1528601667</t>
  </si>
  <si>
    <t>210220220.S</t>
  </si>
  <si>
    <t>Držiak zachytávacej tyče FeZn DJ1-8</t>
  </si>
  <si>
    <t>729809345</t>
  </si>
  <si>
    <t>354410023800.S</t>
  </si>
  <si>
    <t>Držiak FeZn zachytávacej tyče na upevnenie do muriva označenie DJ 1</t>
  </si>
  <si>
    <t>196118922</t>
  </si>
  <si>
    <t>354410024000.S</t>
  </si>
  <si>
    <t>Držiak FeZn dolný zachytávacej tyče na krov označenie DJ 4 d</t>
  </si>
  <si>
    <t>1500920517</t>
  </si>
  <si>
    <t>354410024100.S</t>
  </si>
  <si>
    <t>Držiak FeZn horný zachytávacej tyče na krov označenie DJ 4 h</t>
  </si>
  <si>
    <t>937683618</t>
  </si>
  <si>
    <t>210220230.S</t>
  </si>
  <si>
    <t>Ochranná strieška FeZn</t>
  </si>
  <si>
    <t>2124142687</t>
  </si>
  <si>
    <t>354410024900.S</t>
  </si>
  <si>
    <t>Strieška FeZn ochranná horná označenie OS 01</t>
  </si>
  <si>
    <t>326541061</t>
  </si>
  <si>
    <t>354410025100.S</t>
  </si>
  <si>
    <t>Strieška FeZn ochranná spodná označenie OS 04</t>
  </si>
  <si>
    <t>-340569143</t>
  </si>
  <si>
    <t>-1076376001</t>
  </si>
  <si>
    <t>354410001500.S</t>
  </si>
  <si>
    <t>Svorka FeZn k uzemňovacej tyči označenie SJ 01</t>
  </si>
  <si>
    <t>1704754975</t>
  </si>
  <si>
    <t>210220241.S</t>
  </si>
  <si>
    <t>Svorka FeZn krížová SK a diagonálna krížová DKS</t>
  </si>
  <si>
    <t>1664638529</t>
  </si>
  <si>
    <t>354410002500.S</t>
  </si>
  <si>
    <t>Svorka FeZn krížová označenie SK</t>
  </si>
  <si>
    <t>-1064615361</t>
  </si>
  <si>
    <t>210220243.S</t>
  </si>
  <si>
    <t>Svorka FeZn spojovacia SS</t>
  </si>
  <si>
    <t>-1982652690</t>
  </si>
  <si>
    <t>354410003400.S</t>
  </si>
  <si>
    <t>Svorka FeZn spojovacia označenie SS 2 skrutky s príložkou</t>
  </si>
  <si>
    <t>674562648</t>
  </si>
  <si>
    <t>210220246.S</t>
  </si>
  <si>
    <t>Svorka FeZn na odkvapový žľab SO</t>
  </si>
  <si>
    <t>838437297</t>
  </si>
  <si>
    <t>354410004200.S</t>
  </si>
  <si>
    <t>Svorka FeZn odkvapová označenie SO</t>
  </si>
  <si>
    <t>1088628956</t>
  </si>
  <si>
    <t>-794044466</t>
  </si>
  <si>
    <t>1590760493</t>
  </si>
  <si>
    <t>210220293.S</t>
  </si>
  <si>
    <t>Tvarovanie vedenia na povrchu, ochrannej rúrky, uholníka</t>
  </si>
  <si>
    <t>813439763</t>
  </si>
  <si>
    <t>210220800.S</t>
  </si>
  <si>
    <t xml:space="preserve">Uzemňovacie vedenie na povrchu  AlMgSi  drôt zvodový O 8-10</t>
  </si>
  <si>
    <t>-1385017102</t>
  </si>
  <si>
    <t>492075398</t>
  </si>
  <si>
    <t>1964882026</t>
  </si>
  <si>
    <t>1139566379</t>
  </si>
  <si>
    <t>2118452384</t>
  </si>
  <si>
    <t>-1228196184</t>
  </si>
  <si>
    <t>179095755</t>
  </si>
  <si>
    <t>585640006500</t>
  </si>
  <si>
    <t>Lepidlo stavebné mrazuvzdorné flexibilné 25kg</t>
  </si>
  <si>
    <t>169108086</t>
  </si>
  <si>
    <t>-1864649374</t>
  </si>
  <si>
    <t>-178971590</t>
  </si>
  <si>
    <t>2020017.I.C - Zdravotechnika</t>
  </si>
  <si>
    <t>2020017.I.C.1 - Studňa</t>
  </si>
  <si>
    <t xml:space="preserve">    8 -   Rúrové vedenie</t>
  </si>
  <si>
    <t>115101220.S</t>
  </si>
  <si>
    <t>Čerpanie vody na dopravnú výšku nad 10 do 25 m, s uvažovaným priemerným prítokom litrov za min. do 100 l</t>
  </si>
  <si>
    <t>1015352604</t>
  </si>
  <si>
    <t>-1960372909</t>
  </si>
  <si>
    <t>121101001.S</t>
  </si>
  <si>
    <t>Odstránenie ornice ručne s vodorov. premiest., na hromady do 50 m hr. do 150 mm</t>
  </si>
  <si>
    <t>1850830734</t>
  </si>
  <si>
    <t>130901105.S</t>
  </si>
  <si>
    <t>Búranie tehlového a zmiešaného muriva, MV,MVC,vo vykopávkach</t>
  </si>
  <si>
    <t>1733975509</t>
  </si>
  <si>
    <t>130901122.S</t>
  </si>
  <si>
    <t>Búranie konštrukcií z prostého betónu prekladaného kameňom vo vykopávkach</t>
  </si>
  <si>
    <t>-1698340082</t>
  </si>
  <si>
    <t>131211101.S</t>
  </si>
  <si>
    <t xml:space="preserve">Hĺbenie jám v  hornine tr.3 súdržných - ručným náradím</t>
  </si>
  <si>
    <t>2106186560</t>
  </si>
  <si>
    <t>131211119.S</t>
  </si>
  <si>
    <t>Príplatok za lepivosť pri hĺbení jám ručným náradím v hornine tr. 3</t>
  </si>
  <si>
    <t>210502698</t>
  </si>
  <si>
    <t>134702401.S</t>
  </si>
  <si>
    <t>Výkop pre vodárenskú studňu spúšťanú do 4 m2 v horn. 1-4 do 10 m</t>
  </si>
  <si>
    <t>578222434</t>
  </si>
  <si>
    <t>1793001207</t>
  </si>
  <si>
    <t>-1819980114</t>
  </si>
  <si>
    <t>578434476</t>
  </si>
  <si>
    <t>878039804</t>
  </si>
  <si>
    <t>-1802563462</t>
  </si>
  <si>
    <t>-1934833171</t>
  </si>
  <si>
    <t>1939766738</t>
  </si>
  <si>
    <t>181301102.S</t>
  </si>
  <si>
    <t>Rozprestretie ornice v rovine, plocha do 500 m2, hr.do 150 mm</t>
  </si>
  <si>
    <t>381689466</t>
  </si>
  <si>
    <t>242111113.S</t>
  </si>
  <si>
    <t>Osadenie plášťa vodárenskej studne z betónových skruží celokruhových DN 1000</t>
  </si>
  <si>
    <t>1858691766</t>
  </si>
  <si>
    <t>1000500120</t>
  </si>
  <si>
    <t>Skruž 1000/500/120, KLARTEC, alebo ekvivalentná náhrada</t>
  </si>
  <si>
    <t>-835876637</t>
  </si>
  <si>
    <t>242791113.S</t>
  </si>
  <si>
    <t>Zapustenie zárubnice z rúr do studňového vrtu z plastických hmôt, hĺbky do 50 m DN nad 250 do 300mm</t>
  </si>
  <si>
    <t>-255400506</t>
  </si>
  <si>
    <t>286130034100</t>
  </si>
  <si>
    <t>Rúra HDPE na vodu PE100 PN16 SDR11 125x11,4x12 m, WAVIN, alebo ekvivalentná náhrada</t>
  </si>
  <si>
    <t>1431548391</t>
  </si>
  <si>
    <t>243571112.S</t>
  </si>
  <si>
    <t>Výplň na dne vodárenskej studne z kameniva hrubého ťaženého frakcie 16-32 mm</t>
  </si>
  <si>
    <t>-1911159797</t>
  </si>
  <si>
    <t>245111112.S</t>
  </si>
  <si>
    <t>Osadenie prefabrikovanej krycej dosky vodárenskej studne na maltu s vyškárovaním jednodielnej</t>
  </si>
  <si>
    <t>-1682000948</t>
  </si>
  <si>
    <t>592250003900.S</t>
  </si>
  <si>
    <t>Betónový studničný poklop jednodielny, priemer 1000 mm, hrúbka 80 mm</t>
  </si>
  <si>
    <t>1035239823</t>
  </si>
  <si>
    <t>247531111.S</t>
  </si>
  <si>
    <t>Obsyp a tesnenie vodárenskej studne, obsyp so zhutnením z kameniva hrubého drveného 8-16 mm</t>
  </si>
  <si>
    <t>-779940026</t>
  </si>
  <si>
    <t>247571113.S</t>
  </si>
  <si>
    <t>Obsyp a tesnenie vodárenskej studne, obsyp so zhutnením zo štrkopiesku triedeného 0-63 mm</t>
  </si>
  <si>
    <t>1042514248</t>
  </si>
  <si>
    <t>247681114.S</t>
  </si>
  <si>
    <t>Obsyp a tesnenie vodárenskej studne, obsyp so zhutnením z ílu</t>
  </si>
  <si>
    <t>1371435803</t>
  </si>
  <si>
    <t>581250000100.S</t>
  </si>
  <si>
    <t>Zemina špeciálna a upravená surová ílová</t>
  </si>
  <si>
    <t>1966132770</t>
  </si>
  <si>
    <t>338171112.S</t>
  </si>
  <si>
    <t>Osadzovanie stĺpika oceľového plotového výšky do 2 m so zabetónovaním do vopred vykopaných dier</t>
  </si>
  <si>
    <t>1566677855</t>
  </si>
  <si>
    <t>553510023000.S</t>
  </si>
  <si>
    <t>Stĺpik, d 48 mm, výška 2,5 m, výška pletiva 2 m, poplastovaný s PVC čiapkou, pre pletivo v rolkách</t>
  </si>
  <si>
    <t>606736994</t>
  </si>
  <si>
    <t>338172112.S</t>
  </si>
  <si>
    <t>Osadzovanie vzpery oceľovej plotovej so zabetónovaním do vopred vykopaných dier</t>
  </si>
  <si>
    <t>1641393361</t>
  </si>
  <si>
    <t>553510023300.S</t>
  </si>
  <si>
    <t>Vzpera, d 38 mm, výška 2,5 m, výška pletiva 2 m, poplastovaná, pre pletivo v rolkách</t>
  </si>
  <si>
    <t>1848156911</t>
  </si>
  <si>
    <t>452311141</t>
  </si>
  <si>
    <t>Dosky, bloky, sedlá z betónu v otvorenom výkope tr. C 16/20</t>
  </si>
  <si>
    <t>-284218664</t>
  </si>
  <si>
    <t xml:space="preserve">  Rúrové vedenie</t>
  </si>
  <si>
    <t>899713111</t>
  </si>
  <si>
    <t>Orientačná tabuľka na vodovodných a kanalizačných radoch na stĺpiku oceľovom alebo betónovom</t>
  </si>
  <si>
    <t>-1931652304</t>
  </si>
  <si>
    <t>971046004.S</t>
  </si>
  <si>
    <t>Jadrové vrty diamantovými korunkami do D 50 mm do stien - betónových, obkladov -0,00004t</t>
  </si>
  <si>
    <t>cm</t>
  </si>
  <si>
    <t>1577106851</t>
  </si>
  <si>
    <t>998254011.S</t>
  </si>
  <si>
    <t>Presun hmôt pre studne a zachytávanie vody z bet. prostého, želez. alebo montované z dielcov do 50 m</t>
  </si>
  <si>
    <t>-1183977194</t>
  </si>
  <si>
    <t>998254093.S</t>
  </si>
  <si>
    <t>Prípl. za zväčšený presun pre studne a zachytávanie vody z bet. prostého, želez. alebo montované z dielcov do 1000m</t>
  </si>
  <si>
    <t>-1498537533</t>
  </si>
  <si>
    <t>711786066.S</t>
  </si>
  <si>
    <t>Zhotovenie tesnenia rúr. prestupov HIZOT tmelom z epoxid. živice a tkaninou priemer do 200 mm</t>
  </si>
  <si>
    <t>528461035</t>
  </si>
  <si>
    <t>235210000400.S</t>
  </si>
  <si>
    <t>Živica epoxidová 2-zložková nízko viskózna</t>
  </si>
  <si>
    <t>56222016</t>
  </si>
  <si>
    <t>998711101.S</t>
  </si>
  <si>
    <t>Presun hmôt pre izoláciu proti vode v objektoch výšky do 6 m</t>
  </si>
  <si>
    <t>1897687258</t>
  </si>
  <si>
    <t>767911130.S</t>
  </si>
  <si>
    <t>Montáž oplotenia strojového pletiva, s výškou nad 1,6 m</t>
  </si>
  <si>
    <t>543714194</t>
  </si>
  <si>
    <t>313290002800.S</t>
  </si>
  <si>
    <t>Pletivo pozinkované pletené štvorhranné, oko 60 mm, drôt d 2 mm, vxl 1,8x25 m, bez napínacieho drôtu</t>
  </si>
  <si>
    <t>-950198461</t>
  </si>
  <si>
    <t>767912130.S</t>
  </si>
  <si>
    <t>Montáž napínacieho drôtu</t>
  </si>
  <si>
    <t>2052592520</t>
  </si>
  <si>
    <t>156140002500.S</t>
  </si>
  <si>
    <t>Drôt napínací pozinkovaný d 3,5 mm, dĺžka 78 m</t>
  </si>
  <si>
    <t>1291002611</t>
  </si>
  <si>
    <t>553510009600.S</t>
  </si>
  <si>
    <t>Napinák pozinkovaný pre napínanie pletiva s napínacím drôtom</t>
  </si>
  <si>
    <t>-1923441486</t>
  </si>
  <si>
    <t>767920010.S</t>
  </si>
  <si>
    <t>Montáž vrát a vrátok k panelovému oploteniu osadzovaných na stĺpiky oceľové, s plochou jednotlivo do 2 m2</t>
  </si>
  <si>
    <t>-407231640</t>
  </si>
  <si>
    <t>553510010540.S</t>
  </si>
  <si>
    <t>Bránka jednokrídlová, šxv 1,0x1,8 m, úprava Zn+PVC, výplň jokel 25x25 mm, farba RAL</t>
  </si>
  <si>
    <t>-414722248</t>
  </si>
  <si>
    <t>998767101.S</t>
  </si>
  <si>
    <t>Presun hmôt pre kovové stavebné doplnkové konštrukcie v objektoch výšky do 6 m</t>
  </si>
  <si>
    <t>-238354798</t>
  </si>
  <si>
    <t>783921220</t>
  </si>
  <si>
    <t>Nátery syntetické na vzduchu schnúce pletív vrátane lemovania dvojnásobné - 70µm</t>
  </si>
  <si>
    <t>935973178</t>
  </si>
  <si>
    <t>2071310714</t>
  </si>
  <si>
    <t>1634256571</t>
  </si>
  <si>
    <t>HZS000313.S</t>
  </si>
  <si>
    <t>Stavebno montážne práce náročné ucelené - odborné, tvorivé remeselné (Tr. 3) v rozsahu menej ako 4 hodiny</t>
  </si>
  <si>
    <t>463542435</t>
  </si>
  <si>
    <t>HZS000314.S</t>
  </si>
  <si>
    <t>Stavebno montážne práce najnáročnejšie na odbornosť - prehliadky pracoviska a revízie (Tr. 4) v rozsahu menej ako 4 hodiny</t>
  </si>
  <si>
    <t>283695252</t>
  </si>
  <si>
    <t>2020017.I.C.2 - Vodovodná prípojka</t>
  </si>
  <si>
    <t>432822571</t>
  </si>
  <si>
    <t>1287022813</t>
  </si>
  <si>
    <t>-1069004522</t>
  </si>
  <si>
    <t>-9982526</t>
  </si>
  <si>
    <t>132211121.S</t>
  </si>
  <si>
    <t xml:space="preserve">Hĺbenie rýh šírky nad 600  do 1300 mm v  horninách tr. 3 súdržných - ručným náradím</t>
  </si>
  <si>
    <t>1249242257</t>
  </si>
  <si>
    <t>132211139.S</t>
  </si>
  <si>
    <t>Príplatok za lepivosť pri hĺbení rýh š nad 600 do 1300 mm ručným náradím v horninetr. 3</t>
  </si>
  <si>
    <t>-1702845164</t>
  </si>
  <si>
    <t>151101101.S</t>
  </si>
  <si>
    <t>Paženie a rozopretie stien rýh pre podzemné vedenie, príložné do 2 m</t>
  </si>
  <si>
    <t>-1421180535</t>
  </si>
  <si>
    <t>151101111.S</t>
  </si>
  <si>
    <t>Odstránenie paženia rýh pre podzemné vedenie, príložné hĺbky do 2 m</t>
  </si>
  <si>
    <t>1144049396</t>
  </si>
  <si>
    <t>971604136</t>
  </si>
  <si>
    <t>-2055955866</t>
  </si>
  <si>
    <t>741089434</t>
  </si>
  <si>
    <t>-936552784</t>
  </si>
  <si>
    <t>174101001.S</t>
  </si>
  <si>
    <t>Zásyp sypaninou so zhutnením jám, šachiet, rýh, zárezov alebo okolo objektov do 100 m3</t>
  </si>
  <si>
    <t>-1042198017</t>
  </si>
  <si>
    <t>175101102.S</t>
  </si>
  <si>
    <t>Obsyp potrubia sypaninou z vhodných hornín 1 až 4 s prehodením sypaniny</t>
  </si>
  <si>
    <t>630486822</t>
  </si>
  <si>
    <t>583310000600.S</t>
  </si>
  <si>
    <t>Kamenivo ťažené drobné frakcia 0-4 mm</t>
  </si>
  <si>
    <t>-1615019193</t>
  </si>
  <si>
    <t>493817077</t>
  </si>
  <si>
    <t>-1487205592</t>
  </si>
  <si>
    <t>-256389961</t>
  </si>
  <si>
    <t>-1522499910</t>
  </si>
  <si>
    <t>1892739470</t>
  </si>
  <si>
    <t>451572111</t>
  </si>
  <si>
    <t>Lôžko pod potrubie, stoky a drobné objekty, v otvorenom výkope z kameniva drobného ťaženého 0-4 mm</t>
  </si>
  <si>
    <t>-1522996131</t>
  </si>
  <si>
    <t>871181220</t>
  </si>
  <si>
    <t>Montáž vodovodného RC potrubia z PE 100 RC SDR11 zváraného elektrotvarovkami D 40x3,7 mm</t>
  </si>
  <si>
    <t>-1168814893</t>
  </si>
  <si>
    <t>286130006900</t>
  </si>
  <si>
    <t>Rúra jednovrstvová TS+DOQ na pitnú vodu SDR11, 40x3,7x100 m, materiál: PE 100 RC, WAVIN, alebo ekvivalentná náhrada</t>
  </si>
  <si>
    <t>-1702357886</t>
  </si>
  <si>
    <t>286530227200</t>
  </si>
  <si>
    <t>Elektrospojka PE 100, na vodu, plyn a kanalizáciu, SDR 11, D 40 mm, WAVIN, alebo ekvivalentná náhrada</t>
  </si>
  <si>
    <t>-825299972</t>
  </si>
  <si>
    <t>892233111</t>
  </si>
  <si>
    <t>Preplach a dezinfekcia vodovodného potrubia DN od 40 do 70</t>
  </si>
  <si>
    <t>1567731682</t>
  </si>
  <si>
    <t>892241111</t>
  </si>
  <si>
    <t>Ostatné práce na rúrovom vedení, tlakové skúšky vodovodného potrubia DN do 80</t>
  </si>
  <si>
    <t>-225635391</t>
  </si>
  <si>
    <t>899721131</t>
  </si>
  <si>
    <t>Označenie vodovodného potrubia bielou výstražnou fóliou</t>
  </si>
  <si>
    <t>1316935433</t>
  </si>
  <si>
    <t>998276101</t>
  </si>
  <si>
    <t>Presun hmôt pre rúrové vedenie hĺbené z rúr z plast., hmôt alebo sklolamin. v otvorenom výkope</t>
  </si>
  <si>
    <t>858328894</t>
  </si>
  <si>
    <t>998276115</t>
  </si>
  <si>
    <t>Príplatok k cenám za zväčšený presun pre rúrové vedenie hĺbené z rúr z plast., hmôt alebo sklolamin. nad vymedzenú najväčšiu dopravnú vzdialenosť do 1000 m</t>
  </si>
  <si>
    <t>-938485843</t>
  </si>
  <si>
    <t>-1593700519</t>
  </si>
  <si>
    <t>91450772</t>
  </si>
  <si>
    <t>HZS000213.S</t>
  </si>
  <si>
    <t>Stavebno montážne práce náročné ucelené - odborné, tvorivé remeselné (Tr. 3) v rozsahu viac ako 4 a menej ako 8 hodín</t>
  </si>
  <si>
    <t>1673834493</t>
  </si>
  <si>
    <t>1455056775</t>
  </si>
  <si>
    <t>2020017.I.C.3 - Žumpa</t>
  </si>
  <si>
    <t>-863967628</t>
  </si>
  <si>
    <t>1227507094</t>
  </si>
  <si>
    <t>-2099184331</t>
  </si>
  <si>
    <t>-939383128</t>
  </si>
  <si>
    <t>479627087</t>
  </si>
  <si>
    <t>1138758305</t>
  </si>
  <si>
    <t>151101902.S</t>
  </si>
  <si>
    <t>Paženie stien bez rozopretia alebo vzopretia s ponechaním pažín, príložné hĺbky do 8 m</t>
  </si>
  <si>
    <t>-2035506992</t>
  </si>
  <si>
    <t>-1237487127</t>
  </si>
  <si>
    <t>-1969524347</t>
  </si>
  <si>
    <t>-583730559</t>
  </si>
  <si>
    <t>-1382874974</t>
  </si>
  <si>
    <t>422331599</t>
  </si>
  <si>
    <t>583410001200.S</t>
  </si>
  <si>
    <t>Kamenivo drvené hrubé frakcia 4-8 mm</t>
  </si>
  <si>
    <t>-1321522692</t>
  </si>
  <si>
    <t>-2030969542</t>
  </si>
  <si>
    <t>668211600</t>
  </si>
  <si>
    <t>1844968761</t>
  </si>
  <si>
    <t>162016087</t>
  </si>
  <si>
    <t>246809886</t>
  </si>
  <si>
    <t>-517470569</t>
  </si>
  <si>
    <t>451573111</t>
  </si>
  <si>
    <t>Lôžko pod potrubie, stoky a drobné objekty, v otvorenom výkope z piesku a štrkopiesku do 63 mm</t>
  </si>
  <si>
    <t>2057189055</t>
  </si>
  <si>
    <t>452112111</t>
  </si>
  <si>
    <t>Osadenie prstenca alebo rámu pod poklopy a mreže, výšky do 100 mm</t>
  </si>
  <si>
    <t>-474479993</t>
  </si>
  <si>
    <t>62560120</t>
  </si>
  <si>
    <t>Vyrovnávací prstenec 625/60/120, KLARTEC, alebo ekvivalentná náhrada</t>
  </si>
  <si>
    <t>-116604552</t>
  </si>
  <si>
    <t>-1501759963</t>
  </si>
  <si>
    <t>894101113</t>
  </si>
  <si>
    <t>Osadenie akumulačnej nádrže železobetónovej, hmotnosti nad 10 t</t>
  </si>
  <si>
    <t>-966905668</t>
  </si>
  <si>
    <t>594340003100</t>
  </si>
  <si>
    <t>Akumulačná nádrž KL AN 33, lxšxv 5500x2800x3000 mm, objem nádrže 33 m3, železobetónová, KLARTEC, alebo ekvivalentná náhrada</t>
  </si>
  <si>
    <t>-1369394630</t>
  </si>
  <si>
    <t>894401111</t>
  </si>
  <si>
    <t>Osadenie betónového dielca pre šachty, rovná alebo prechodová skruž TBS</t>
  </si>
  <si>
    <t>1557235726</t>
  </si>
  <si>
    <t>1000250120</t>
  </si>
  <si>
    <t>Skruž 1000/250/120, KLARTEC, alebo ekvivalentná náhrada</t>
  </si>
  <si>
    <t>-1950615893</t>
  </si>
  <si>
    <t>1000625600120</t>
  </si>
  <si>
    <t>Kónus 1000-625/600/120, KLARTEC, alebo ekvivalentná náhrada</t>
  </si>
  <si>
    <t>1255287693</t>
  </si>
  <si>
    <t>899104111</t>
  </si>
  <si>
    <t>Osadenie poklopu liatinového a oceľového vrátane rámu hmotn. nad 150 kg</t>
  </si>
  <si>
    <t>830427627</t>
  </si>
  <si>
    <t>600D402</t>
  </si>
  <si>
    <t>Poklop Begu DN 600,rám Begu, D400 kN, KLARTEC, alebo ekvivalentná náhrada</t>
  </si>
  <si>
    <t>214388243</t>
  </si>
  <si>
    <t>998274101</t>
  </si>
  <si>
    <t>Presun hmôt pre rúrové vedenie hĺbené z rúr bet. alebo železobetónových v otvorenom výkope</t>
  </si>
  <si>
    <t>-65717143</t>
  </si>
  <si>
    <t>998274115</t>
  </si>
  <si>
    <t>Príplatok k cenám za zväčšený presun pre rúrové vedenie hĺbené z rúr bet. alebo železobetónových nad vymedzenú najväčšiu dopravnú vzdialenosť do 1000 m</t>
  </si>
  <si>
    <t>-1883342055</t>
  </si>
  <si>
    <t>-1273806642</t>
  </si>
  <si>
    <t>839581011</t>
  </si>
  <si>
    <t>-429223350</t>
  </si>
  <si>
    <t>1583315931</t>
  </si>
  <si>
    <t>1342477986</t>
  </si>
  <si>
    <t>1353773895</t>
  </si>
  <si>
    <t>-229589125</t>
  </si>
  <si>
    <t>2020017.I.C.4 - Kanalizačná prípojka</t>
  </si>
  <si>
    <t>2094342217</t>
  </si>
  <si>
    <t>957700959</t>
  </si>
  <si>
    <t>814532382</t>
  </si>
  <si>
    <t>-1444701981</t>
  </si>
  <si>
    <t>-1059342843</t>
  </si>
  <si>
    <t>793375811</t>
  </si>
  <si>
    <t>-600276917</t>
  </si>
  <si>
    <t>1136313922</t>
  </si>
  <si>
    <t>2146763509</t>
  </si>
  <si>
    <t>-104159482</t>
  </si>
  <si>
    <t>151101901.S</t>
  </si>
  <si>
    <t>Paženie stien bez rozopretia alebo vzopretia s ponechaním pažín, príložné hĺbky do 4 m</t>
  </si>
  <si>
    <t>543174309</t>
  </si>
  <si>
    <t>-686936001</t>
  </si>
  <si>
    <t>-556800697</t>
  </si>
  <si>
    <t>1959221313</t>
  </si>
  <si>
    <t>-1580666966</t>
  </si>
  <si>
    <t>1335580734</t>
  </si>
  <si>
    <t>974977155</t>
  </si>
  <si>
    <t>388712123</t>
  </si>
  <si>
    <t>462125622</t>
  </si>
  <si>
    <t>-352948008</t>
  </si>
  <si>
    <t>535849935</t>
  </si>
  <si>
    <t>-1725066120</t>
  </si>
  <si>
    <t>896184135</t>
  </si>
  <si>
    <t>-1917605652</t>
  </si>
  <si>
    <t>-1820471435</t>
  </si>
  <si>
    <t>-1288336083</t>
  </si>
  <si>
    <t>-511284894</t>
  </si>
  <si>
    <t>-1601470079</t>
  </si>
  <si>
    <t>871326026</t>
  </si>
  <si>
    <t>Montáž kanalizačného PVC-U potrubia hladkého plnostenného DN 160</t>
  </si>
  <si>
    <t>-1186172133</t>
  </si>
  <si>
    <t>286110004900</t>
  </si>
  <si>
    <t>Rúra kanalizačná PVC-U gravitačná, hladká SN12 - KG, SW - plnostenná, DN 160, dĺ. 6 m, WAVIN, alebo ekvivalentná náhrada</t>
  </si>
  <si>
    <t>-899616513</t>
  </si>
  <si>
    <t>877326004</t>
  </si>
  <si>
    <t>Montáž kanalizačného PVC-U kolena DN 160</t>
  </si>
  <si>
    <t>-1027411348</t>
  </si>
  <si>
    <t>286510004400</t>
  </si>
  <si>
    <t>Koleno PVC-U, DN 160x45° hladká pre gravitačnú kanalizáciu KG potrubia, WAVIN, alebo ekvivalentná náhrada</t>
  </si>
  <si>
    <t>382564907</t>
  </si>
  <si>
    <t>877326076</t>
  </si>
  <si>
    <t>Montáž kanalizačnej PVC-U zátky DN 160</t>
  </si>
  <si>
    <t>844843539</t>
  </si>
  <si>
    <t>286510011100</t>
  </si>
  <si>
    <t>Zátka vnútorná PVC-U, DN 160 hladká pre gravitačnú kanalizáciu KG potrubia, WAVIN, alebo ekvivalentná náhrada</t>
  </si>
  <si>
    <t>1227306000</t>
  </si>
  <si>
    <t>286510011900</t>
  </si>
  <si>
    <t>Zátka vonkajšia PVC-U, DN 160 hladká pre gravitačnú kanalizáciu KG potrubia, WAVIN, alebo ekvivalentná náhrada</t>
  </si>
  <si>
    <t>981918976</t>
  </si>
  <si>
    <t>877326100</t>
  </si>
  <si>
    <t>Montáž kanalizačnej PVC-U presuvky DN 160</t>
  </si>
  <si>
    <t>-473813700</t>
  </si>
  <si>
    <t>286510009800</t>
  </si>
  <si>
    <t>Presuvka PVC-U, DN 160 hladká pre gravitačnú kanalizáciu KG potrubia, WAVIN, alebo ekvivalentná náhrada</t>
  </si>
  <si>
    <t>1801328741</t>
  </si>
  <si>
    <t>892311000</t>
  </si>
  <si>
    <t>Skúška tesnosti kanalizácie D 150</t>
  </si>
  <si>
    <t>-967704930</t>
  </si>
  <si>
    <t>894810009</t>
  </si>
  <si>
    <t>Montáž PP revíznej kanalizačnej šachty 600 do výšky šachty 2 m s roznášacím prstencom a poklopom</t>
  </si>
  <si>
    <t>-846500362</t>
  </si>
  <si>
    <t>286610036500</t>
  </si>
  <si>
    <t>Šachtové dno prietočné DN 160x90°, ku kanalizačnej revíznej šachte TEGRA 600, PP, WAVIN, alebo ekvivalentná náhrada</t>
  </si>
  <si>
    <t>1973540956</t>
  </si>
  <si>
    <t>286610036900</t>
  </si>
  <si>
    <t>Šachtové dno s prítokom DN 160-T, ku kanalizačnej revíznej šachte TEGRA 600, PP, WAVIN, alebo ekvivalentná náhrada</t>
  </si>
  <si>
    <t>1084713136</t>
  </si>
  <si>
    <t>286610045000</t>
  </si>
  <si>
    <t>Vlnovcová šachtová rúra kanalizačná TEGRA 600, dĺžka 6 m, PP, WAVIN, alebo ekvivalentná náhrada</t>
  </si>
  <si>
    <t>11946441</t>
  </si>
  <si>
    <t>286710035900</t>
  </si>
  <si>
    <t>Gumové tesnenie šachtovej rúry 600 ku kanalizačnej revíznej šachte TEGRA 600, WAVIN, alebo ekvivalentná náhrada</t>
  </si>
  <si>
    <t>-131438047</t>
  </si>
  <si>
    <t>552410002300</t>
  </si>
  <si>
    <t>Poklop liatinový T 600 D 400, WAVIN, alebo ekvivalentná náhrada</t>
  </si>
  <si>
    <t>-1674359930</t>
  </si>
  <si>
    <t>592240009400</t>
  </si>
  <si>
    <t>Betónový roznášací prstenec 1100/680/150 ku kanalizačnej šachte TEGRA 600/1000 NG, WAVIN, alebo ekvivalentná náhrada</t>
  </si>
  <si>
    <t>-201686471</t>
  </si>
  <si>
    <t>899721132</t>
  </si>
  <si>
    <t>Označenie kanalizačného potrubia hnedou výstražnou fóliou</t>
  </si>
  <si>
    <t>870618110</t>
  </si>
  <si>
    <t>-1053078419</t>
  </si>
  <si>
    <t>982320792</t>
  </si>
  <si>
    <t>1363230289</t>
  </si>
  <si>
    <t>-1875095098</t>
  </si>
  <si>
    <t>-1341116109</t>
  </si>
  <si>
    <t>-510627576</t>
  </si>
  <si>
    <t>2020017.I.C.5 - Vnútorné rozvody vody a kanalizácie</t>
  </si>
  <si>
    <t xml:space="preserve">    722 -   Zdravotechnika</t>
  </si>
  <si>
    <t xml:space="preserve">    725 -   Zdravotechnika</t>
  </si>
  <si>
    <t>272353101.S</t>
  </si>
  <si>
    <t>Debnenie kotevného otvoru s prierezom do 0,01 m2, hĺbky do 0,25 m</t>
  </si>
  <si>
    <t>-30581728</t>
  </si>
  <si>
    <t>272353110.S</t>
  </si>
  <si>
    <t>Debnenie kotevného otvoru s prierezom do 0,01 m2, príplatok nad 0,25 m</t>
  </si>
  <si>
    <t>-696728177</t>
  </si>
  <si>
    <t>272353131.S</t>
  </si>
  <si>
    <t>Debnenie kotevného otvoru s prierezom do 0,10 m2, hĺbky do 1,00 m</t>
  </si>
  <si>
    <t>593668502</t>
  </si>
  <si>
    <t>279100012.S</t>
  </si>
  <si>
    <t>Prestup v základoch z vláknocem. rúr dĺžky do 300 mm, DN 100, potrubie vonk.pr. 20-65 mm (bez tesniacej sady)</t>
  </si>
  <si>
    <t>1116742966</t>
  </si>
  <si>
    <t>279100022.S</t>
  </si>
  <si>
    <t>Prestup v základoch z vláknocem. rúr dĺžky do 300 mm, DN 125, potrubie vonk.pr. 57-78 mm (bez tesniacej sady)</t>
  </si>
  <si>
    <t>-924253444</t>
  </si>
  <si>
    <t>279100042.S</t>
  </si>
  <si>
    <t>Prestup v základoch z vláknocem. rúr dĺžky do 300 mm, DN 200, potrubie vonk.pr. 108-144 mm (bez tesniacej sady)</t>
  </si>
  <si>
    <t>1127845271</t>
  </si>
  <si>
    <t>611401111.S</t>
  </si>
  <si>
    <t>Omietka jednotlivých malých plôch na stropoch akoukoľvek maltou s plochou jednotlivo do 0, 09 m2</t>
  </si>
  <si>
    <t>612828540</t>
  </si>
  <si>
    <t>612401191.S</t>
  </si>
  <si>
    <t>Omietka jednotlivých malých plôch vnútorných stien akoukoľvek maltou do 0, 09 m2</t>
  </si>
  <si>
    <t>-1038565378</t>
  </si>
  <si>
    <t>612403399.S</t>
  </si>
  <si>
    <t>Hrubá výplň rýh na stenách akoukoľvek maltou, akejkoľvek šírky ryhy</t>
  </si>
  <si>
    <t>2128212828</t>
  </si>
  <si>
    <t>612453521.S</t>
  </si>
  <si>
    <t>Omietka rýh v stenách maltou cementovou šírky ryhy do 150 mm hladená drev.hladidlom</t>
  </si>
  <si>
    <t>1275926386</t>
  </si>
  <si>
    <t>612453621.S</t>
  </si>
  <si>
    <t>Omietka rýh v stenách maltou cementov. š. ryhy nad 150 do 300mm hladená dreveným hladidlom</t>
  </si>
  <si>
    <t>392650612</t>
  </si>
  <si>
    <t>971036006.S</t>
  </si>
  <si>
    <t>Jadrové vrty diamantovými korunkami do D 70 mm do stien - murivo tehlové -0,00006t</t>
  </si>
  <si>
    <t>-8773678</t>
  </si>
  <si>
    <t>971036007.S</t>
  </si>
  <si>
    <t>Jadrové vrty diamantovými korunkami do D 80 mm do stien - murivo tehlové -0,00008t</t>
  </si>
  <si>
    <t>525000680</t>
  </si>
  <si>
    <t>971036008.S</t>
  </si>
  <si>
    <t>Jadrové vrty diamantovými korunkami do D 90 mm do stien - murivo tehlové -0,00010t</t>
  </si>
  <si>
    <t>-580934932</t>
  </si>
  <si>
    <t>971036012.S</t>
  </si>
  <si>
    <t>Jadrové vrty diamantovými korunkami do D 130 mm do stien - murivo tehlové -0,00021t</t>
  </si>
  <si>
    <t>-1047577361</t>
  </si>
  <si>
    <t>972046005.S</t>
  </si>
  <si>
    <t>Jadrové vrty diamantovými korunkami do D 60 mm do stropov - betónových, dlažieb -0,00006t</t>
  </si>
  <si>
    <t>666191258</t>
  </si>
  <si>
    <t>972046010.S</t>
  </si>
  <si>
    <t>Jadrové vrty diamantovými korunkami do D 110 mm do stropov - betónových, dlažieb -0,00021t</t>
  </si>
  <si>
    <t>-878578023</t>
  </si>
  <si>
    <t>972046013.S</t>
  </si>
  <si>
    <t>Jadrové vrty diamantovými korunkami do D 140 mm do stropov - betónových, dlažieb -0,00034t</t>
  </si>
  <si>
    <t>-1142372394</t>
  </si>
  <si>
    <t>974031143.S</t>
  </si>
  <si>
    <t xml:space="preserve">Vysekávanie rýh v akomkoľvek murive tehlovom na akúkoľvek maltu do hĺbky 70 mm a š. do 100 mm,  -0,01300t</t>
  </si>
  <si>
    <t>-2022183815</t>
  </si>
  <si>
    <t>974031144.S</t>
  </si>
  <si>
    <t xml:space="preserve">Vysekávanie rýh v akomkoľvek murive tehlovom na akúkoľvek maltu do hĺbky 70 mm a š. do 150 mm,  -0,01900t</t>
  </si>
  <si>
    <t>788281768</t>
  </si>
  <si>
    <t>974031145.S</t>
  </si>
  <si>
    <t xml:space="preserve">Vysekávanie rýh v akomkoľvek murive tehlovom na akúkoľvek maltu do hĺbky 70 mm a š. do 200 mm,  -0,02500t</t>
  </si>
  <si>
    <t>666240068</t>
  </si>
  <si>
    <t>979011131.S</t>
  </si>
  <si>
    <t>Zvislá doprava sutiny po schodoch ručne do 3,5 m</t>
  </si>
  <si>
    <t>216237032</t>
  </si>
  <si>
    <t>979011141.S</t>
  </si>
  <si>
    <t>Príplatok za každých ďalších 3,5 m</t>
  </si>
  <si>
    <t>-285862017</t>
  </si>
  <si>
    <t>979081111.S</t>
  </si>
  <si>
    <t>Odvoz sutiny a vybúraných hmôt na skládku do 1 km</t>
  </si>
  <si>
    <t>-1520816646</t>
  </si>
  <si>
    <t>979081121.S</t>
  </si>
  <si>
    <t>Odvoz sutiny a vybúraných hmôt na skládku za každý ďalší 1 km</t>
  </si>
  <si>
    <t>-837063079</t>
  </si>
  <si>
    <t>979082111.S</t>
  </si>
  <si>
    <t>Vnútrostavenisková doprava sutiny a vybúraných hmôt do 10 m</t>
  </si>
  <si>
    <t>1867442638</t>
  </si>
  <si>
    <t>979082121.S</t>
  </si>
  <si>
    <t>Vnútrostavenisková doprava sutiny a vybúraných hmôt za každých ďalších 5 m</t>
  </si>
  <si>
    <t>1501049664</t>
  </si>
  <si>
    <t>979089012.S</t>
  </si>
  <si>
    <t>Poplatok za skladovanie - betón, tehly, dlaždice (17 01) ostatné</t>
  </si>
  <si>
    <t>670920334</t>
  </si>
  <si>
    <t>448561798</t>
  </si>
  <si>
    <t>-1492504331</t>
  </si>
  <si>
    <t>1284991244</t>
  </si>
  <si>
    <t>1496579363</t>
  </si>
  <si>
    <t>438626321</t>
  </si>
  <si>
    <t>713482121.S</t>
  </si>
  <si>
    <t>Montáž trubíc z PE, hr.15-20 mm,vnút.priemer do 38 mm</t>
  </si>
  <si>
    <t>328967453</t>
  </si>
  <si>
    <t>283310004600.S</t>
  </si>
  <si>
    <t>Izolačná PE trubica dxhr. 18x20 mm, nadrezaná, na izolovanie rozvodov vody, kúrenia, zdravotechniky</t>
  </si>
  <si>
    <t>-1737998856</t>
  </si>
  <si>
    <t>283310004700.S</t>
  </si>
  <si>
    <t>Izolačná PE trubica dxhr. 22x20 mm, nadrezaná, na izolovanie rozvodov vody, kúrenia, zdravotechniky</t>
  </si>
  <si>
    <t>976770592</t>
  </si>
  <si>
    <t>283310004800.S</t>
  </si>
  <si>
    <t>Izolačná PE trubica dxhr. 28x20 mm, nadrezaná, na izolovanie rozvodov vody, kúrenia, zdravotechniky</t>
  </si>
  <si>
    <t>839063357</t>
  </si>
  <si>
    <t>283310004900.S</t>
  </si>
  <si>
    <t>Izolačná PE trubica dxhr. 35x20 mm, nadrezaná, na izolovanie rozvodov vody, kúrenia, zdravotechniky</t>
  </si>
  <si>
    <t>-1978151890</t>
  </si>
  <si>
    <t>713482122.S</t>
  </si>
  <si>
    <t>Montáž trubíc z PE, hr.15-20 mm,vnút.priemer 39-70 mm</t>
  </si>
  <si>
    <t>1543416378</t>
  </si>
  <si>
    <t>283310005000.S</t>
  </si>
  <si>
    <t>Izolačná PE trubica dxhr. 42x20 mm, nadrezaná, na izolovanie rozvodov vody, kúrenia, zdravotechniky</t>
  </si>
  <si>
    <t>-1469226748</t>
  </si>
  <si>
    <t>713530230.S</t>
  </si>
  <si>
    <t>Montáž protipožiarnych stropných prestupov potrubí DN otvoru/DN potrubia 52/32 mm izolované tmelom El90-180, s vloženou TI</t>
  </si>
  <si>
    <t>498976396</t>
  </si>
  <si>
    <t>449410002710.S</t>
  </si>
  <si>
    <t>Protipožiarny silikónový tmel, objem 310 ml, zabezpečuje dilatácie protipožiarnych spojov a prestupov potrubí</t>
  </si>
  <si>
    <t>1666752575</t>
  </si>
  <si>
    <t>631450000500.S</t>
  </si>
  <si>
    <t>Rohož z minerálnej vlny hr. 60 mm s pozinkovaným pletivom do 640°C, na izoláciu rovinných i zakrivených plôch</t>
  </si>
  <si>
    <t>-1897224556</t>
  </si>
  <si>
    <t>713530260.S</t>
  </si>
  <si>
    <t>Montáž protipožiarnych stropných prestupov potrubí DN otvoru/DN potrubia 107/82 mm izolované tmelom El90-180, s vloženou TI</t>
  </si>
  <si>
    <t>-1272340898</t>
  </si>
  <si>
    <t>91746815</t>
  </si>
  <si>
    <t>-1869362165</t>
  </si>
  <si>
    <t>713530270.S</t>
  </si>
  <si>
    <t>Montáž protipožiarnych stropných prestupov potrubí DN otvoru/DN potrubia 132/100 mm izolované tmelom El90-180, s vloženou TI</t>
  </si>
  <si>
    <t>-1972589645</t>
  </si>
  <si>
    <t>2038537630</t>
  </si>
  <si>
    <t>-1386298508</t>
  </si>
  <si>
    <t>713530340.S</t>
  </si>
  <si>
    <t>Montáž protipožiarnych stenových prestupov potrubí DN otvoru/DN potrubia 82/50 mm izolované tmelom El90-180, s vloženou TI</t>
  </si>
  <si>
    <t>565262278</t>
  </si>
  <si>
    <t>-965015441</t>
  </si>
  <si>
    <t>2019041769</t>
  </si>
  <si>
    <t>713530350.S</t>
  </si>
  <si>
    <t>Montáž protipožiarnych stenových prestupov potrubí DN otvoru/DN potrubia 107/82 mm izolované tmelom El90-180, s vloženou TI</t>
  </si>
  <si>
    <t>1819082178</t>
  </si>
  <si>
    <t>1152974428</t>
  </si>
  <si>
    <t>-1599149990</t>
  </si>
  <si>
    <t>998713101.S</t>
  </si>
  <si>
    <t>Presun hmôt pre izolácie tepelné v objektoch výšky do 6 m</t>
  </si>
  <si>
    <t>1817810948</t>
  </si>
  <si>
    <t>721171109.S</t>
  </si>
  <si>
    <t>Potrubie z PVC - U odpadové ležaté hrdlové D 110 mm</t>
  </si>
  <si>
    <t>-1933934749</t>
  </si>
  <si>
    <t>721171110.S</t>
  </si>
  <si>
    <t>Potrubie z PVC - U odpadové ležaté hrdlové D 125 mm</t>
  </si>
  <si>
    <t>-1007102457</t>
  </si>
  <si>
    <t>721171112.S</t>
  </si>
  <si>
    <t>Potrubie z PVC - U odpadové ležaté hrdlové D 160 mm</t>
  </si>
  <si>
    <t>-2145626786</t>
  </si>
  <si>
    <t>721172108.S</t>
  </si>
  <si>
    <t>Potrubie z PVC - U odpadové zvislé hrdlové D 75x1,8 mm</t>
  </si>
  <si>
    <t>-1181236482</t>
  </si>
  <si>
    <t>721172109.S</t>
  </si>
  <si>
    <t>Potrubie z PVC - U odpadové zvislé hrdlové D 110x2,2 mm</t>
  </si>
  <si>
    <t>-1365689564</t>
  </si>
  <si>
    <t>721173205.S</t>
  </si>
  <si>
    <t>Potrubie z PVC - U odpadné pripájacie D 50 mm</t>
  </si>
  <si>
    <t>1814399271</t>
  </si>
  <si>
    <t>721173207.S</t>
  </si>
  <si>
    <t>Potrubie z PVC - U odpadné pripájacie D 75 mm</t>
  </si>
  <si>
    <t>-416582481</t>
  </si>
  <si>
    <t>721173208.S</t>
  </si>
  <si>
    <t>Potrubie z PVC - U odpadné pripájacie D 110 mm</t>
  </si>
  <si>
    <t>1359028429</t>
  </si>
  <si>
    <t>721213003.S</t>
  </si>
  <si>
    <t>Montáž podlahového vpustu s vodorovným odtokom a integrovaným vztlakovým uzáverom DN 50</t>
  </si>
  <si>
    <t>-215447490</t>
  </si>
  <si>
    <t>286630024100.S</t>
  </si>
  <si>
    <t>Podlahový vpust horizontálny odtok DN 50, bočný prítok DN 40/50, vztlakový uzáver, mriežka nerez</t>
  </si>
  <si>
    <t>224099266</t>
  </si>
  <si>
    <t>721274102.S</t>
  </si>
  <si>
    <t>Ventilačná hlavica strešná plastová DN 70</t>
  </si>
  <si>
    <t>2037345745</t>
  </si>
  <si>
    <t>721274103.S</t>
  </si>
  <si>
    <t>Ventilačná hlavica strešná plastová DN 100</t>
  </si>
  <si>
    <t>740325832</t>
  </si>
  <si>
    <t>721290111.S</t>
  </si>
  <si>
    <t>Ostatné - skúška tesnosti kanalizácie v objektoch vodou do DN 125</t>
  </si>
  <si>
    <t>1656052831</t>
  </si>
  <si>
    <t>721290112.S</t>
  </si>
  <si>
    <t>Ostatné - skúška tesnosti kanalizácie v objektoch vodou DN 150 alebo DN 200</t>
  </si>
  <si>
    <t>2051525918</t>
  </si>
  <si>
    <t>998721102.S</t>
  </si>
  <si>
    <t>Presun hmôt pre vnútornú kanalizáciu v objektoch výšky nad 6 do 12 m</t>
  </si>
  <si>
    <t>266305444</t>
  </si>
  <si>
    <t>722</t>
  </si>
  <si>
    <t>722130213.S</t>
  </si>
  <si>
    <t>Potrubie z oceľových rúr pozink. bezšvíkových bežných-11 353.0, 10 004.0 zvarov. bežných-11 343.00 DN 25</t>
  </si>
  <si>
    <t>1671717502</t>
  </si>
  <si>
    <t>722172110.S</t>
  </si>
  <si>
    <t>Potrubie z plastických rúr PP-R D 16 mm - PN16, polyfúznym zváraním</t>
  </si>
  <si>
    <t>-1491248308</t>
  </si>
  <si>
    <t>722172111.S</t>
  </si>
  <si>
    <t>Potrubie z plastických rúr PP-R D 20 mm - PN16, polyfúznym zváraním</t>
  </si>
  <si>
    <t>-1221125647</t>
  </si>
  <si>
    <t>722172112.S</t>
  </si>
  <si>
    <t>Potrubie z plastických rúr PP-R D 25 mm - PN16, polyfúznym zváraním</t>
  </si>
  <si>
    <t>688093850</t>
  </si>
  <si>
    <t>722172113.S</t>
  </si>
  <si>
    <t>Potrubie z plastických rúr PP-R D 32 mm - PN16, polyfúznym zváraním</t>
  </si>
  <si>
    <t>1857425486</t>
  </si>
  <si>
    <t>722172114.S</t>
  </si>
  <si>
    <t>Potrubie z plastických rúr PP-R D 40 mm - PN16, polyfúznym zváraním</t>
  </si>
  <si>
    <t>1917567251</t>
  </si>
  <si>
    <t>722220111.S</t>
  </si>
  <si>
    <t>Montáž armatúry závitovej s jedným závitom, nástenka pre výtokový ventil G 1/2</t>
  </si>
  <si>
    <t>-936106953</t>
  </si>
  <si>
    <t>286540045000.S</t>
  </si>
  <si>
    <t>Nástenka PP-R D 16x1/2" vnútorný závit, systém pre rozvod vody a stlačeného vzduchu</t>
  </si>
  <si>
    <t>-1125359431</t>
  </si>
  <si>
    <t>286540045100.S</t>
  </si>
  <si>
    <t>Nástenka PP-R D 20x1/2" vnútorný závit, systém pre rozvod vody a stlačeného vzduchu</t>
  </si>
  <si>
    <t>-1089161003</t>
  </si>
  <si>
    <t>722220121.S</t>
  </si>
  <si>
    <t>Montáž armatúry závitovej s jedným závitom, nástenka pre batériu G 1/2</t>
  </si>
  <si>
    <t>pár</t>
  </si>
  <si>
    <t>73319608</t>
  </si>
  <si>
    <t>286540045400.S</t>
  </si>
  <si>
    <t>Nástenka priechodzia PP-R D 20x1/2" vnútorný závit, systém pre rozvod vody a stlačeného vzduchu</t>
  </si>
  <si>
    <t>1402416362</t>
  </si>
  <si>
    <t>722221020.S</t>
  </si>
  <si>
    <t>Montáž guľového kohúta závitového priameho pre vodu G 1</t>
  </si>
  <si>
    <t>781614140</t>
  </si>
  <si>
    <t>551110005100.S</t>
  </si>
  <si>
    <t>Guľový uzáver pre vodu 1", niklovaná mosadz</t>
  </si>
  <si>
    <t>-1454946666</t>
  </si>
  <si>
    <t>722221465.S</t>
  </si>
  <si>
    <t>Montáž pračkovej hadice PVC G 3/4</t>
  </si>
  <si>
    <t>-1219671535</t>
  </si>
  <si>
    <t>286120015800.S</t>
  </si>
  <si>
    <t>Práčková hadica z PVC 3/4", dĺ. 0,3 m</t>
  </si>
  <si>
    <t>-1029346354</t>
  </si>
  <si>
    <t>722229102.S</t>
  </si>
  <si>
    <t>Montáž ventilu vypúšťacieho, plniaceho, G 3/4</t>
  </si>
  <si>
    <t>-628640796</t>
  </si>
  <si>
    <t>551110007200</t>
  </si>
  <si>
    <t>Guľový uzáver pre vodu s odvodnením, 3/4" FF, páčka, niklovaná mosadz, FIV.08011</t>
  </si>
  <si>
    <t>-861406045</t>
  </si>
  <si>
    <t>722229103.S</t>
  </si>
  <si>
    <t>Montáž ventilu vypúšťacieho, plniaceho, G 1</t>
  </si>
  <si>
    <t>-799208844</t>
  </si>
  <si>
    <t>551110007300</t>
  </si>
  <si>
    <t>Guľový uzáver pre vodu s odvodnením, 1" FF, páčka, niklovaná mosadz, FIV.08011</t>
  </si>
  <si>
    <t>2122922396</t>
  </si>
  <si>
    <t>722229105.S</t>
  </si>
  <si>
    <t>Montáž ventilu vypúšťacieho, plniaceho, G 6/4</t>
  </si>
  <si>
    <t>-1834982003</t>
  </si>
  <si>
    <t>551110007500</t>
  </si>
  <si>
    <t>Guľový uzáver pre vodu s odvodnením, 6/4" FF, páčka, niklovaná mosadz, FIV.08011</t>
  </si>
  <si>
    <t>442545291</t>
  </si>
  <si>
    <t>1746980515</t>
  </si>
  <si>
    <t>551110000000</t>
  </si>
  <si>
    <t>Armatúry pre napojenie zásobník. ohrievača pitnej vody 400 l</t>
  </si>
  <si>
    <t>súb</t>
  </si>
  <si>
    <t>1008778122</t>
  </si>
  <si>
    <t>722263415.S</t>
  </si>
  <si>
    <t>Montáž vodomeru závitového jednovtokového suchobežného G 3/4</t>
  </si>
  <si>
    <t>1274475891</t>
  </si>
  <si>
    <t>254585</t>
  </si>
  <si>
    <t>Vodomer bytový DN20, Qn=2,5m3/hod, st.voda, l=130mm, TT-CD ONE TRP, alebo ekvivalentná náhrada</t>
  </si>
  <si>
    <t>-839853930</t>
  </si>
  <si>
    <t>261676</t>
  </si>
  <si>
    <t>Vodomer bytový DN20, Qn=2,5m3/hod, tep.voda, l=130mm, TT-CD ONE TR, alebo ekvivalentná náhrada</t>
  </si>
  <si>
    <t>1009179139</t>
  </si>
  <si>
    <t>722263420.S</t>
  </si>
  <si>
    <t>Montáž vodomeru závitového jednovtokového suchobežného G 6/4</t>
  </si>
  <si>
    <t>-2114286742</t>
  </si>
  <si>
    <t>261706</t>
  </si>
  <si>
    <t>Vodomer domový TT-DS TRP Qn10.30, DN40, alebo ekvivalentná náhrada</t>
  </si>
  <si>
    <t>-2034883108</t>
  </si>
  <si>
    <t>722290226.S</t>
  </si>
  <si>
    <t>Tlaková skúška vodovodného potrubia závitového do DN 50</t>
  </si>
  <si>
    <t>-1643045680</t>
  </si>
  <si>
    <t>722290228.S</t>
  </si>
  <si>
    <t>Tlaková skúška vodovodného potrubia plastového do DN 50</t>
  </si>
  <si>
    <t>-1973455007</t>
  </si>
  <si>
    <t>722290234.S</t>
  </si>
  <si>
    <t>Prepláchnutie a dezinfekcia vodovodného potrubia do DN 80</t>
  </si>
  <si>
    <t>1363235303</t>
  </si>
  <si>
    <t>998722101.S</t>
  </si>
  <si>
    <t>Presun hmôt pre vnútorný vodovod v objektoch výšky do 6 m</t>
  </si>
  <si>
    <t>-1021103898</t>
  </si>
  <si>
    <t>725</t>
  </si>
  <si>
    <t>725119307.S</t>
  </si>
  <si>
    <t>Montáž záchodovej misy keramickej kombinovanej s rovným odpadom</t>
  </si>
  <si>
    <t>1466181481</t>
  </si>
  <si>
    <t>642340000600.S</t>
  </si>
  <si>
    <t>Misa záchodová keramická kombinovaná s vodorovným odpadom</t>
  </si>
  <si>
    <t>-1088639431</t>
  </si>
  <si>
    <t>725219401.S</t>
  </si>
  <si>
    <t>Montáž umývadla keramického na skrutky do muriva, bez výtokovej armatúry</t>
  </si>
  <si>
    <t>-4920050</t>
  </si>
  <si>
    <t>642110004300.S</t>
  </si>
  <si>
    <t>Umývadlo keramické bežný typ</t>
  </si>
  <si>
    <t>275658279</t>
  </si>
  <si>
    <t>725241142.S</t>
  </si>
  <si>
    <t>Montáž sprchovej vaničky akrylátovej štvrťkruhovej 900x900 mm</t>
  </si>
  <si>
    <t>1852373696</t>
  </si>
  <si>
    <t>554230001700.S</t>
  </si>
  <si>
    <t>Sprchová vanička štvrťkruhová akrylátová rozmer 900x900 mm</t>
  </si>
  <si>
    <t>2012633793</t>
  </si>
  <si>
    <t>725291116</t>
  </si>
  <si>
    <t>Montáž doplnkov zariadení kúpeľní a záchodov, záves do sprchy alebo vane</t>
  </si>
  <si>
    <t>-1305101726</t>
  </si>
  <si>
    <t>273110002550.S</t>
  </si>
  <si>
    <t>Sprchový záves biely, polyester, závesný systém</t>
  </si>
  <si>
    <t>-867574473</t>
  </si>
  <si>
    <t>725319113.S</t>
  </si>
  <si>
    <t>Montáž kuchynských drezov jednoduchých, hranatých s rozmerom do 800x600 mm, bez výtokových armatúr</t>
  </si>
  <si>
    <t>-952923425</t>
  </si>
  <si>
    <t>552310001900.S</t>
  </si>
  <si>
    <t>Kuchynský dvojdrez nerezový na zapustenie do dosky, 780x435 mm</t>
  </si>
  <si>
    <t>-1462814998</t>
  </si>
  <si>
    <t>725819401.S</t>
  </si>
  <si>
    <t>Montáž ventilu rohového s pripojovacou rúrkou G 1/2</t>
  </si>
  <si>
    <t>-894144902</t>
  </si>
  <si>
    <t>551410000300.S</t>
  </si>
  <si>
    <t>Ventil pre hygienické a zdravotnické zariadenia T 66 A 1/2" rohový mosadzný s vrškom T 13</t>
  </si>
  <si>
    <t>445264328</t>
  </si>
  <si>
    <t>552270007600.S</t>
  </si>
  <si>
    <t>Hadica flexi nerezová k batérii (8x12), 8x12 (F3/8"xM10), dĺ. 500 mm</t>
  </si>
  <si>
    <t>-1676579246</t>
  </si>
  <si>
    <t>725819402.S</t>
  </si>
  <si>
    <t>Montáž ventilu bez pripojovacej rúrky G 1/2</t>
  </si>
  <si>
    <t>1880669088</t>
  </si>
  <si>
    <t>-983008900</t>
  </si>
  <si>
    <t>725829601.S</t>
  </si>
  <si>
    <t>Montáž batérie umývadlovej a drezovej stojankovej, pákovej alebo klasickej s mechanickým ovládaním</t>
  </si>
  <si>
    <t>1794147274</t>
  </si>
  <si>
    <t>551450000600.S</t>
  </si>
  <si>
    <t>Batéria drezová stojanková páková</t>
  </si>
  <si>
    <t>1364594718</t>
  </si>
  <si>
    <t>1533579112</t>
  </si>
  <si>
    <t>551450003800.S</t>
  </si>
  <si>
    <t>Batéria umývadlová stojanková páková</t>
  </si>
  <si>
    <t>1586558527</t>
  </si>
  <si>
    <t>725849201.S</t>
  </si>
  <si>
    <t>Montáž batérie sprchovej nástennej pákovej, klasickej</t>
  </si>
  <si>
    <t>-1097380785</t>
  </si>
  <si>
    <t>551450002600.S</t>
  </si>
  <si>
    <t>Batéria sprchová nástenná páková</t>
  </si>
  <si>
    <t>-1657767122</t>
  </si>
  <si>
    <t>725849205.S</t>
  </si>
  <si>
    <t>Montáž batérie sprchovej nástennej, držiak sprchy s nastaviteľnou výškou sprchy</t>
  </si>
  <si>
    <t>-2141381858</t>
  </si>
  <si>
    <t>552260002200</t>
  </si>
  <si>
    <t>Sprchová sada (ručná sprcha, 1 funkcia, držiak sprchy, sprchová hadica 1,7 m), chróm</t>
  </si>
  <si>
    <t>-1352352306</t>
  </si>
  <si>
    <t>725869301.S</t>
  </si>
  <si>
    <t>Montáž zápachovej uzávierky pre zariaďovacie predmety, umývadlovej do D 40</t>
  </si>
  <si>
    <t>-1235243172</t>
  </si>
  <si>
    <t>551620006400.S</t>
  </si>
  <si>
    <t>Zápachová uzávierka - sifón pre umývadlá DN 40</t>
  </si>
  <si>
    <t>-700255565</t>
  </si>
  <si>
    <t>725869310.S</t>
  </si>
  <si>
    <t>Montáž zápachovej uzávierky pre zariaďovacie predmety, drezovej do D 40 (pre jeden drez)</t>
  </si>
  <si>
    <t>1025836</t>
  </si>
  <si>
    <t>551620006800.S</t>
  </si>
  <si>
    <t>Zápachová uzávierka- sifón pre jednodielne drezy DN 40</t>
  </si>
  <si>
    <t>1526527607</t>
  </si>
  <si>
    <t>725869340.S</t>
  </si>
  <si>
    <t>Montáž zápachovej uzávierky pre zariaďovacie predmety, sprchovej do D 50</t>
  </si>
  <si>
    <t>1095180396</t>
  </si>
  <si>
    <t>551620003400.S</t>
  </si>
  <si>
    <t>Zápachová uzávierka sprchových vaničiek DN 40/50</t>
  </si>
  <si>
    <t>-1833843841</t>
  </si>
  <si>
    <t>998725101.S</t>
  </si>
  <si>
    <t>Presun hmôt pre zariaďovacie predmety v objektoch výšky do 6 m</t>
  </si>
  <si>
    <t>-1484811261</t>
  </si>
  <si>
    <t>-383488817</t>
  </si>
  <si>
    <t>-1978020614</t>
  </si>
  <si>
    <t>1483052005</t>
  </si>
  <si>
    <t>-1098407030</t>
  </si>
  <si>
    <t>2020017.I.C.6 - Požiarna nádrž</t>
  </si>
  <si>
    <t>-97673388</t>
  </si>
  <si>
    <t>1182387736</t>
  </si>
  <si>
    <t>1713514229</t>
  </si>
  <si>
    <t>-1385173966</t>
  </si>
  <si>
    <t>-2111039872</t>
  </si>
  <si>
    <t>1648477792</t>
  </si>
  <si>
    <t>5265835</t>
  </si>
  <si>
    <t>-677014954</t>
  </si>
  <si>
    <t>-211295062</t>
  </si>
  <si>
    <t>114173313</t>
  </si>
  <si>
    <t>1396371543</t>
  </si>
  <si>
    <t>-1410051965</t>
  </si>
  <si>
    <t>1790142032</t>
  </si>
  <si>
    <t>1889214193</t>
  </si>
  <si>
    <t>-646305992</t>
  </si>
  <si>
    <t>1402146018</t>
  </si>
  <si>
    <t>-1898182737</t>
  </si>
  <si>
    <t>282543923</t>
  </si>
  <si>
    <t>-827214401</t>
  </si>
  <si>
    <t>1564431969</t>
  </si>
  <si>
    <t>452112121</t>
  </si>
  <si>
    <t xml:space="preserve">Osadenie prstenca  pod poklopy a mreže, výšky nad 100 do 200 mm</t>
  </si>
  <si>
    <t>535556887</t>
  </si>
  <si>
    <t>625120120</t>
  </si>
  <si>
    <t>Vyrovnávací prstenec 625/120/120, KLARTEC, alebo ekvivalentná náhrada</t>
  </si>
  <si>
    <t>207330765</t>
  </si>
  <si>
    <t>1990582899</t>
  </si>
  <si>
    <t>1254579808</t>
  </si>
  <si>
    <t>KLPN22</t>
  </si>
  <si>
    <t>Požiarna nádrž KL PN 22, KLARTEC, alebo ekvivalentná náhrada</t>
  </si>
  <si>
    <t>-1856618261</t>
  </si>
  <si>
    <t>1357280919</t>
  </si>
  <si>
    <t>595994742</t>
  </si>
  <si>
    <t>660510480</t>
  </si>
  <si>
    <t>700212601</t>
  </si>
  <si>
    <t>-1983148231</t>
  </si>
  <si>
    <t>1928668245</t>
  </si>
  <si>
    <t>640648426</t>
  </si>
  <si>
    <t>-691413977</t>
  </si>
  <si>
    <t>1136779551</t>
  </si>
  <si>
    <t>-259003460</t>
  </si>
  <si>
    <t>1380427546</t>
  </si>
  <si>
    <t>413045051</t>
  </si>
  <si>
    <t>-1096053548</t>
  </si>
  <si>
    <t>257912973</t>
  </si>
  <si>
    <t>2020017.I.C.7 - Vzduchotechnika</t>
  </si>
  <si>
    <t xml:space="preserve">    769 -   Montáže vzduchotechnických zariadení</t>
  </si>
  <si>
    <t>972046012.S</t>
  </si>
  <si>
    <t>Jadrové vrty diamantovými korunkami do D 130 mm do stropov - betónových, dlažieb -0,00029t</t>
  </si>
  <si>
    <t>-467267898</t>
  </si>
  <si>
    <t>-1884983717</t>
  </si>
  <si>
    <t>-2105284459</t>
  </si>
  <si>
    <t>640813857</t>
  </si>
  <si>
    <t>-643855718</t>
  </si>
  <si>
    <t>-786048099</t>
  </si>
  <si>
    <t>1808357879</t>
  </si>
  <si>
    <t>-99534459</t>
  </si>
  <si>
    <t>151980694</t>
  </si>
  <si>
    <t>-1015365998</t>
  </si>
  <si>
    <t>-944969453</t>
  </si>
  <si>
    <t>1691182643</t>
  </si>
  <si>
    <t>1108503556</t>
  </si>
  <si>
    <t>713530275.S</t>
  </si>
  <si>
    <t>Montáž protipožiarnych stropných prestupov potrubí DN otvoru/DN potrubia 150/100 mm izolované tmelom El90-180, s vloženou TI</t>
  </si>
  <si>
    <t>-692989675</t>
  </si>
  <si>
    <t>1283505647</t>
  </si>
  <si>
    <t>-905783293</t>
  </si>
  <si>
    <t>1891848292</t>
  </si>
  <si>
    <t>769</t>
  </si>
  <si>
    <t xml:space="preserve">  Montáže vzduchotechnických zariadení</t>
  </si>
  <si>
    <t>769021000</t>
  </si>
  <si>
    <t>Montáž spiro potrubia do DN 100</t>
  </si>
  <si>
    <t>-2067096466</t>
  </si>
  <si>
    <t>429810000200</t>
  </si>
  <si>
    <t>Potrubie kruhové spiro DN 100, dĺžka 1000 mm, TZB GLOBAL, alebo ekvivalentná náhrada</t>
  </si>
  <si>
    <t>-2065819543</t>
  </si>
  <si>
    <t>769021003</t>
  </si>
  <si>
    <t>Montáž spiro potrubia DN 125-140</t>
  </si>
  <si>
    <t>1649173836</t>
  </si>
  <si>
    <t>429810000300</t>
  </si>
  <si>
    <t>Potrubie kruhové spiro DN 125, dĺžka 1000 mm, TZB GLOBAL, alebo ekvivalentná náhrada</t>
  </si>
  <si>
    <t>1704957134</t>
  </si>
  <si>
    <t>769021334</t>
  </si>
  <si>
    <t>Montáž spojky na spiro potrubie DN 80-150</t>
  </si>
  <si>
    <t>49199966</t>
  </si>
  <si>
    <t>429850012700</t>
  </si>
  <si>
    <t>Spojka DN 100 pre kruhové spiro potrubie, TZB GLOBAL, alebo ekvivalentná náhrada</t>
  </si>
  <si>
    <t>-1886334517</t>
  </si>
  <si>
    <t>429850012800</t>
  </si>
  <si>
    <t>Spojka DN 125 pre kruhové spiro potrubie, TZB GLOBAL, alebo ekvivalentná náhrada</t>
  </si>
  <si>
    <t>-1735632739</t>
  </si>
  <si>
    <t>769021349</t>
  </si>
  <si>
    <t>Montáž záslepu na spiro potrubie DN 80-150</t>
  </si>
  <si>
    <t>-1551554490</t>
  </si>
  <si>
    <t>429850015200</t>
  </si>
  <si>
    <t>Záslepka DN 100 pre kruhové spiro potrubie, TZB GLOBAL, alebo ekvivalentná náhrada</t>
  </si>
  <si>
    <t>-140405310</t>
  </si>
  <si>
    <t>769021379</t>
  </si>
  <si>
    <t>Montáž prechodu symetrického na spiro potrubie DN 80-140</t>
  </si>
  <si>
    <t>1864076592</t>
  </si>
  <si>
    <t>429850017800</t>
  </si>
  <si>
    <t>Prechod symetrický DN 125 pre kruhové spiro potrubie, TZB GLOBAL, alebo ekvivalentná náhrada</t>
  </si>
  <si>
    <t>-848345662</t>
  </si>
  <si>
    <t>769021397</t>
  </si>
  <si>
    <t>Montáž T-kusu na spiro potrubie DN 80-150</t>
  </si>
  <si>
    <t>751062895</t>
  </si>
  <si>
    <t>429850010200</t>
  </si>
  <si>
    <t>T-kus DN 100 pre kruhové spiro potrubie, TZB GLOBAL, alebo ekvivalentná náhrada</t>
  </si>
  <si>
    <t>-1870938799</t>
  </si>
  <si>
    <t>429850010300</t>
  </si>
  <si>
    <t>T-kus DN 125 pre kruhové spiro potrubie, TZB GLOBAL, alebo ekvivalentná náhrada</t>
  </si>
  <si>
    <t>-1258582767</t>
  </si>
  <si>
    <t>769021442</t>
  </si>
  <si>
    <t>Montáž nadstavca kruhového na kruhové potrubie DN 80-140</t>
  </si>
  <si>
    <t>174790493</t>
  </si>
  <si>
    <t>429850024400</t>
  </si>
  <si>
    <t>Nadstavec kruhový DN 125 pre kruhové spiro potrubie, TZB GLOBAL, alebo ekvivalentná náhrada</t>
  </si>
  <si>
    <t>1263053105</t>
  </si>
  <si>
    <t>769021472</t>
  </si>
  <si>
    <t>Montáž výfukového kusu priameho DN 80-140</t>
  </si>
  <si>
    <t>-1516894805</t>
  </si>
  <si>
    <t>429720013200</t>
  </si>
  <si>
    <t>Výfukový kus priamy DN 125, TZB GLOBAL, alebo ekvivalentná náhrada</t>
  </si>
  <si>
    <t>1918025031</t>
  </si>
  <si>
    <t>769021547</t>
  </si>
  <si>
    <t>Montáž kruhovej striešky do priemeru 140 mm</t>
  </si>
  <si>
    <t>1037828796</t>
  </si>
  <si>
    <t>429720029300</t>
  </si>
  <si>
    <t>Strieška kruhová s nástavcom KS-2, priemer 125 mm</t>
  </si>
  <si>
    <t>1295221429</t>
  </si>
  <si>
    <t>769025270</t>
  </si>
  <si>
    <t>Montáž spätnej klapky do kruhového potrubia priemeru 100-150 mm</t>
  </si>
  <si>
    <t>552769312</t>
  </si>
  <si>
    <t>429710068300</t>
  </si>
  <si>
    <t>Klapka spätná, motýlová RSK 125 ED pre kruhové potrubie, ELEKTRODESIGN, alebo ekvivalentná náhrada</t>
  </si>
  <si>
    <t>1937050458</t>
  </si>
  <si>
    <t>998769203</t>
  </si>
  <si>
    <t>Presun hmôt pre montáž vzduchotechnických zariadení v stavbe (objekte) výšky nad 7 do 24 m</t>
  </si>
  <si>
    <t>1319971262</t>
  </si>
  <si>
    <t>2020017.I.D - Plynoinštalácie</t>
  </si>
  <si>
    <t>2020017.I.D.1 - Spoločný STL pripojovací plynovod</t>
  </si>
  <si>
    <t xml:space="preserve">    23-M -   Montáže potrubia</t>
  </si>
  <si>
    <t>23-M</t>
  </si>
  <si>
    <t xml:space="preserve">  Montáže potrubia</t>
  </si>
  <si>
    <t>230200000</t>
  </si>
  <si>
    <t>Montáž plynovodných zariadení</t>
  </si>
  <si>
    <t>kpl</t>
  </si>
  <si>
    <t>1199345416</t>
  </si>
  <si>
    <t>1963300000</t>
  </si>
  <si>
    <t>Materiál plynovodných zariadení</t>
  </si>
  <si>
    <t>220833275</t>
  </si>
  <si>
    <t>2020017.I.D.2 - Odberné plynové zariadenie</t>
  </si>
  <si>
    <t>-870864383</t>
  </si>
  <si>
    <t>621065640</t>
  </si>
  <si>
    <t>2020017.I.E - Vykurovanie</t>
  </si>
  <si>
    <t xml:space="preserve">    731 -   Ústredné kúrenie</t>
  </si>
  <si>
    <t xml:space="preserve">    732 -   Ústredné kúrenie</t>
  </si>
  <si>
    <t xml:space="preserve">    733 -   Ústredné kúrenie</t>
  </si>
  <si>
    <t xml:space="preserve">    734 -   Ústredné kúrenie</t>
  </si>
  <si>
    <t xml:space="preserve">    735 -   Ústredné kúrenie</t>
  </si>
  <si>
    <t xml:space="preserve">    36-M -   Montáž prevádzkových, meracích a regulačných zariadení</t>
  </si>
  <si>
    <t>1730085650</t>
  </si>
  <si>
    <t>1612221629</t>
  </si>
  <si>
    <t>-1480973709</t>
  </si>
  <si>
    <t>-1017044272</t>
  </si>
  <si>
    <t>971036003.S</t>
  </si>
  <si>
    <t>Jadrové vrty diamantovými korunkami do D 40 mm do stien - murivo tehlové -0,00002t</t>
  </si>
  <si>
    <t>461063178</t>
  </si>
  <si>
    <t>971036004.S</t>
  </si>
  <si>
    <t>Jadrové vrty diamantovými korunkami do D 50 mm do stien - murivo tehlové -0,00003t</t>
  </si>
  <si>
    <t>-761580045</t>
  </si>
  <si>
    <t>971036005.S</t>
  </si>
  <si>
    <t>Jadrové vrty diamantovými korunkami do D 60 mm do stien - murivo tehlové -0,00005t</t>
  </si>
  <si>
    <t>-2140858607</t>
  </si>
  <si>
    <t>891950802</t>
  </si>
  <si>
    <t>391921558</t>
  </si>
  <si>
    <t>1565435240</t>
  </si>
  <si>
    <t>-410667208</t>
  </si>
  <si>
    <t>-1625990526</t>
  </si>
  <si>
    <t>-149286916</t>
  </si>
  <si>
    <t>704243857</t>
  </si>
  <si>
    <t>7863975</t>
  </si>
  <si>
    <t>305286202</t>
  </si>
  <si>
    <t>1337133430</t>
  </si>
  <si>
    <t>713482131.S</t>
  </si>
  <si>
    <t>Montáž trubíc z PE, hr.30 mm,vnút.priemer do 38 mm</t>
  </si>
  <si>
    <t>-58591348</t>
  </si>
  <si>
    <t>283310006400</t>
  </si>
  <si>
    <t>Izolačná PE trubica TUBOLIT DG 35x30 mm (d potrubia x hr. izolácie), rozrezaná, AZ FLEX, alebo ekvivalentná náhrada</t>
  </si>
  <si>
    <t>568859565</t>
  </si>
  <si>
    <t>713482132.S</t>
  </si>
  <si>
    <t>Montáž trubíc z PE, hr.30 mm,vnút.priemer 39-70 mm</t>
  </si>
  <si>
    <t>-1460550696</t>
  </si>
  <si>
    <t>283310006500</t>
  </si>
  <si>
    <t>Izolačná PE trubica TUBOLIT DG 42x30 mm (d potrubia x hr. izolácie), rozrezaná, AZ FLEX, alebo ekvivalentná náhrada</t>
  </si>
  <si>
    <t>1929322591</t>
  </si>
  <si>
    <t>-1086702100</t>
  </si>
  <si>
    <t>1575838194</t>
  </si>
  <si>
    <t>2046073247</t>
  </si>
  <si>
    <t>713530315.S</t>
  </si>
  <si>
    <t>Montáž protipožiarnych stenových prestupov potrubí DN otvoru/DN potrubia 52/20 mm izolované tmelom El90-180, s vloženou TI</t>
  </si>
  <si>
    <t>-599594470</t>
  </si>
  <si>
    <t>-894379325</t>
  </si>
  <si>
    <t>230174490</t>
  </si>
  <si>
    <t>-1444791126</t>
  </si>
  <si>
    <t>-1061952028</t>
  </si>
  <si>
    <t>-1666615496</t>
  </si>
  <si>
    <t>434351986</t>
  </si>
  <si>
    <t>722221395.S</t>
  </si>
  <si>
    <t>Montáž odlučovača nečistôt závitového G 1</t>
  </si>
  <si>
    <t>-544499733</t>
  </si>
  <si>
    <t>436320007600.S</t>
  </si>
  <si>
    <t>Odlučovač nečistôt s magnetom, 1", pre oddelenie a zber nečistôt vo vykurovacích a chladiacich systémoch</t>
  </si>
  <si>
    <t>-1496421125</t>
  </si>
  <si>
    <t>722270006.S</t>
  </si>
  <si>
    <t>Montáž demineralizačného filtra 1" pre plnenie vykurovacích systémov</t>
  </si>
  <si>
    <t>-1789870193</t>
  </si>
  <si>
    <t>436320007452.S</t>
  </si>
  <si>
    <t>Filter demineralizačný pre plnenie vykurovacích systémov, 1" vrátane náplne, nádoba PP</t>
  </si>
  <si>
    <t>-465264157</t>
  </si>
  <si>
    <t>524301184</t>
  </si>
  <si>
    <t>731</t>
  </si>
  <si>
    <t xml:space="preserve">  Ústredné kúrenie</t>
  </si>
  <si>
    <t>731261071.S</t>
  </si>
  <si>
    <t>Montáž plynového kotla nástenného kondenzačného vykurovacieho bez zásobníka vrát. pripojenia na komín</t>
  </si>
  <si>
    <t>-345906537</t>
  </si>
  <si>
    <t>484120002050.S</t>
  </si>
  <si>
    <t>Kotol nástenný, plynový, oceľový, kondenzačný, vykurovací/kombinovaný pre ekvitermickú prevádzku vrátane snímača vonkajšej teploty, výkon do 35 kW, vrát. pripojovacej sady na komín</t>
  </si>
  <si>
    <t>360738348</t>
  </si>
  <si>
    <t>998731101.S</t>
  </si>
  <si>
    <t>Presun hmôt pre kotolne umiestnené vo výške (hĺbke) do 6 m</t>
  </si>
  <si>
    <t>-260597004</t>
  </si>
  <si>
    <t>732</t>
  </si>
  <si>
    <t>732199100.S</t>
  </si>
  <si>
    <t>Montáž orientačného štítka</t>
  </si>
  <si>
    <t>-876293989</t>
  </si>
  <si>
    <t>369160007500</t>
  </si>
  <si>
    <t>Výstražná, informačná tabuľka plechová do rozm. 200x200xmm</t>
  </si>
  <si>
    <t>-1535369807</t>
  </si>
  <si>
    <t>732219217.S</t>
  </si>
  <si>
    <t>Montáž zásobníkového ohrievača vody pre ohrev pitnej vody v spojení s kotlami objem 400 l</t>
  </si>
  <si>
    <t>-2129696619</t>
  </si>
  <si>
    <t>484380000400.S</t>
  </si>
  <si>
    <t>Ohrievač zásobníkový v spojení s kotlami, objem 400 l</t>
  </si>
  <si>
    <t>-1983897283</t>
  </si>
  <si>
    <t>732331009.S</t>
  </si>
  <si>
    <t>Montáž expanznej nádoby tlak do 6 bar s membránou 25 l</t>
  </si>
  <si>
    <t>-1685081833</t>
  </si>
  <si>
    <t>484630006300.S</t>
  </si>
  <si>
    <t>Nádoba expanzná s membránou, objem 25 l, 3/1,5 bar, 6/1,5 bar</t>
  </si>
  <si>
    <t>1275407620</t>
  </si>
  <si>
    <t>732331012.S</t>
  </si>
  <si>
    <t>Montáž expanznej nádoby tlak do 6 bar s membránou 35 l</t>
  </si>
  <si>
    <t>-314408941</t>
  </si>
  <si>
    <t>484630006400.S</t>
  </si>
  <si>
    <t>Nádoba expanzná s membránou, objem 35 l, 3/1,5 bar, 6/1,5 bar</t>
  </si>
  <si>
    <t>900482433</t>
  </si>
  <si>
    <t>732429110.S</t>
  </si>
  <si>
    <t>Montáž čerpadla (do potrubia) obehového špirálového DN 32</t>
  </si>
  <si>
    <t>354168893</t>
  </si>
  <si>
    <t>426110004200.S</t>
  </si>
  <si>
    <t>Čerpadlo obehové, automatické riadenie výkonu, DN 32, max. dopravná výška do 6 m, z nehrdzavejúcej ocele, stavebná dĺžka 180 mm</t>
  </si>
  <si>
    <t>1703371941</t>
  </si>
  <si>
    <t>998732101.S</t>
  </si>
  <si>
    <t>Presun hmôt pre strojovne v objektoch výšky do 6 m</t>
  </si>
  <si>
    <t>1760997082</t>
  </si>
  <si>
    <t>733</t>
  </si>
  <si>
    <t>733100165.S</t>
  </si>
  <si>
    <t>Chránička pre potrubie z plasthliníkových rúrok D 16</t>
  </si>
  <si>
    <t>1667875522</t>
  </si>
  <si>
    <t>733100166.S</t>
  </si>
  <si>
    <t>Chránička pre potrubie z plasthliníkových rúrok D 20</t>
  </si>
  <si>
    <t>-2145577332</t>
  </si>
  <si>
    <t>733100168.S</t>
  </si>
  <si>
    <t>Chránička pre potrubie z plasthliníkových rúrok D 32</t>
  </si>
  <si>
    <t>246757490</t>
  </si>
  <si>
    <t>733161601.S</t>
  </si>
  <si>
    <t>Skrinka rozdeľovacej stanice pre podomietkovú montáž pre 2 - 4 okruhy</t>
  </si>
  <si>
    <t>-1715996474</t>
  </si>
  <si>
    <t>733167101.S</t>
  </si>
  <si>
    <t>Plasthliníkové potrubie v kotúčoch pre vykurovanie spájané lisovaním D 16 mm</t>
  </si>
  <si>
    <t>-835044301</t>
  </si>
  <si>
    <t>733167104.S</t>
  </si>
  <si>
    <t>Plasthliníkové potrubie v kotúčoch pre vykurovanie spájané lisovaním D 20 mm</t>
  </si>
  <si>
    <t>-696052358</t>
  </si>
  <si>
    <t>733167110.S</t>
  </si>
  <si>
    <t>Plasthliníkové potrubie v kotúčoch pre vykurovanie spájané lisovaním D 32 mm</t>
  </si>
  <si>
    <t>-60363354</t>
  </si>
  <si>
    <t>733167111.S</t>
  </si>
  <si>
    <t>Plasthliníkové potrubie v tyčiach pre vykurovanie spájané lisovaním D 32 mm</t>
  </si>
  <si>
    <t>-2069869874</t>
  </si>
  <si>
    <t>733167114.S</t>
  </si>
  <si>
    <t>Plasthliníkové potrubie v tyčiach pre vykurovanie spájané lisovaním D 40 mm</t>
  </si>
  <si>
    <t>-176519641</t>
  </si>
  <si>
    <t>733191301.S</t>
  </si>
  <si>
    <t>Tlaková skúška plastového potrubia do 32 mm</t>
  </si>
  <si>
    <t>227363934</t>
  </si>
  <si>
    <t>733191302.S</t>
  </si>
  <si>
    <t>Tlaková skúška plastového potrubia nad 32 do 63 mm</t>
  </si>
  <si>
    <t>-1501452721</t>
  </si>
  <si>
    <t>733290234.S</t>
  </si>
  <si>
    <t>Prepláchnutie a dezinfekcia potrubia do DN 50</t>
  </si>
  <si>
    <t>1494851218</t>
  </si>
  <si>
    <t>998733101.S</t>
  </si>
  <si>
    <t>Presun hmôt pre rozvody potrubia v objektoch výšky do 6 m</t>
  </si>
  <si>
    <t>-1398810973</t>
  </si>
  <si>
    <t>734</t>
  </si>
  <si>
    <t>734213270.S</t>
  </si>
  <si>
    <t>Montáž ventilu odvzdušňovacieho závitového automatického G 1/2 so spätnou klapkou</t>
  </si>
  <si>
    <t>761948389</t>
  </si>
  <si>
    <t>551210009300.S</t>
  </si>
  <si>
    <t>Ventil odvzdušňovací automatický 1/2” so spätnou klapkou</t>
  </si>
  <si>
    <t>-583982005</t>
  </si>
  <si>
    <t>734221414.S</t>
  </si>
  <si>
    <t>Ventil regulačný závitový V 4232-priamy G 3/4</t>
  </si>
  <si>
    <t>-1709472676</t>
  </si>
  <si>
    <t>734222611.S</t>
  </si>
  <si>
    <t>Ventil regulačný závitový s hlavicou termostatického ovládania V 4262 A - priamy G 3/8</t>
  </si>
  <si>
    <t>-1578965149</t>
  </si>
  <si>
    <t>734223208.S</t>
  </si>
  <si>
    <t>Montáž termostatickej hlavice kvapalinovej jednoduchej</t>
  </si>
  <si>
    <t>-22047308</t>
  </si>
  <si>
    <t>551280002000.S</t>
  </si>
  <si>
    <t>Termostatická hlavica kvapalinová jednoduchá rozsah regulácie + 6,5 až +28° C, plast</t>
  </si>
  <si>
    <t>1163606941</t>
  </si>
  <si>
    <t>734223255.S</t>
  </si>
  <si>
    <t>Montáž armatúr pre spodné pripojenie vykurovacích telies priamych</t>
  </si>
  <si>
    <t>-2109805700</t>
  </si>
  <si>
    <t>551280007000.S</t>
  </si>
  <si>
    <t>Adaptér pre vykurovacie telesá 1/2", PN 10, niklovaná mosadz</t>
  </si>
  <si>
    <t>-1221746326</t>
  </si>
  <si>
    <t>551290007700.S</t>
  </si>
  <si>
    <t>Regulačné a uzatvárateľné šróbenie pre vykurovacie telesá pre priamy dvojtrubkový systém 3/4", PN 10, niklovaná mosadz</t>
  </si>
  <si>
    <t>-690281511</t>
  </si>
  <si>
    <t>734223257.S</t>
  </si>
  <si>
    <t>Montáž zverného šróbenia pre vykurovacie telesá</t>
  </si>
  <si>
    <t>1962514983</t>
  </si>
  <si>
    <t>197730081300.S</t>
  </si>
  <si>
    <t>Zverné šróbenie na viacvrstvové potrubie d 16x2 PN 10, mosadz</t>
  </si>
  <si>
    <t>-1381338427</t>
  </si>
  <si>
    <t>1787594882</t>
  </si>
  <si>
    <t>197730081500.S</t>
  </si>
  <si>
    <t>Zverné šróbenie na viacvrstvové potrubie d 20x2 PN 10, mosadz</t>
  </si>
  <si>
    <t>1718566717</t>
  </si>
  <si>
    <t>734241215.S</t>
  </si>
  <si>
    <t>Ventil spätný závitový Ve 3030 - priamy G 1</t>
  </si>
  <si>
    <t>-1556750393</t>
  </si>
  <si>
    <t>734241216.S</t>
  </si>
  <si>
    <t>Ventil spätný závitový Ve 3030 - priamy G 5/4</t>
  </si>
  <si>
    <t>637999667</t>
  </si>
  <si>
    <t>734291112.S</t>
  </si>
  <si>
    <t>Ostané armatúry, kohútik plniaci a vypúšťací normy 13 7061, PN 1,0/100st. C G 3/8</t>
  </si>
  <si>
    <t>-1650005365</t>
  </si>
  <si>
    <t>734291114.S</t>
  </si>
  <si>
    <t>Ostané armatúry, kohútik plniaci a vypúšťací normy 13 7061, PN 1,0/100st. C G 3/4</t>
  </si>
  <si>
    <t>1281971943</t>
  </si>
  <si>
    <t>734291330.S</t>
  </si>
  <si>
    <t>Montáž filtra závitového G 3/4</t>
  </si>
  <si>
    <t>-470161184</t>
  </si>
  <si>
    <t>422010002300.S</t>
  </si>
  <si>
    <t>Filter závitový nerez 1", dĺ. 90 mm, pre vykurovanie a klimatizácie, rozvody vody a priemysel</t>
  </si>
  <si>
    <t>-906752146</t>
  </si>
  <si>
    <t>734291350.S</t>
  </si>
  <si>
    <t>Montáž filtra závitového G 1 1/4</t>
  </si>
  <si>
    <t>665937745</t>
  </si>
  <si>
    <t>422010002400.S</t>
  </si>
  <si>
    <t>Filter závitový nerez 5/4", dĺ. 105 mm, pre vykurovanie a klimatizácie, rozvody vody a priemysel</t>
  </si>
  <si>
    <t>-1743554189</t>
  </si>
  <si>
    <t>734315005.S</t>
  </si>
  <si>
    <t>Montáž oceľového guľového kohúta na horúcu vodu obojstranne závitového DN 20</t>
  </si>
  <si>
    <t>-1216229143</t>
  </si>
  <si>
    <t>551240001800.S</t>
  </si>
  <si>
    <t>Guľový kohút DN 20 obojstranne závitový na horúcu vodu, PN 40, vnútorný závit, oceľový</t>
  </si>
  <si>
    <t>1420791387</t>
  </si>
  <si>
    <t>-1267409612</t>
  </si>
  <si>
    <t>551110012900</t>
  </si>
  <si>
    <t>Guľový uzáver pre vodu s jímkou, 3/4" FF, M10x1, motýľ, niklovaná mosadz, IVAR.T4J, alebo ekvivalentná náhrada</t>
  </si>
  <si>
    <t>534124337</t>
  </si>
  <si>
    <t>484710006200.S</t>
  </si>
  <si>
    <t>Čidlo do jímky s PVC káblom dĺ. 4 m, 95°C</t>
  </si>
  <si>
    <t>2079794323</t>
  </si>
  <si>
    <t>734315015.S</t>
  </si>
  <si>
    <t>Montáž oceľového guľového kohúta na horúcu vodu obojstranne závitového DN 32</t>
  </si>
  <si>
    <t>-698940229</t>
  </si>
  <si>
    <t>551240002000.S</t>
  </si>
  <si>
    <t>Guľový kohút DN 32 obojstranne závitový na horúcu vodu, PN 40, vnútorný závit, oceľový</t>
  </si>
  <si>
    <t>-234246006</t>
  </si>
  <si>
    <t>734411130.S</t>
  </si>
  <si>
    <t>Teplomer technický dvojkovový príložný DTP II</t>
  </si>
  <si>
    <t>1881027965</t>
  </si>
  <si>
    <t>388320003700.S</t>
  </si>
  <si>
    <t>Jímka, 1/2", dĺžka 100 mm, pre teplomery so zaisťovacím šróbom, vnútorný priemer 9,5 mm, mosadzná</t>
  </si>
  <si>
    <t>-47000954</t>
  </si>
  <si>
    <t>734412430.S</t>
  </si>
  <si>
    <t>Montáž merača tepla kompaktného Qn 2,5 G 3/4</t>
  </si>
  <si>
    <t>991915995</t>
  </si>
  <si>
    <t>389510006900.S</t>
  </si>
  <si>
    <t>Merač tepla a chladu kompaktný menovitý prietok 2,5 m3/h, dĺžka 130 mm, G 3/4"</t>
  </si>
  <si>
    <t>-2087754862</t>
  </si>
  <si>
    <t>734421130.S</t>
  </si>
  <si>
    <t>Montáž tlakomeru deformačného kruhového 0-10 MPa priemer 160</t>
  </si>
  <si>
    <t>-581969016</t>
  </si>
  <si>
    <t>388410000300.S</t>
  </si>
  <si>
    <t>Tlakomer deformačný kruhový d 160 mm</t>
  </si>
  <si>
    <t>649989169</t>
  </si>
  <si>
    <t>998734101.S</t>
  </si>
  <si>
    <t>Presun hmôt pre armatúry v objektoch výšky do 6 m</t>
  </si>
  <si>
    <t>1890829587</t>
  </si>
  <si>
    <t>735</t>
  </si>
  <si>
    <t>735000912.S</t>
  </si>
  <si>
    <t>Vyregulovanie dvojregulačného ventilu s termostatickým ovládaním</t>
  </si>
  <si>
    <t>-1940385824</t>
  </si>
  <si>
    <t>735153300.S</t>
  </si>
  <si>
    <t>Príplatok k cene za odvzdušňovací ventil telies panelových oceľových s príplatkom 8 %</t>
  </si>
  <si>
    <t>1482046521</t>
  </si>
  <si>
    <t>735154040.S</t>
  </si>
  <si>
    <t>Montáž vykurovacieho telesa panelového jednoradového 600 mm/ dĺžky 400-600 mm</t>
  </si>
  <si>
    <t>622310676</t>
  </si>
  <si>
    <t>484530012900</t>
  </si>
  <si>
    <t>Teleso vykurovacie doskové jednoradové oceľové RADIK VK 11, vxlxhĺ 600x400x63 mm, pripojenie pravé spodné, závit G 1/2" vnutorný, KORADO, alebo ekvivalentná náhrada</t>
  </si>
  <si>
    <t>665567947</t>
  </si>
  <si>
    <t>1454787968</t>
  </si>
  <si>
    <t>484530013100</t>
  </si>
  <si>
    <t>Teleso vykurovacie doskové jednoradové oceľové RADIK VK 11, vxlxhĺ 600x600x63 mm, pripojenie pravé spodné, závit G 1/2" vnutorný, KORADO, alebo ekvivalentná náhrada</t>
  </si>
  <si>
    <t>2059296711</t>
  </si>
  <si>
    <t>735154041.S</t>
  </si>
  <si>
    <t>Montáž vykurovacieho telesa panelového jednoradového 600 mm/ dĺžky 700-900 mm</t>
  </si>
  <si>
    <t>966061113</t>
  </si>
  <si>
    <t>484530013200</t>
  </si>
  <si>
    <t>Teleso vykurovacie doskové jednoradové oceľové RADIK VK 11, vxlxhĺ 600x700x63 mm, pripojenie pravé spodné, závit G 1/2" vnutorný, KORADO, alebo ekvivalentná náhrada</t>
  </si>
  <si>
    <t>-668068184</t>
  </si>
  <si>
    <t>1512472839</t>
  </si>
  <si>
    <t>484530013300</t>
  </si>
  <si>
    <t>Teleso vykurovacie doskové jednoradové oceľové RADIK VK 11, vxlxhĺ 600x800x63 mm, pripojenie pravé spodné, závit G 1/2" vnutorný, KORADO, alebo ekvivalentná náhrada</t>
  </si>
  <si>
    <t>-2127405566</t>
  </si>
  <si>
    <t>1233405225</t>
  </si>
  <si>
    <t>484530013400</t>
  </si>
  <si>
    <t>Teleso vykurovacie doskové jednoradové oceľové RADIK VK 11, vxlxhĺ 600x900x63 mm, pripojenie pravé spodné, závit G 1/2" vnutorný, KORADO, alebo ekvivalentná náhrada</t>
  </si>
  <si>
    <t>287665306</t>
  </si>
  <si>
    <t>735154042.S</t>
  </si>
  <si>
    <t>Montáž vykurovacieho telesa panelového jednoradového 600 mm/ dĺžky 1000-1200 mm</t>
  </si>
  <si>
    <t>155065329</t>
  </si>
  <si>
    <t>484530013500</t>
  </si>
  <si>
    <t>Teleso vykurovacie doskové jednoradové oceľové RADIK VK 11, vxlxhĺ 600x1000x63 mm, pripojenie pravé spodné, závit G 1/2" vnutorný, KORADO, alebo ekvivalentná náhrada</t>
  </si>
  <si>
    <t>1179658076</t>
  </si>
  <si>
    <t>735154043.S</t>
  </si>
  <si>
    <t>Montáž vykurovacieho telesa panelového jednoradového 600 mm/ dĺžky 1400-1800 mm</t>
  </si>
  <si>
    <t>-195911352</t>
  </si>
  <si>
    <t>484530013800</t>
  </si>
  <si>
    <t>Teleso vykurovacie doskové jednoradové oceľové RADIK VK 11, vxlxhĺ 600x1400x63 mm, pripojenie pravé spodné, závit G 1/2" vnutorný, KORADO, alebo ekvivalentná náhrada</t>
  </si>
  <si>
    <t>-45370410</t>
  </si>
  <si>
    <t>735154141.S</t>
  </si>
  <si>
    <t>Montáž vykurovacieho telesa panelového dvojradového výšky 600 mm/ dĺžky 700-900 mm</t>
  </si>
  <si>
    <t>-1404503060</t>
  </si>
  <si>
    <t>484530021350</t>
  </si>
  <si>
    <t>Teleso vykurovacie doskové dvojradové oceľové RADIK VK 21, vxlxhĺ 600x900x66 mm, pripojenie pravé spodné, závit G 1/2" vnútorný, KORADO, alebo ekvivalentná náhrada</t>
  </si>
  <si>
    <t>-1054733826</t>
  </si>
  <si>
    <t>1579845376</t>
  </si>
  <si>
    <t>484530021400</t>
  </si>
  <si>
    <t>Teleso vykurovacie doskové dvojradové oceľové RADIK VK 22, vxlxhĺ 600x900x100 mm, pripojenie pravé spodné, závit G 1/2" vnútorný, KORADO, alebo ekvivalentná náhrada</t>
  </si>
  <si>
    <t>-1337405289</t>
  </si>
  <si>
    <t>735154142.S</t>
  </si>
  <si>
    <t>Montáž vykurovacieho telesa panelového dvojradového výšky 600 mm/ dĺžky 1000-1200 mm</t>
  </si>
  <si>
    <t>-1687320509</t>
  </si>
  <si>
    <t>484530021450</t>
  </si>
  <si>
    <t>Teleso vykurovacie doskové dvojradové oceľové RADIK VK 21, vxlxhĺ 600x1000x66 mm, pripojenie pravé spodné, závit G 1/2" vnútorný, KORADO, alebo ekvivalentná náhrada</t>
  </si>
  <si>
    <t>814371949</t>
  </si>
  <si>
    <t>1467419685</t>
  </si>
  <si>
    <t>484530021500</t>
  </si>
  <si>
    <t>Teleso vykurovacie doskové dvojradové oceľové RADIK VK 22, vxlxhĺ 600x1000x100 mm, pripojenie pravé spodné, závit G 1/2" vnútorný, KORADO, alebo ekvivalentná náhrada</t>
  </si>
  <si>
    <t>1224476601</t>
  </si>
  <si>
    <t>735158110.S</t>
  </si>
  <si>
    <t>Vykurovacie telesá panelové jednoradové, tlaková skúška telesa vodou</t>
  </si>
  <si>
    <t>-1110866848</t>
  </si>
  <si>
    <t>735158120.S</t>
  </si>
  <si>
    <t>Vykurovacie telesá panelové dvojradové, tlaková skúška telesa vodou</t>
  </si>
  <si>
    <t>-1185891994</t>
  </si>
  <si>
    <t>735162140.S</t>
  </si>
  <si>
    <t>Montáž vykurovacieho telesa rúrkového výšky 1500 mm</t>
  </si>
  <si>
    <t>-1208075725</t>
  </si>
  <si>
    <t>484520001400</t>
  </si>
  <si>
    <t>Teleso vykurovacie rebríkové oceľové KORALUX LINEAR CLASSIC KLC, lxvxhĺ 750x1500x30 mm, pripojenie G 1/2" vnútorné, KORADO, alebo ekvivalentná náhrada</t>
  </si>
  <si>
    <t>-1995010124</t>
  </si>
  <si>
    <t>735162150.S</t>
  </si>
  <si>
    <t>Montáž vykurovacieho telesa rúrkového výšky 1820 mm</t>
  </si>
  <si>
    <t>-1950790490</t>
  </si>
  <si>
    <t>484520001500</t>
  </si>
  <si>
    <t>Teleso vykurovacie rebríkové oceľové KORALUX LINEAR CLASSIC KLC, lxvxhĺ 750x1820x30 mm, pripojenie G 1/2" vnútorné, KORADO, alebo ekvivalentná náhrada</t>
  </si>
  <si>
    <t>-1907932071</t>
  </si>
  <si>
    <t>998735101.S</t>
  </si>
  <si>
    <t>Presun hmôt pre vykurovacie telesá v objektoch výšky do 6 m</t>
  </si>
  <si>
    <t>1643903513</t>
  </si>
  <si>
    <t>767995101.S</t>
  </si>
  <si>
    <t>Montáž ostatných atypických kovových stavebných doplnkových konštrukcií do 5 kg</t>
  </si>
  <si>
    <t>1204709839</t>
  </si>
  <si>
    <t>-436046029</t>
  </si>
  <si>
    <t>36-M</t>
  </si>
  <si>
    <t xml:space="preserve">  Montáž prevádzkových, meracích a regulačných zariadení</t>
  </si>
  <si>
    <t>360410400.S</t>
  </si>
  <si>
    <t>Montáž exterierového snímača teploty</t>
  </si>
  <si>
    <t>47984408</t>
  </si>
  <si>
    <t>389610001200.S</t>
  </si>
  <si>
    <t>Snímač vonkajšej teploty, rozsah použitia -50 až +70°C</t>
  </si>
  <si>
    <t>2024800910</t>
  </si>
  <si>
    <t>-444532154</t>
  </si>
  <si>
    <t>-261084198</t>
  </si>
  <si>
    <t>1374134338</t>
  </si>
  <si>
    <t>623733351</t>
  </si>
  <si>
    <t>2020017.I.F - Vjazd a spevnené plochy</t>
  </si>
  <si>
    <t xml:space="preserve">    5 -   Komunikácie</t>
  </si>
  <si>
    <t>1320679737</t>
  </si>
  <si>
    <t>-734833112</t>
  </si>
  <si>
    <t>121101112.S</t>
  </si>
  <si>
    <t>Odstránenie ornice s premiestn. na hromady, so zložením na vzdialenosť do 100 m a do 1000 m3</t>
  </si>
  <si>
    <t>1273703496</t>
  </si>
  <si>
    <t>122202202.S</t>
  </si>
  <si>
    <t>Odkopávka a prekopávka nezapažená pre cesty, v hornine 3 nad 100 do 1000 m3</t>
  </si>
  <si>
    <t>-1784332460</t>
  </si>
  <si>
    <t>122202209.S</t>
  </si>
  <si>
    <t>Odkopávky a prekopávky nezapažené pre cesty. Príplatok za lepivosť horniny 3</t>
  </si>
  <si>
    <t>-2088406701</t>
  </si>
  <si>
    <t>-509679055</t>
  </si>
  <si>
    <t>1089640919</t>
  </si>
  <si>
    <t>-406954680</t>
  </si>
  <si>
    <t>572970238</t>
  </si>
  <si>
    <t>413788748</t>
  </si>
  <si>
    <t>666003970</t>
  </si>
  <si>
    <t>-863709193</t>
  </si>
  <si>
    <t>121758517</t>
  </si>
  <si>
    <t>1526290214</t>
  </si>
  <si>
    <t>731421027</t>
  </si>
  <si>
    <t>583410004100</t>
  </si>
  <si>
    <t>Štrkodrva frakcia 0-22 mm, STN EN 13242 + A1</t>
  </si>
  <si>
    <t>-627757556</t>
  </si>
  <si>
    <t>1644418457</t>
  </si>
  <si>
    <t>12133927</t>
  </si>
  <si>
    <t>955719728</t>
  </si>
  <si>
    <t>2117202833</t>
  </si>
  <si>
    <t>-1577270347</t>
  </si>
  <si>
    <t xml:space="preserve">  Komunikácie</t>
  </si>
  <si>
    <t>564851111.S</t>
  </si>
  <si>
    <t>Podklad zo štrkodrviny s rozprestretím a zhutnením, po zhutnení hr. 150 mm</t>
  </si>
  <si>
    <t>-680811893</t>
  </si>
  <si>
    <t>564762111.S</t>
  </si>
  <si>
    <t>Podklad alebo kryt z kameniva hrubého drveného veľ. 32-63 mm (vibr.štrk) po zhut.hr. 200 mm</t>
  </si>
  <si>
    <t>-146081345</t>
  </si>
  <si>
    <t>567122114.S</t>
  </si>
  <si>
    <t>Podklad z kameniva stmeleného cementom s rozprestretím a zhutnením, CBGM C 8/10 (C 6/8), po zhutnení hr. 150 mm</t>
  </si>
  <si>
    <t>-634234671</t>
  </si>
  <si>
    <t>569851111.S</t>
  </si>
  <si>
    <t>Spevnenie krajníc alebo komun. pre peších s rozpr. a zhutnením, štrkodrvinou hr. 150 mm</t>
  </si>
  <si>
    <t>-233855409</t>
  </si>
  <si>
    <t>596911142.S</t>
  </si>
  <si>
    <t>Kladenie betónovej zámkovej dlažby komunikácií pre peších hr. 60 mm pre peších nad 50 do 100 m2 so zriadením lôžka z kameniva hr. 30 mm</t>
  </si>
  <si>
    <t>277525314</t>
  </si>
  <si>
    <t>592460010600.S</t>
  </si>
  <si>
    <t>Dlažba betónová, rozmer 200x100x60 mm, prírodná</t>
  </si>
  <si>
    <t>-1788527561</t>
  </si>
  <si>
    <t>596911164.S</t>
  </si>
  <si>
    <t>Kladenie betónovej zámkovej dlažby komunikácií pre peších hr. 80 mm pre peších nad 300 m2 so zriadením lôžka z kameniva hr. 30 mm</t>
  </si>
  <si>
    <t>-833786887</t>
  </si>
  <si>
    <t>592460011900.S</t>
  </si>
  <si>
    <t>Dlažba betónová, rozmer 200x100x80 mm, prírodná</t>
  </si>
  <si>
    <t>-1913174094</t>
  </si>
  <si>
    <t>596911391.S</t>
  </si>
  <si>
    <t>Dopiľovanie betónovej zámkovej dlažby hr. do 60 mm</t>
  </si>
  <si>
    <t>-527914027</t>
  </si>
  <si>
    <t>596911392.S</t>
  </si>
  <si>
    <t>Dopiľovanie betónovej zámkovej dlažby hr. nad 60 mm</t>
  </si>
  <si>
    <t>514814132</t>
  </si>
  <si>
    <t>599142111.S</t>
  </si>
  <si>
    <t>Úprava zálievky dilatačných alebo pracovných škár hĺbky do 40 mm, šírky nad 20 do 40 mm</t>
  </si>
  <si>
    <t>722379361</t>
  </si>
  <si>
    <t>914001111.S</t>
  </si>
  <si>
    <t>Osadenie a montáž cestnej zvislej dopravnej značky na stĺpik, stĺp, konzolu alebo objekt</t>
  </si>
  <si>
    <t>1576780655</t>
  </si>
  <si>
    <t>404410034700.S</t>
  </si>
  <si>
    <t>Značka upravujúca prednosť, rozmer 900 mm, fólia RA1, pozinkovaná</t>
  </si>
  <si>
    <t>-434667753</t>
  </si>
  <si>
    <t>404410044900.S</t>
  </si>
  <si>
    <t>Zákazová značka, rozmer 900 mm, fólia RA1, pozinkovaná</t>
  </si>
  <si>
    <t>1321928306</t>
  </si>
  <si>
    <t>404410114600.S</t>
  </si>
  <si>
    <t>Informatívna prevádzková značka, rozmer 500x700 mm, fólia RA1, pozinkovaná</t>
  </si>
  <si>
    <t>-2055621083</t>
  </si>
  <si>
    <t>404410194200.S</t>
  </si>
  <si>
    <t>Dodatková tabuľka, rozmer 500x500 mm, Zn plech so zahnutým lisovaným okrajom I. trieda</t>
  </si>
  <si>
    <t>1704836382</t>
  </si>
  <si>
    <t>404440000100.S</t>
  </si>
  <si>
    <t>Úchyt na stĺpik, d 60 mm, križový, Zn</t>
  </si>
  <si>
    <t>105330768</t>
  </si>
  <si>
    <t>914501121.S</t>
  </si>
  <si>
    <t>Montáž stĺpika zvislej dopravnej značky dĺžky do 3,5 m do betónového základu</t>
  </si>
  <si>
    <t>1249111652</t>
  </si>
  <si>
    <t>404490008400.S</t>
  </si>
  <si>
    <t>Stĺpik Zn, d 60 mm/1 bm, pre dopravné značky</t>
  </si>
  <si>
    <t>-1954078047</t>
  </si>
  <si>
    <t>404490008600.S</t>
  </si>
  <si>
    <t>Krytka stĺpika, d 60 mm, plastová</t>
  </si>
  <si>
    <t>2102873303</t>
  </si>
  <si>
    <t>914812111.S</t>
  </si>
  <si>
    <t>Montáž dočasnej dopravnej značky samostatnej základnej</t>
  </si>
  <si>
    <t>1318477893</t>
  </si>
  <si>
    <t>404410000100.S</t>
  </si>
  <si>
    <t>Výstražná značka, rozmer 700 mm, fólia RA1, pozinkovaná</t>
  </si>
  <si>
    <t>137494362</t>
  </si>
  <si>
    <t>404410084700.S</t>
  </si>
  <si>
    <t>Príkazová značka, rozmer 700 mm, fólia RA1, pozinkovaná</t>
  </si>
  <si>
    <t>459787451</t>
  </si>
  <si>
    <t>914812211.S</t>
  </si>
  <si>
    <t>Montáž dočasnej dopravnej značky kompletnej základnej</t>
  </si>
  <si>
    <t>-666047687</t>
  </si>
  <si>
    <t>1611811090</t>
  </si>
  <si>
    <t>-2108692726</t>
  </si>
  <si>
    <t>447595296</t>
  </si>
  <si>
    <t>154759290</t>
  </si>
  <si>
    <t>-910754757</t>
  </si>
  <si>
    <t>404490008900.S</t>
  </si>
  <si>
    <t>Podstavec gumený, dxš 900x450 mm, pre stĺpiky dopravného značenia</t>
  </si>
  <si>
    <t>763260899</t>
  </si>
  <si>
    <t>915711211.S</t>
  </si>
  <si>
    <t>Vodorovné dopravné značenie striekané farbou deliacich čiar súvislých šírky 125 mm biela základná</t>
  </si>
  <si>
    <t>-1096461960</t>
  </si>
  <si>
    <t>915721211.S</t>
  </si>
  <si>
    <t>Vodorovné dopravné značenie striekané farbou prechodov pre chodcov, šípky, symboly a pod., biela základná</t>
  </si>
  <si>
    <t>-687555148</t>
  </si>
  <si>
    <t>915791111.S</t>
  </si>
  <si>
    <t>Predznačenie pre značenie striekané farbou z náterových hmôt deliace čiary, vodiace prúžky</t>
  </si>
  <si>
    <t>-54058443</t>
  </si>
  <si>
    <t>915791112.S</t>
  </si>
  <si>
    <t>Predznačenie pre vodorovné značenie striekané farbou alebo vykonávané z náterových hmôt</t>
  </si>
  <si>
    <t>234484857</t>
  </si>
  <si>
    <t>915912211.S</t>
  </si>
  <si>
    <t>Montáž dočasnej dopravnej smerovej dosky základnej Z4</t>
  </si>
  <si>
    <t>1388112979</t>
  </si>
  <si>
    <t>404450006000.S</t>
  </si>
  <si>
    <t>Zariadenie dopravné - Smerová alebo vodiaca doska Z4, rozmer 330x1100 mm, obojstranná, plastová</t>
  </si>
  <si>
    <t>1987355198</t>
  </si>
  <si>
    <t>-337687761</t>
  </si>
  <si>
    <t>787666331</t>
  </si>
  <si>
    <t>1796209235</t>
  </si>
  <si>
    <t>951162640</t>
  </si>
  <si>
    <t>916361112.S</t>
  </si>
  <si>
    <t>Osadenie cestného obrubníka betónového ležatého do lôžka z betónu prostého tr. C 16/20 s bočnou oporou</t>
  </si>
  <si>
    <t>573393280</t>
  </si>
  <si>
    <t>592170000700.S</t>
  </si>
  <si>
    <t>Obrubník cestný prechodový , lxšxv 1000x200x150 mm</t>
  </si>
  <si>
    <t>2069153903</t>
  </si>
  <si>
    <t>916362112.S</t>
  </si>
  <si>
    <t>Osadenie cestného obrubníka betónového stojatého do lôžka z betónu prostého tr. C 16/20 s bočnou oporou</t>
  </si>
  <si>
    <t>900368988</t>
  </si>
  <si>
    <t>592170002200.S</t>
  </si>
  <si>
    <t>Obrubník cestný, lxšxv 1000x150x260 mm, skosenie 120/40 mm</t>
  </si>
  <si>
    <t>621694231</t>
  </si>
  <si>
    <t>916362119.S</t>
  </si>
  <si>
    <t>Osadenie cestného obrubníka betónového stojatého, príplatok za kladenie do oblúka</t>
  </si>
  <si>
    <t>-1124686552</t>
  </si>
  <si>
    <t>916561112.S</t>
  </si>
  <si>
    <t>Osadenie záhonového alebo parkového obrubníka betón., do lôžka z bet. pros. tr. C 16/20 s bočnou oporou</t>
  </si>
  <si>
    <t>87608674</t>
  </si>
  <si>
    <t>592170001800.S</t>
  </si>
  <si>
    <t>Obrubník parkový, lxšxv 1000x50x200 mm, prírodný</t>
  </si>
  <si>
    <t>-679916180</t>
  </si>
  <si>
    <t>916562119.S</t>
  </si>
  <si>
    <t>Osadenie záhonového obrubníka betónového, príplatok za kladenie do oblúka</t>
  </si>
  <si>
    <t>-1075529966</t>
  </si>
  <si>
    <t>919731123.S</t>
  </si>
  <si>
    <t>Zarovnanie styčnej plochy pozdĺž vybúranej časti komunikácie asfaltovej hr. nad 100 do 200 mm</t>
  </si>
  <si>
    <t>593315679</t>
  </si>
  <si>
    <t>919735113.S</t>
  </si>
  <si>
    <t>Rezanie existujúceho asfaltového krytu alebo podkladu hĺbky nad 100 do 150 mm</t>
  </si>
  <si>
    <t>-750651311</t>
  </si>
  <si>
    <t>938908411.S</t>
  </si>
  <si>
    <t>Očistenie povrchu krytu alebo podkladu asfaltového, betónového alebo dláždeného tlakom vody</t>
  </si>
  <si>
    <t>148325507</t>
  </si>
  <si>
    <t>938909311.S</t>
  </si>
  <si>
    <t>Odstránenie blata, prachu alebo hlineného nánosu, z povrchu podkladu alebo krytu bet. alebo asfalt.</t>
  </si>
  <si>
    <t>1119173823</t>
  </si>
  <si>
    <t>966812111.S</t>
  </si>
  <si>
    <t>Demontáž dočasnej dopravnej značky samostatnej základnej</t>
  </si>
  <si>
    <t>-437386824</t>
  </si>
  <si>
    <t>966812211.S</t>
  </si>
  <si>
    <t>Demontáž dočasnej dopravnej značky kompletnej základnej</t>
  </si>
  <si>
    <t>1595776887</t>
  </si>
  <si>
    <t>966822211.S</t>
  </si>
  <si>
    <t>Demontáž dočasnej dopravnej smerovej dosky základnej Z4</t>
  </si>
  <si>
    <t>-733027552</t>
  </si>
  <si>
    <t>998223011.S</t>
  </si>
  <si>
    <t>Presun hmôt pre pozemné komunikácie s krytom dláždeným (822 2.3, 822 5.3) akejkoľvek dĺžky objektu</t>
  </si>
  <si>
    <t>-431054307</t>
  </si>
  <si>
    <t>998223091.S</t>
  </si>
  <si>
    <t>Príplatok za zväčšený presun (822 2.3,822 5.3) pre pozemné komunikácie s krytom dláždeným nad vymedzenú najväčšiu dopravnú vzdialenosť do 1000 m</t>
  </si>
  <si>
    <t>1431730271</t>
  </si>
  <si>
    <t>-1189415450</t>
  </si>
  <si>
    <t>-811971707</t>
  </si>
  <si>
    <t>244756240</t>
  </si>
  <si>
    <t>1699819329</t>
  </si>
  <si>
    <t>2020017.II - Nižší štandard</t>
  </si>
  <si>
    <t>2020017.II.A - Stavebné práce</t>
  </si>
  <si>
    <t>785660647</t>
  </si>
  <si>
    <t>-2041580621</t>
  </si>
  <si>
    <t>1955929210</t>
  </si>
  <si>
    <t>-5100096</t>
  </si>
  <si>
    <t>1153734126</t>
  </si>
  <si>
    <t>1424233328</t>
  </si>
  <si>
    <t>1054919540</t>
  </si>
  <si>
    <t>-1476795007</t>
  </si>
  <si>
    <t>177777670</t>
  </si>
  <si>
    <t>-2118471618</t>
  </si>
  <si>
    <t>-714979309</t>
  </si>
  <si>
    <t>640924673</t>
  </si>
  <si>
    <t>1487007485</t>
  </si>
  <si>
    <t>-665010872</t>
  </si>
  <si>
    <t>807406676</t>
  </si>
  <si>
    <t>-1593831779</t>
  </si>
  <si>
    <t>-1371137789</t>
  </si>
  <si>
    <t>-1724272182</t>
  </si>
  <si>
    <t>-177350265</t>
  </si>
  <si>
    <t>-886541322</t>
  </si>
  <si>
    <t>-1814550129</t>
  </si>
  <si>
    <t>-1264231748</t>
  </si>
  <si>
    <t>206134317</t>
  </si>
  <si>
    <t>541775910</t>
  </si>
  <si>
    <t>1256360102</t>
  </si>
  <si>
    <t>2098220943</t>
  </si>
  <si>
    <t>156095575</t>
  </si>
  <si>
    <t>-1772602046</t>
  </si>
  <si>
    <t>-870428104</t>
  </si>
  <si>
    <t>783613281</t>
  </si>
  <si>
    <t>-666098862</t>
  </si>
  <si>
    <t>-229852041</t>
  </si>
  <si>
    <t>-289980961</t>
  </si>
  <si>
    <t>1901057392</t>
  </si>
  <si>
    <t>671736543</t>
  </si>
  <si>
    <t>2045008094</t>
  </si>
  <si>
    <t>-345960660</t>
  </si>
  <si>
    <t>-1531178538</t>
  </si>
  <si>
    <t>-2051928808</t>
  </si>
  <si>
    <t>1758624163</t>
  </si>
  <si>
    <t>99234530</t>
  </si>
  <si>
    <t>267952845</t>
  </si>
  <si>
    <t>911969958</t>
  </si>
  <si>
    <t>873500833</t>
  </si>
  <si>
    <t>1117292943</t>
  </si>
  <si>
    <t>-1335538262</t>
  </si>
  <si>
    <t>-1339560951</t>
  </si>
  <si>
    <t>-1131888734</t>
  </si>
  <si>
    <t>-943811305</t>
  </si>
  <si>
    <t>-307263997</t>
  </si>
  <si>
    <t>1703862888</t>
  </si>
  <si>
    <t>1519722387</t>
  </si>
  <si>
    <t>-1129321240</t>
  </si>
  <si>
    <t>1756548316</t>
  </si>
  <si>
    <t>-867256935</t>
  </si>
  <si>
    <t>-176488584</t>
  </si>
  <si>
    <t>-227769929</t>
  </si>
  <si>
    <t>521840518</t>
  </si>
  <si>
    <t>1952039436</t>
  </si>
  <si>
    <t>-882924859</t>
  </si>
  <si>
    <t>-117011770</t>
  </si>
  <si>
    <t>-1191436539</t>
  </si>
  <si>
    <t>1273808564</t>
  </si>
  <si>
    <t>285193971</t>
  </si>
  <si>
    <t>434415554</t>
  </si>
  <si>
    <t>1602150409</t>
  </si>
  <si>
    <t>609134115</t>
  </si>
  <si>
    <t>1676119548</t>
  </si>
  <si>
    <t>1951154662</t>
  </si>
  <si>
    <t>-312098206</t>
  </si>
  <si>
    <t>-1145055682</t>
  </si>
  <si>
    <t>-294160378</t>
  </si>
  <si>
    <t>-1121101997</t>
  </si>
  <si>
    <t>-730369158</t>
  </si>
  <si>
    <t>473768836</t>
  </si>
  <si>
    <t>305687981</t>
  </si>
  <si>
    <t>-1227642244</t>
  </si>
  <si>
    <t>-270649401</t>
  </si>
  <si>
    <t>-1317404435</t>
  </si>
  <si>
    <t>-1636804494</t>
  </si>
  <si>
    <t>1204874397</t>
  </si>
  <si>
    <t>372619055</t>
  </si>
  <si>
    <t>-1405078424</t>
  </si>
  <si>
    <t>-1397896847</t>
  </si>
  <si>
    <t>315872907</t>
  </si>
  <si>
    <t>606920314</t>
  </si>
  <si>
    <t>1340901296</t>
  </si>
  <si>
    <t>-1153175881</t>
  </si>
  <si>
    <t>-169780889</t>
  </si>
  <si>
    <t>-938563013</t>
  </si>
  <si>
    <t>-988860628</t>
  </si>
  <si>
    <t>-1239073784</t>
  </si>
  <si>
    <t>-2070519069</t>
  </si>
  <si>
    <t>909693173</t>
  </si>
  <si>
    <t>-2098044769</t>
  </si>
  <si>
    <t>-658985294</t>
  </si>
  <si>
    <t>-2045314623</t>
  </si>
  <si>
    <t>440051438</t>
  </si>
  <si>
    <t>-769396576</t>
  </si>
  <si>
    <t>-1075000491</t>
  </si>
  <si>
    <t>224491352</t>
  </si>
  <si>
    <t>1025925982</t>
  </si>
  <si>
    <t>-1797143331</t>
  </si>
  <si>
    <t>-669905189</t>
  </si>
  <si>
    <t>873608727</t>
  </si>
  <si>
    <t>314207476</t>
  </si>
  <si>
    <t>2051939700</t>
  </si>
  <si>
    <t>1775861355</t>
  </si>
  <si>
    <t>-1840132449</t>
  </si>
  <si>
    <t>3170278</t>
  </si>
  <si>
    <t>1530409512</t>
  </si>
  <si>
    <t>-1381929932</t>
  </si>
  <si>
    <t>879819326</t>
  </si>
  <si>
    <t>-804595026</t>
  </si>
  <si>
    <t>320341409</t>
  </si>
  <si>
    <t>-1870424149</t>
  </si>
  <si>
    <t>280082499</t>
  </si>
  <si>
    <t>-759772927</t>
  </si>
  <si>
    <t>867586239</t>
  </si>
  <si>
    <t>-724645824</t>
  </si>
  <si>
    <t>854257224</t>
  </si>
  <si>
    <t>1550082283</t>
  </si>
  <si>
    <t>404807661</t>
  </si>
  <si>
    <t>-2077494652</t>
  </si>
  <si>
    <t>-145524563</t>
  </si>
  <si>
    <t>-1027688502</t>
  </si>
  <si>
    <t>-1700070175</t>
  </si>
  <si>
    <t>259099044</t>
  </si>
  <si>
    <t>-1370242078</t>
  </si>
  <si>
    <t>-1443156317</t>
  </si>
  <si>
    <t>239492742</t>
  </si>
  <si>
    <t>94352758</t>
  </si>
  <si>
    <t>1528968776</t>
  </si>
  <si>
    <t>-665316312</t>
  </si>
  <si>
    <t>1502895428</t>
  </si>
  <si>
    <t>1372188849</t>
  </si>
  <si>
    <t>1661722307</t>
  </si>
  <si>
    <t>-591720017</t>
  </si>
  <si>
    <t>-1714438171</t>
  </si>
  <si>
    <t>482747338</t>
  </si>
  <si>
    <t>-1441378892</t>
  </si>
  <si>
    <t>-2014263342</t>
  </si>
  <si>
    <t>-290727093</t>
  </si>
  <si>
    <t>453633217</t>
  </si>
  <si>
    <t>-245533126</t>
  </si>
  <si>
    <t>-1480855440</t>
  </si>
  <si>
    <t>1964360023</t>
  </si>
  <si>
    <t>-1849216937</t>
  </si>
  <si>
    <t>-1461459164</t>
  </si>
  <si>
    <t>-1998297487</t>
  </si>
  <si>
    <t>1066920451</t>
  </si>
  <si>
    <t>-1906560336</t>
  </si>
  <si>
    <t>-1181287426</t>
  </si>
  <si>
    <t>396863080</t>
  </si>
  <si>
    <t>-1533337184</t>
  </si>
  <si>
    <t>20183060</t>
  </si>
  <si>
    <t>25022838</t>
  </si>
  <si>
    <t>1960561407</t>
  </si>
  <si>
    <t>-646225852</t>
  </si>
  <si>
    <t>-1493559722</t>
  </si>
  <si>
    <t>528643270</t>
  </si>
  <si>
    <t>1323458605</t>
  </si>
  <si>
    <t>872809986</t>
  </si>
  <si>
    <t>1306147224</t>
  </si>
  <si>
    <t>1420623718</t>
  </si>
  <si>
    <t>-1005777981</t>
  </si>
  <si>
    <t>-1745478163</t>
  </si>
  <si>
    <t>1340452625</t>
  </si>
  <si>
    <t>-1005317146</t>
  </si>
  <si>
    <t>1328882767</t>
  </si>
  <si>
    <t>1770121794</t>
  </si>
  <si>
    <t>-662765809</t>
  </si>
  <si>
    <t>-1245573396</t>
  </si>
  <si>
    <t>-24583218</t>
  </si>
  <si>
    <t>-1877238174</t>
  </si>
  <si>
    <t>-2081250692</t>
  </si>
  <si>
    <t>-1441096660</t>
  </si>
  <si>
    <t>-186559905</t>
  </si>
  <si>
    <t>-1205710148</t>
  </si>
  <si>
    <t>-504865135</t>
  </si>
  <si>
    <t>1407955435</t>
  </si>
  <si>
    <t>-1445818066</t>
  </si>
  <si>
    <t>-967519277</t>
  </si>
  <si>
    <t>752574695</t>
  </si>
  <si>
    <t>-1521948662</t>
  </si>
  <si>
    <t>1530002836</t>
  </si>
  <si>
    <t>811923924</t>
  </si>
  <si>
    <t>-1785275793</t>
  </si>
  <si>
    <t>-1901076101</t>
  </si>
  <si>
    <t>-1702678799</t>
  </si>
  <si>
    <t>-209324744</t>
  </si>
  <si>
    <t>1441221808</t>
  </si>
  <si>
    <t>1223041622</t>
  </si>
  <si>
    <t>-902836908</t>
  </si>
  <si>
    <t>-1685956116</t>
  </si>
  <si>
    <t>356154283</t>
  </si>
  <si>
    <t>1598288644</t>
  </si>
  <si>
    <t>289608333</t>
  </si>
  <si>
    <t>766392830</t>
  </si>
  <si>
    <t>138285431</t>
  </si>
  <si>
    <t>813093987</t>
  </si>
  <si>
    <t>-1040095862</t>
  </si>
  <si>
    <t>1189097866</t>
  </si>
  <si>
    <t>-1395995716</t>
  </si>
  <si>
    <t>-1187794381</t>
  </si>
  <si>
    <t>1214515736</t>
  </si>
  <si>
    <t>1233021062</t>
  </si>
  <si>
    <t>-1225267941</t>
  </si>
  <si>
    <t>761169954</t>
  </si>
  <si>
    <t>-1594634343</t>
  </si>
  <si>
    <t>-1825390506</t>
  </si>
  <si>
    <t>-1313310734</t>
  </si>
  <si>
    <t>-1139156468</t>
  </si>
  <si>
    <t>1334426143</t>
  </si>
  <si>
    <t>-584880327</t>
  </si>
  <si>
    <t>-101221926</t>
  </si>
  <si>
    <t>-1489322080</t>
  </si>
  <si>
    <t>1949753228</t>
  </si>
  <si>
    <t>-693151727</t>
  </si>
  <si>
    <t>-1518922626</t>
  </si>
  <si>
    <t>522124208</t>
  </si>
  <si>
    <t>379617749</t>
  </si>
  <si>
    <t>831580895</t>
  </si>
  <si>
    <t>-722749437</t>
  </si>
  <si>
    <t>1506644255</t>
  </si>
  <si>
    <t>451135243</t>
  </si>
  <si>
    <t>2089322682</t>
  </si>
  <si>
    <t>1241323296</t>
  </si>
  <si>
    <t>372732941</t>
  </si>
  <si>
    <t>-1955602836</t>
  </si>
  <si>
    <t>1423423531</t>
  </si>
  <si>
    <t>1420792883</t>
  </si>
  <si>
    <t>615650000010.S</t>
  </si>
  <si>
    <t>Kuchynská linka 3000x800 mm, drevená, spodné a horné skrinky, prac. doska, lišty a prísl.</t>
  </si>
  <si>
    <t>1600988905</t>
  </si>
  <si>
    <t>-39306876</t>
  </si>
  <si>
    <t>-2119516378</t>
  </si>
  <si>
    <t>-1410932552</t>
  </si>
  <si>
    <t>29766828</t>
  </si>
  <si>
    <t>-1256713233</t>
  </si>
  <si>
    <t>-1116981601</t>
  </si>
  <si>
    <t>-1628443012</t>
  </si>
  <si>
    <t>-304650983</t>
  </si>
  <si>
    <t>502720760</t>
  </si>
  <si>
    <t>-2094459573</t>
  </si>
  <si>
    <t>-250121049</t>
  </si>
  <si>
    <t>357036245</t>
  </si>
  <si>
    <t>155822546</t>
  </si>
  <si>
    <t>958142858</t>
  </si>
  <si>
    <t>1786277922</t>
  </si>
  <si>
    <t>395940117</t>
  </si>
  <si>
    <t>-176442107</t>
  </si>
  <si>
    <t>-1614452570</t>
  </si>
  <si>
    <t>615891747</t>
  </si>
  <si>
    <t>-1248917025</t>
  </si>
  <si>
    <t>-184974780</t>
  </si>
  <si>
    <t>-155101509</t>
  </si>
  <si>
    <t>636754252</t>
  </si>
  <si>
    <t>1335188892</t>
  </si>
  <si>
    <t>-102971916</t>
  </si>
  <si>
    <t>-655780745</t>
  </si>
  <si>
    <t>-459786752</t>
  </si>
  <si>
    <t>273409754</t>
  </si>
  <si>
    <t>812276281</t>
  </si>
  <si>
    <t>-112233435</t>
  </si>
  <si>
    <t>-1594243427</t>
  </si>
  <si>
    <t>164091802</t>
  </si>
  <si>
    <t>-1476879278</t>
  </si>
  <si>
    <t>-1697822171</t>
  </si>
  <si>
    <t>-1544157311</t>
  </si>
  <si>
    <t>12575788</t>
  </si>
  <si>
    <t>1744426053</t>
  </si>
  <si>
    <t>417063369</t>
  </si>
  <si>
    <t>748109658</t>
  </si>
  <si>
    <t>-1155410251</t>
  </si>
  <si>
    <t>-738873239</t>
  </si>
  <si>
    <t>-2067732416</t>
  </si>
  <si>
    <t>-586830621</t>
  </si>
  <si>
    <t>-928816069</t>
  </si>
  <si>
    <t>1014201285</t>
  </si>
  <si>
    <t>765919926</t>
  </si>
  <si>
    <t>-1045058273</t>
  </si>
  <si>
    <t>-147959874</t>
  </si>
  <si>
    <t>-518916840</t>
  </si>
  <si>
    <t>-17487325</t>
  </si>
  <si>
    <t>-2120408660</t>
  </si>
  <si>
    <t>1356654674</t>
  </si>
  <si>
    <t>-576119222</t>
  </si>
  <si>
    <t>1311443010</t>
  </si>
  <si>
    <t>2048671207</t>
  </si>
  <si>
    <t>-1655494079</t>
  </si>
  <si>
    <t>1290639725</t>
  </si>
  <si>
    <t>-1942823991</t>
  </si>
  <si>
    <t>2108301040</t>
  </si>
  <si>
    <t>-610367444</t>
  </si>
  <si>
    <t>1916451844</t>
  </si>
  <si>
    <t>1071710875</t>
  </si>
  <si>
    <t>1965805609</t>
  </si>
  <si>
    <t>1253082637</t>
  </si>
  <si>
    <t>-1942880665</t>
  </si>
  <si>
    <t>-1547242244</t>
  </si>
  <si>
    <t>-844313440</t>
  </si>
  <si>
    <t>1862607147</t>
  </si>
  <si>
    <t>1255276232</t>
  </si>
  <si>
    <t>2074866081</t>
  </si>
  <si>
    <t>1466512049</t>
  </si>
  <si>
    <t>-899227870</t>
  </si>
  <si>
    <t>-163624515</t>
  </si>
  <si>
    <t>-1553102342</t>
  </si>
  <si>
    <t>1508531399</t>
  </si>
  <si>
    <t>1401532094</t>
  </si>
  <si>
    <t>1939334258</t>
  </si>
  <si>
    <t>583152670</t>
  </si>
  <si>
    <t>2020017.II.B - Elektroinštalácie</t>
  </si>
  <si>
    <t>2020017.II.B.1.O - Elektrická prípojka - oprávnené výdavky</t>
  </si>
  <si>
    <t>559897504</t>
  </si>
  <si>
    <t>126471082</t>
  </si>
  <si>
    <t>-279194234</t>
  </si>
  <si>
    <t>1471361555</t>
  </si>
  <si>
    <t>-1476230092</t>
  </si>
  <si>
    <t>-1944045982</t>
  </si>
  <si>
    <t>-1092266590</t>
  </si>
  <si>
    <t>1152334124</t>
  </si>
  <si>
    <t>1092596066</t>
  </si>
  <si>
    <t>-108375718</t>
  </si>
  <si>
    <t>-133969390</t>
  </si>
  <si>
    <t>2044555085</t>
  </si>
  <si>
    <t>-1972001555</t>
  </si>
  <si>
    <t>2113623484</t>
  </si>
  <si>
    <t>1110528754</t>
  </si>
  <si>
    <t>-1482883960</t>
  </si>
  <si>
    <t>1095343324</t>
  </si>
  <si>
    <t>2138951778</t>
  </si>
  <si>
    <t>-939260512</t>
  </si>
  <si>
    <t>321266257</t>
  </si>
  <si>
    <t>909298094</t>
  </si>
  <si>
    <t>1251531909</t>
  </si>
  <si>
    <t>2009791347</t>
  </si>
  <si>
    <t>2115258842</t>
  </si>
  <si>
    <t>1110750233</t>
  </si>
  <si>
    <t>-2136959466</t>
  </si>
  <si>
    <t>248549878</t>
  </si>
  <si>
    <t>782858949</t>
  </si>
  <si>
    <t>1657251925</t>
  </si>
  <si>
    <t>-1785527417</t>
  </si>
  <si>
    <t>1831722587</t>
  </si>
  <si>
    <t>548148614</t>
  </si>
  <si>
    <t>2020017.II.B.2.N - Elektroinštalácia - neoprávnené výdavky</t>
  </si>
  <si>
    <t>2112042072</t>
  </si>
  <si>
    <t>-66628929</t>
  </si>
  <si>
    <t>-1388592546</t>
  </si>
  <si>
    <t>-754370242</t>
  </si>
  <si>
    <t>-200181289</t>
  </si>
  <si>
    <t>2020017.II.B.2.O - Elektroinštalácia - oprávnené výdavky</t>
  </si>
  <si>
    <t>-1229161102</t>
  </si>
  <si>
    <t>917676593</t>
  </si>
  <si>
    <t>1285729877</t>
  </si>
  <si>
    <t>1552506102</t>
  </si>
  <si>
    <t>-361409600</t>
  </si>
  <si>
    <t>-1688188181</t>
  </si>
  <si>
    <t>-1853857667</t>
  </si>
  <si>
    <t>1824763770</t>
  </si>
  <si>
    <t>1458322266</t>
  </si>
  <si>
    <t>1555343048</t>
  </si>
  <si>
    <t>1679524689</t>
  </si>
  <si>
    <t>-1322300872</t>
  </si>
  <si>
    <t>-1709392634</t>
  </si>
  <si>
    <t>-2082310899</t>
  </si>
  <si>
    <t>604480667</t>
  </si>
  <si>
    <t>1356880826</t>
  </si>
  <si>
    <t>1456033502</t>
  </si>
  <si>
    <t>1544348012</t>
  </si>
  <si>
    <t>233966733</t>
  </si>
  <si>
    <t>1920172474</t>
  </si>
  <si>
    <t>825938059</t>
  </si>
  <si>
    <t>-317453981</t>
  </si>
  <si>
    <t>217207575</t>
  </si>
  <si>
    <t>1183706419</t>
  </si>
  <si>
    <t>137082122</t>
  </si>
  <si>
    <t>-811719530</t>
  </si>
  <si>
    <t>-182147919</t>
  </si>
  <si>
    <t>2124278080</t>
  </si>
  <si>
    <t>-1815487240</t>
  </si>
  <si>
    <t>1604546858</t>
  </si>
  <si>
    <t>2005452307</t>
  </si>
  <si>
    <t>-1027457722</t>
  </si>
  <si>
    <t>827964091</t>
  </si>
  <si>
    <t>34449709</t>
  </si>
  <si>
    <t>1598241373</t>
  </si>
  <si>
    <t>-782893886</t>
  </si>
  <si>
    <t>-126436081</t>
  </si>
  <si>
    <t>119310610</t>
  </si>
  <si>
    <t>-1443473489</t>
  </si>
  <si>
    <t>-1995415359</t>
  </si>
  <si>
    <t>1767833441</t>
  </si>
  <si>
    <t>341048130</t>
  </si>
  <si>
    <t>-860114081</t>
  </si>
  <si>
    <t>-1391994142</t>
  </si>
  <si>
    <t>-964408818</t>
  </si>
  <si>
    <t>1712562951</t>
  </si>
  <si>
    <t>-1521139181</t>
  </si>
  <si>
    <t>970357486</t>
  </si>
  <si>
    <t>-1911307061</t>
  </si>
  <si>
    <t>-639325084</t>
  </si>
  <si>
    <t>1011074773</t>
  </si>
  <si>
    <t>199502355</t>
  </si>
  <si>
    <t>2056775986</t>
  </si>
  <si>
    <t>-1731636792</t>
  </si>
  <si>
    <t>-1910029753</t>
  </si>
  <si>
    <t>736276491</t>
  </si>
  <si>
    <t>-1226173620</t>
  </si>
  <si>
    <t>1443554145</t>
  </si>
  <si>
    <t>1364372013</t>
  </si>
  <si>
    <t>175024261</t>
  </si>
  <si>
    <t>-1730791997</t>
  </si>
  <si>
    <t>-163467355</t>
  </si>
  <si>
    <t>-505707587</t>
  </si>
  <si>
    <t>938413164</t>
  </si>
  <si>
    <t>795289344</t>
  </si>
  <si>
    <t>-1994237128</t>
  </si>
  <si>
    <t>-580720415</t>
  </si>
  <si>
    <t>2107663501</t>
  </si>
  <si>
    <t>-1036188401</t>
  </si>
  <si>
    <t>1649856270</t>
  </si>
  <si>
    <t>-448236481</t>
  </si>
  <si>
    <t>-2025206860</t>
  </si>
  <si>
    <t>1067683193</t>
  </si>
  <si>
    <t>213656168</t>
  </si>
  <si>
    <t>1560520670</t>
  </si>
  <si>
    <t>-1674423472</t>
  </si>
  <si>
    <t>-1325989246</t>
  </si>
  <si>
    <t>922604901</t>
  </si>
  <si>
    <t>1400743287</t>
  </si>
  <si>
    <t>310408721</t>
  </si>
  <si>
    <t>1604738708</t>
  </si>
  <si>
    <t>-394568255</t>
  </si>
  <si>
    <t>264372204</t>
  </si>
  <si>
    <t>-603656683</t>
  </si>
  <si>
    <t>1458538146</t>
  </si>
  <si>
    <t>1321026421</t>
  </si>
  <si>
    <t>-373578828</t>
  </si>
  <si>
    <t>1342274482</t>
  </si>
  <si>
    <t>-390180670</t>
  </si>
  <si>
    <t>365751403</t>
  </si>
  <si>
    <t>-933848190</t>
  </si>
  <si>
    <t>1006300953</t>
  </si>
  <si>
    <t>1494058358</t>
  </si>
  <si>
    <t>-293694778</t>
  </si>
  <si>
    <t>-947312406</t>
  </si>
  <si>
    <t>-1558271972</t>
  </si>
  <si>
    <t>-2122924600</t>
  </si>
  <si>
    <t>-329825275</t>
  </si>
  <si>
    <t>-1510494610</t>
  </si>
  <si>
    <t>2057366695</t>
  </si>
  <si>
    <t>-2044146767</t>
  </si>
  <si>
    <t>-253340282</t>
  </si>
  <si>
    <t>-1167889022</t>
  </si>
  <si>
    <t>2020017.II.B.1.N - Elektrická prípojka - neoprávnené výdavky</t>
  </si>
  <si>
    <t>-217859703</t>
  </si>
  <si>
    <t>2052439702</t>
  </si>
  <si>
    <t>-60468900</t>
  </si>
  <si>
    <t>221614675</t>
  </si>
  <si>
    <t>-198045059</t>
  </si>
  <si>
    <t>2020017.II.B.3.N - Bleskozvod - neoprávnené výdavky</t>
  </si>
  <si>
    <t>1609392879</t>
  </si>
  <si>
    <t>-69413890</t>
  </si>
  <si>
    <t>968094422</t>
  </si>
  <si>
    <t>-3052723</t>
  </si>
  <si>
    <t>934742227</t>
  </si>
  <si>
    <t>2020017.II.B.3.O - Bleskozvod - oprávnené výdavky</t>
  </si>
  <si>
    <t>245307598</t>
  </si>
  <si>
    <t>-1589161397</t>
  </si>
  <si>
    <t>32025758</t>
  </si>
  <si>
    <t>-247351354</t>
  </si>
  <si>
    <t>1533952392</t>
  </si>
  <si>
    <t>1439842009</t>
  </si>
  <si>
    <t>1470978792</t>
  </si>
  <si>
    <t>980716181</t>
  </si>
  <si>
    <t>-1128518665</t>
  </si>
  <si>
    <t>1344354807</t>
  </si>
  <si>
    <t>1446535335</t>
  </si>
  <si>
    <t>-47316906</t>
  </si>
  <si>
    <t>1274883518</t>
  </si>
  <si>
    <t>-676751395</t>
  </si>
  <si>
    <t>-789351056</t>
  </si>
  <si>
    <t>-746767647</t>
  </si>
  <si>
    <t>871497139</t>
  </si>
  <si>
    <t>356049747</t>
  </si>
  <si>
    <t>-1948715055</t>
  </si>
  <si>
    <t>-2109481029</t>
  </si>
  <si>
    <t>-905069487</t>
  </si>
  <si>
    <t>1469162906</t>
  </si>
  <si>
    <t>-658031130</t>
  </si>
  <si>
    <t>1046396484</t>
  </si>
  <si>
    <t>25187973</t>
  </si>
  <si>
    <t>812351405</t>
  </si>
  <si>
    <t>753980980</t>
  </si>
  <si>
    <t>-729684429</t>
  </si>
  <si>
    <t>1372197504</t>
  </si>
  <si>
    <t>-2013055365</t>
  </si>
  <si>
    <t>1656622160</t>
  </si>
  <si>
    <t>-1783911047</t>
  </si>
  <si>
    <t>-1206018571</t>
  </si>
  <si>
    <t>-2039748403</t>
  </si>
  <si>
    <t>-987406562</t>
  </si>
  <si>
    <t>1947089875</t>
  </si>
  <si>
    <t>-65007973</t>
  </si>
  <si>
    <t>165568554</t>
  </si>
  <si>
    <t>857871143</t>
  </si>
  <si>
    <t>-1252158188</t>
  </si>
  <si>
    <t>-833411604</t>
  </si>
  <si>
    <t>1960695211</t>
  </si>
  <si>
    <t>1276334593</t>
  </si>
  <si>
    <t>-733754779</t>
  </si>
  <si>
    <t>1736676744</t>
  </si>
  <si>
    <t>1617507636</t>
  </si>
  <si>
    <t>-721962392</t>
  </si>
  <si>
    <t>1809218197</t>
  </si>
  <si>
    <t>-1546954149</t>
  </si>
  <si>
    <t>2020017.II.C - Zdravotechnika</t>
  </si>
  <si>
    <t>2020017.II.C.1 - Studňa</t>
  </si>
  <si>
    <t xml:space="preserve">2 -   Zakladanie</t>
  </si>
  <si>
    <t>000100001.S</t>
  </si>
  <si>
    <t>Všetky položky sú zaratáné v časti rozpočtu 2020-017.I.C.1</t>
  </si>
  <si>
    <t>-1161070618</t>
  </si>
  <si>
    <t>2020017.II.C.2 - Vodovodná prípojka</t>
  </si>
  <si>
    <t>494371770</t>
  </si>
  <si>
    <t>-520290369</t>
  </si>
  <si>
    <t>-289591141</t>
  </si>
  <si>
    <t>836223149</t>
  </si>
  <si>
    <t>-1791564559</t>
  </si>
  <si>
    <t>357295438</t>
  </si>
  <si>
    <t>856286376</t>
  </si>
  <si>
    <t>-1921993820</t>
  </si>
  <si>
    <t>-1840284233</t>
  </si>
  <si>
    <t>-1155553536</t>
  </si>
  <si>
    <t>-595852578</t>
  </si>
  <si>
    <t>489634297</t>
  </si>
  <si>
    <t>-1844531382</t>
  </si>
  <si>
    <t>-385666742</t>
  </si>
  <si>
    <t>-527717576</t>
  </si>
  <si>
    <t>-4824180</t>
  </si>
  <si>
    <t>-1248454123</t>
  </si>
  <si>
    <t>-943822941</t>
  </si>
  <si>
    <t>246626413</t>
  </si>
  <si>
    <t>1479001315</t>
  </si>
  <si>
    <t>-1511811674</t>
  </si>
  <si>
    <t>-1570332226</t>
  </si>
  <si>
    <t>1309884661</t>
  </si>
  <si>
    <t>-969171527</t>
  </si>
  <si>
    <t>626054810</t>
  </si>
  <si>
    <t>-536497422</t>
  </si>
  <si>
    <t>-1022375672</t>
  </si>
  <si>
    <t>-850981217</t>
  </si>
  <si>
    <t>2138318544</t>
  </si>
  <si>
    <t>158302007</t>
  </si>
  <si>
    <t>782671303</t>
  </si>
  <si>
    <t>-175982547</t>
  </si>
  <si>
    <t>1142345191</t>
  </si>
  <si>
    <t>2020017.II.C.3 - Žumpa</t>
  </si>
  <si>
    <t xml:space="preserve">8 -   Rúrové vedenie</t>
  </si>
  <si>
    <t>000100002.S</t>
  </si>
  <si>
    <t>Všetky položky sú zaratáné v časti rozpočtu 2020-017.I.C.3</t>
  </si>
  <si>
    <t>559673621</t>
  </si>
  <si>
    <t>2020017.II.C.4 - Kanalizačná prípojka</t>
  </si>
  <si>
    <t>-382186432</t>
  </si>
  <si>
    <t>-618672429</t>
  </si>
  <si>
    <t>-686592340</t>
  </si>
  <si>
    <t>-169404985</t>
  </si>
  <si>
    <t>1790589279</t>
  </si>
  <si>
    <t>-1430722593</t>
  </si>
  <si>
    <t>-1331903660</t>
  </si>
  <si>
    <t>-1528462797</t>
  </si>
  <si>
    <t>1595182449</t>
  </si>
  <si>
    <t>-965613284</t>
  </si>
  <si>
    <t>-1771401245</t>
  </si>
  <si>
    <t>1872992035</t>
  </si>
  <si>
    <t>1577940402</t>
  </si>
  <si>
    <t>-1759035203</t>
  </si>
  <si>
    <t>1070497876</t>
  </si>
  <si>
    <t>-679710622</t>
  </si>
  <si>
    <t>-373948465</t>
  </si>
  <si>
    <t>1624994594</t>
  </si>
  <si>
    <t>547411405</t>
  </si>
  <si>
    <t>-176229213</t>
  </si>
  <si>
    <t>2075107837</t>
  </si>
  <si>
    <t>1387468771</t>
  </si>
  <si>
    <t>-1755729006</t>
  </si>
  <si>
    <t>-1980993925</t>
  </si>
  <si>
    <t>-1721756203</t>
  </si>
  <si>
    <t>-713096548</t>
  </si>
  <si>
    <t>88770965</t>
  </si>
  <si>
    <t>470497623</t>
  </si>
  <si>
    <t>1076994870</t>
  </si>
  <si>
    <t>629052803</t>
  </si>
  <si>
    <t>1719269857</t>
  </si>
  <si>
    <t>1265675862</t>
  </si>
  <si>
    <t>-468863822</t>
  </si>
  <si>
    <t>1336245350</t>
  </si>
  <si>
    <t>76742489</t>
  </si>
  <si>
    <t>-1279128168</t>
  </si>
  <si>
    <t>1000082378</t>
  </si>
  <si>
    <t>749796340</t>
  </si>
  <si>
    <t>1532229928</t>
  </si>
  <si>
    <t>-221689224</t>
  </si>
  <si>
    <t>592682434</t>
  </si>
  <si>
    <t>525421344</t>
  </si>
  <si>
    <t>-694632437</t>
  </si>
  <si>
    <t>-1699039198</t>
  </si>
  <si>
    <t>-361058223</t>
  </si>
  <si>
    <t>1118813450</t>
  </si>
  <si>
    <t>695921089</t>
  </si>
  <si>
    <t>44332356</t>
  </si>
  <si>
    <t>446107512</t>
  </si>
  <si>
    <t>-1543017014</t>
  </si>
  <si>
    <t>-1939423991</t>
  </si>
  <si>
    <t>2020017.II.C.5 - Vnútorné rozvody vody a kanalizácie</t>
  </si>
  <si>
    <t>1793665393</t>
  </si>
  <si>
    <t>-1755779661</t>
  </si>
  <si>
    <t>317527697</t>
  </si>
  <si>
    <t>294043536</t>
  </si>
  <si>
    <t>834448346</t>
  </si>
  <si>
    <t>278802760</t>
  </si>
  <si>
    <t>-1919637674</t>
  </si>
  <si>
    <t>-1211760118</t>
  </si>
  <si>
    <t>1097132207</t>
  </si>
  <si>
    <t>-765022642</t>
  </si>
  <si>
    <t>1714963437</t>
  </si>
  <si>
    <t>-2055260362</t>
  </si>
  <si>
    <t>1851013230</t>
  </si>
  <si>
    <t>-1315637246</t>
  </si>
  <si>
    <t>-821539039</t>
  </si>
  <si>
    <t>-1706334484</t>
  </si>
  <si>
    <t>668095704</t>
  </si>
  <si>
    <t>-828993029</t>
  </si>
  <si>
    <t>-1499832668</t>
  </si>
  <si>
    <t>-1422301065</t>
  </si>
  <si>
    <t>893023343</t>
  </si>
  <si>
    <t>1947857536</t>
  </si>
  <si>
    <t>-401779131</t>
  </si>
  <si>
    <t>948366263</t>
  </si>
  <si>
    <t>-1263729655</t>
  </si>
  <si>
    <t>1449625927</t>
  </si>
  <si>
    <t>566029089</t>
  </si>
  <si>
    <t>391487689</t>
  </si>
  <si>
    <t>1520534323</t>
  </si>
  <si>
    <t>-509830328</t>
  </si>
  <si>
    <t>1605443563</t>
  </si>
  <si>
    <t>1434280010</t>
  </si>
  <si>
    <t>261831516</t>
  </si>
  <si>
    <t>1144258999</t>
  </si>
  <si>
    <t>-1609582730</t>
  </si>
  <si>
    <t>2075838739</t>
  </si>
  <si>
    <t>-298315392</t>
  </si>
  <si>
    <t>1566054541</t>
  </si>
  <si>
    <t>319179332</t>
  </si>
  <si>
    <t>-1598269379</t>
  </si>
  <si>
    <t>1245788647</t>
  </si>
  <si>
    <t>-907798831</t>
  </si>
  <si>
    <t>-1977194220</t>
  </si>
  <si>
    <t>-275381249</t>
  </si>
  <si>
    <t>362867288</t>
  </si>
  <si>
    <t>-843963201</t>
  </si>
  <si>
    <t>-1927849837</t>
  </si>
  <si>
    <t>2114994315</t>
  </si>
  <si>
    <t>-66242611</t>
  </si>
  <si>
    <t>-209932174</t>
  </si>
  <si>
    <t>592571508</t>
  </si>
  <si>
    <t>-345044063</t>
  </si>
  <si>
    <t>-1200472515</t>
  </si>
  <si>
    <t>-1157799593</t>
  </si>
  <si>
    <t>1623247923</t>
  </si>
  <si>
    <t>-782540381</t>
  </si>
  <si>
    <t>-724486870</t>
  </si>
  <si>
    <t>-1747519585</t>
  </si>
  <si>
    <t>827450760</t>
  </si>
  <si>
    <t>993392832</t>
  </si>
  <si>
    <t>-768209467</t>
  </si>
  <si>
    <t>-1125627238</t>
  </si>
  <si>
    <t>1811210609</t>
  </si>
  <si>
    <t>-1176662974</t>
  </si>
  <si>
    <t>1327328666</t>
  </si>
  <si>
    <t>627192794</t>
  </si>
  <si>
    <t>-2121779539</t>
  </si>
  <si>
    <t>-742618810</t>
  </si>
  <si>
    <t>1925400664</t>
  </si>
  <si>
    <t>-1362804793</t>
  </si>
  <si>
    <t>1334080634</t>
  </si>
  <si>
    <t>-1474940930</t>
  </si>
  <si>
    <t>-1793268606</t>
  </si>
  <si>
    <t>-922380646</t>
  </si>
  <si>
    <t>-1357664263</t>
  </si>
  <si>
    <t>-97453004</t>
  </si>
  <si>
    <t>-1435753961</t>
  </si>
  <si>
    <t>-1477172868</t>
  </si>
  <si>
    <t>806388591</t>
  </si>
  <si>
    <t>1871269506</t>
  </si>
  <si>
    <t>1807966607</t>
  </si>
  <si>
    <t>-228556797</t>
  </si>
  <si>
    <t>826911656</t>
  </si>
  <si>
    <t>-1583776018</t>
  </si>
  <si>
    <t>554091314</t>
  </si>
  <si>
    <t>1164642880</t>
  </si>
  <si>
    <t>-368331494</t>
  </si>
  <si>
    <t>-1652828226</t>
  </si>
  <si>
    <t>-1293209490</t>
  </si>
  <si>
    <t>-156726969</t>
  </si>
  <si>
    <t>-1485626091</t>
  </si>
  <si>
    <t>-881147721</t>
  </si>
  <si>
    <t>-907760332</t>
  </si>
  <si>
    <t>2023081274</t>
  </si>
  <si>
    <t>1790311439</t>
  </si>
  <si>
    <t>-786643197</t>
  </si>
  <si>
    <t>-1724186161</t>
  </si>
  <si>
    <t>-1422806259</t>
  </si>
  <si>
    <t>385887188</t>
  </si>
  <si>
    <t>569582916</t>
  </si>
  <si>
    <t>-934858783</t>
  </si>
  <si>
    <t>-339222694</t>
  </si>
  <si>
    <t>1852736744</t>
  </si>
  <si>
    <t>1843766776</t>
  </si>
  <si>
    <t>-218867811</t>
  </si>
  <si>
    <t>1056605839</t>
  </si>
  <si>
    <t>1718767957</t>
  </si>
  <si>
    <t>543766953</t>
  </si>
  <si>
    <t>-469785459</t>
  </si>
  <si>
    <t>1362403605</t>
  </si>
  <si>
    <t>-262381914</t>
  </si>
  <si>
    <t>766099689</t>
  </si>
  <si>
    <t>1041038312</t>
  </si>
  <si>
    <t>-1993353422</t>
  </si>
  <si>
    <t>-2027487253</t>
  </si>
  <si>
    <t>-43841269</t>
  </si>
  <si>
    <t>-296726365</t>
  </si>
  <si>
    <t>1346359443</t>
  </si>
  <si>
    <t>-852624086</t>
  </si>
  <si>
    <t>-351676009</t>
  </si>
  <si>
    <t>-1874789107</t>
  </si>
  <si>
    <t>-1977701744</t>
  </si>
  <si>
    <t>-27253412</t>
  </si>
  <si>
    <t>1294980697</t>
  </si>
  <si>
    <t>-1794997891</t>
  </si>
  <si>
    <t>-608539488</t>
  </si>
  <si>
    <t>790204184</t>
  </si>
  <si>
    <t>-1059435869</t>
  </si>
  <si>
    <t>28790695</t>
  </si>
  <si>
    <t>-622725598</t>
  </si>
  <si>
    <t>-1839719527</t>
  </si>
  <si>
    <t>-1983167589</t>
  </si>
  <si>
    <t>1957147242</t>
  </si>
  <si>
    <t>847907862</t>
  </si>
  <si>
    <t>1902354667</t>
  </si>
  <si>
    <t>691876868</t>
  </si>
  <si>
    <t>1532656060</t>
  </si>
  <si>
    <t>2020017.II.C.6 - Požiarna nádrž</t>
  </si>
  <si>
    <t>000100003.S</t>
  </si>
  <si>
    <t>Všetky položky sú zaratáné v časti rozpočtu 2020-017.I.C.6</t>
  </si>
  <si>
    <t>-1360351775</t>
  </si>
  <si>
    <t>2020017.II.C.7 - Vzduchotechnika</t>
  </si>
  <si>
    <t>1389558126</t>
  </si>
  <si>
    <t>1505558811</t>
  </si>
  <si>
    <t>409352038</t>
  </si>
  <si>
    <t>-1338906303</t>
  </si>
  <si>
    <t>1702716830</t>
  </si>
  <si>
    <t>-1833066228</t>
  </si>
  <si>
    <t>-721636898</t>
  </si>
  <si>
    <t>982651394</t>
  </si>
  <si>
    <t>-1408494263</t>
  </si>
  <si>
    <t>1200512286</t>
  </si>
  <si>
    <t>1606662609</t>
  </si>
  <si>
    <t>-1729717608</t>
  </si>
  <si>
    <t>2038692311</t>
  </si>
  <si>
    <t>1713069019</t>
  </si>
  <si>
    <t>-540640500</t>
  </si>
  <si>
    <t>16703368</t>
  </si>
  <si>
    <t>1948800346</t>
  </si>
  <si>
    <t>-320347245</t>
  </si>
  <si>
    <t>434612641</t>
  </si>
  <si>
    <t>665471311</t>
  </si>
  <si>
    <t>-1601928042</t>
  </si>
  <si>
    <t>1483282726</t>
  </si>
  <si>
    <t>1443903028</t>
  </si>
  <si>
    <t>-1922551509</t>
  </si>
  <si>
    <t>642103729</t>
  </si>
  <si>
    <t>-339143921</t>
  </si>
  <si>
    <t>642412330</t>
  </si>
  <si>
    <t>297288754</t>
  </si>
  <si>
    <t>1328579515</t>
  </si>
  <si>
    <t>1286010377</t>
  </si>
  <si>
    <t>-535306866</t>
  </si>
  <si>
    <t>1016589315</t>
  </si>
  <si>
    <t>-867239320</t>
  </si>
  <si>
    <t>-1173649390</t>
  </si>
  <si>
    <t>763075121</t>
  </si>
  <si>
    <t>-559074164</t>
  </si>
  <si>
    <t>928505468</t>
  </si>
  <si>
    <t>-1369567813</t>
  </si>
  <si>
    <t>1905302870</t>
  </si>
  <si>
    <t>-1638066298</t>
  </si>
  <si>
    <t>2020017.II.D - Plynoinštalácie</t>
  </si>
  <si>
    <t>2020017.II.D.1 - Spoločný STL pripojovací plynovod</t>
  </si>
  <si>
    <t>000100004.S</t>
  </si>
  <si>
    <t>Všetky položky sú zaratáné v časti rozpočtu 2020-017.I.D.1</t>
  </si>
  <si>
    <t>1088472528</t>
  </si>
  <si>
    <t>2020017.II.D.2 - Odborné plynové zariadenie</t>
  </si>
  <si>
    <t>1907077050</t>
  </si>
  <si>
    <t>-1240666740</t>
  </si>
  <si>
    <t>2020017.II.E - Vykurovanie</t>
  </si>
  <si>
    <t>-244751815</t>
  </si>
  <si>
    <t>-1200829189</t>
  </si>
  <si>
    <t>-1072685243</t>
  </si>
  <si>
    <t>-562625305</t>
  </si>
  <si>
    <t>-1058391000</t>
  </si>
  <si>
    <t>1693780095</t>
  </si>
  <si>
    <t>-2066365919</t>
  </si>
  <si>
    <t>-1847185135</t>
  </si>
  <si>
    <t>-1725668652</t>
  </si>
  <si>
    <t>134244391</t>
  </si>
  <si>
    <t>-1085961672</t>
  </si>
  <si>
    <t>-1771770834</t>
  </si>
  <si>
    <t>414701573</t>
  </si>
  <si>
    <t>986987622</t>
  </si>
  <si>
    <t>-107495832</t>
  </si>
  <si>
    <t>716437135</t>
  </si>
  <si>
    <t>703160478</t>
  </si>
  <si>
    <t>-879797321</t>
  </si>
  <si>
    <t>1645403680</t>
  </si>
  <si>
    <t>-929616845</t>
  </si>
  <si>
    <t>2034820732</t>
  </si>
  <si>
    <t>1840228189</t>
  </si>
  <si>
    <t>-1202800533</t>
  </si>
  <si>
    <t>-215716925</t>
  </si>
  <si>
    <t>1153406270</t>
  </si>
  <si>
    <t>647627453</t>
  </si>
  <si>
    <t>-2128499930</t>
  </si>
  <si>
    <t>-2061427335</t>
  </si>
  <si>
    <t>2112657004</t>
  </si>
  <si>
    <t>-431957421</t>
  </si>
  <si>
    <t>-292592011</t>
  </si>
  <si>
    <t>-198633124</t>
  </si>
  <si>
    <t>-375086444</t>
  </si>
  <si>
    <t>-1073951426</t>
  </si>
  <si>
    <t>73235528</t>
  </si>
  <si>
    <t>-223039939</t>
  </si>
  <si>
    <t>135023082</t>
  </si>
  <si>
    <t>1769230797</t>
  </si>
  <si>
    <t>768758878</t>
  </si>
  <si>
    <t>944279039</t>
  </si>
  <si>
    <t>-2051858349</t>
  </si>
  <si>
    <t>-1946422569</t>
  </si>
  <si>
    <t>-987653621</t>
  </si>
  <si>
    <t>-1258324904</t>
  </si>
  <si>
    <t>-1574394009</t>
  </si>
  <si>
    <t>-1136017603</t>
  </si>
  <si>
    <t>-2063330694</t>
  </si>
  <si>
    <t>505086094</t>
  </si>
  <si>
    <t>-1905634113</t>
  </si>
  <si>
    <t>1994278342</t>
  </si>
  <si>
    <t>-6798372</t>
  </si>
  <si>
    <t>-913635426</t>
  </si>
  <si>
    <t>1444374483</t>
  </si>
  <si>
    <t>1199934921</t>
  </si>
  <si>
    <t>1347994185</t>
  </si>
  <si>
    <t>45420086</t>
  </si>
  <si>
    <t>-1604115015</t>
  </si>
  <si>
    <t>-1931300154</t>
  </si>
  <si>
    <t>-1039822571</t>
  </si>
  <si>
    <t>1924472406</t>
  </si>
  <si>
    <t>2126599679</t>
  </si>
  <si>
    <t>-596604364</t>
  </si>
  <si>
    <t>1494615509</t>
  </si>
  <si>
    <t>-1173304531</t>
  </si>
  <si>
    <t>2097345682</t>
  </si>
  <si>
    <t>-80084959</t>
  </si>
  <si>
    <t>332092829</t>
  </si>
  <si>
    <t>1875792865</t>
  </si>
  <si>
    <t>1034907587</t>
  </si>
  <si>
    <t>2079582427</t>
  </si>
  <si>
    <t>1407500530</t>
  </si>
  <si>
    <t>2091382470</t>
  </si>
  <si>
    <t>-1936661157</t>
  </si>
  <si>
    <t>-620233331</t>
  </si>
  <si>
    <t>-1202511922</t>
  </si>
  <si>
    <t>-686481273</t>
  </si>
  <si>
    <t>-1528426505</t>
  </si>
  <si>
    <t>1872860055</t>
  </si>
  <si>
    <t>13211370</t>
  </si>
  <si>
    <t>3588780</t>
  </si>
  <si>
    <t>391169833</t>
  </si>
  <si>
    <t>-279148938</t>
  </si>
  <si>
    <t>-990619427</t>
  </si>
  <si>
    <t>-868770421</t>
  </si>
  <si>
    <t>976615936</t>
  </si>
  <si>
    <t>1414238768</t>
  </si>
  <si>
    <t>-36096504</t>
  </si>
  <si>
    <t>-851291941</t>
  </si>
  <si>
    <t>953901773</t>
  </si>
  <si>
    <t>1144933376</t>
  </si>
  <si>
    <t>1106001912</t>
  </si>
  <si>
    <t>2017220481</t>
  </si>
  <si>
    <t>323763870</t>
  </si>
  <si>
    <t>-375756496</t>
  </si>
  <si>
    <t>-1343311471</t>
  </si>
  <si>
    <t>-1839767842</t>
  </si>
  <si>
    <t>769827808</t>
  </si>
  <si>
    <t>480563066</t>
  </si>
  <si>
    <t>-890467116</t>
  </si>
  <si>
    <t>-1004378057</t>
  </si>
  <si>
    <t>2044048661</t>
  </si>
  <si>
    <t>-61609931</t>
  </si>
  <si>
    <t>1409165563</t>
  </si>
  <si>
    <t>1220871427</t>
  </si>
  <si>
    <t>1623727091</t>
  </si>
  <si>
    <t>1702939587</t>
  </si>
  <si>
    <t>-892868708</t>
  </si>
  <si>
    <t>-777329783</t>
  </si>
  <si>
    <t>1372243448</t>
  </si>
  <si>
    <t>805099642</t>
  </si>
  <si>
    <t>-66311400</t>
  </si>
  <si>
    <t>-151334200</t>
  </si>
  <si>
    <t>573923102</t>
  </si>
  <si>
    <t>-954753922</t>
  </si>
  <si>
    <t>-859237702</t>
  </si>
  <si>
    <t>1843535883</t>
  </si>
  <si>
    <t>1189552939</t>
  </si>
  <si>
    <t>-1317917993</t>
  </si>
  <si>
    <t>-567944399</t>
  </si>
  <si>
    <t>-643151418</t>
  </si>
  <si>
    <t>-496677513</t>
  </si>
  <si>
    <t>-1687860945</t>
  </si>
  <si>
    <t>1768772065</t>
  </si>
  <si>
    <t>144866534</t>
  </si>
  <si>
    <t>-507200576</t>
  </si>
  <si>
    <t>-669903208</t>
  </si>
  <si>
    <t>-1874207206</t>
  </si>
  <si>
    <t>1851121364</t>
  </si>
  <si>
    <t>-1393709846</t>
  </si>
  <si>
    <t>1165065607</t>
  </si>
  <si>
    <t>646782849</t>
  </si>
  <si>
    <t>1090522083</t>
  </si>
  <si>
    <t>971546972</t>
  </si>
  <si>
    <t>558244427</t>
  </si>
  <si>
    <t>-1427272388</t>
  </si>
  <si>
    <t>-718853310</t>
  </si>
  <si>
    <t>-486440406</t>
  </si>
  <si>
    <t>2020017.II.F - Vjazd a spevnené plochy</t>
  </si>
  <si>
    <t xml:space="preserve">5 -   Komunikácie</t>
  </si>
  <si>
    <t>000100005.S</t>
  </si>
  <si>
    <t>Všetky položky sú zaratáné v časti rozpočtu 2020-017.I.F</t>
  </si>
  <si>
    <t>790750644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</si>
</sst>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34" fillId="2" borderId="19" xfId="0" applyFont="1" applyFill="1" applyBorder="1" applyAlignment="1" applyProtection="1">
      <alignment horizontal="left" vertical="center"/>
      <protection locked="0"/>
    </xf>
    <xf numFmtId="0" fontId="34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styles" Target="styles.xml" /><Relationship Id="rId39" Type="http://schemas.openxmlformats.org/officeDocument/2006/relationships/theme" Target="theme/theme1.xml" /><Relationship Id="rId40" Type="http://schemas.openxmlformats.org/officeDocument/2006/relationships/calcChain" Target="calcChain.xml" /><Relationship Id="rId41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45" t="s">
        <v>40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41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44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45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46</v>
      </c>
      <c r="U35" s="57"/>
      <c r="V35" s="57"/>
      <c r="W35" s="57"/>
      <c r="X35" s="59" t="s">
        <v>47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48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49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50</v>
      </c>
      <c r="AI60" s="39"/>
      <c r="AJ60" s="39"/>
      <c r="AK60" s="39"/>
      <c r="AL60" s="39"/>
      <c r="AM60" s="67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52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53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50</v>
      </c>
      <c r="AI75" s="39"/>
      <c r="AJ75" s="39"/>
      <c r="AK75" s="39"/>
      <c r="AL75" s="39"/>
      <c r="AM75" s="67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2020017(2)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Zlepšené formy bývania s prvkami prestupného bývania, Nájomné bytové domy, Nitra nad Ipľom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>Nitra nad Ipľom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9. 12. 2021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>Obec Nitra nad Ipľom, Nitra nad Ipľom 96, 985 57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83" t="str">
        <f>IF(E17="","",E17)</f>
        <v>Ing. Michal Slobodník</v>
      </c>
      <c r="AN89" s="74"/>
      <c r="AO89" s="74"/>
      <c r="AP89" s="74"/>
      <c r="AQ89" s="37"/>
      <c r="AR89" s="41"/>
      <c r="AS89" s="84" t="s">
        <v>55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83" t="str">
        <f>IF(E20="","",E20)</f>
        <v xml:space="preserve"> 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56</v>
      </c>
      <c r="D92" s="97"/>
      <c r="E92" s="97"/>
      <c r="F92" s="97"/>
      <c r="G92" s="97"/>
      <c r="H92" s="98"/>
      <c r="I92" s="99" t="s">
        <v>57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58</v>
      </c>
      <c r="AH92" s="97"/>
      <c r="AI92" s="97"/>
      <c r="AJ92" s="97"/>
      <c r="AK92" s="97"/>
      <c r="AL92" s="97"/>
      <c r="AM92" s="97"/>
      <c r="AN92" s="99" t="s">
        <v>59</v>
      </c>
      <c r="AO92" s="97"/>
      <c r="AP92" s="101"/>
      <c r="AQ92" s="102" t="s">
        <v>60</v>
      </c>
      <c r="AR92" s="41"/>
      <c r="AS92" s="103" t="s">
        <v>61</v>
      </c>
      <c r="AT92" s="104" t="s">
        <v>62</v>
      </c>
      <c r="AU92" s="104" t="s">
        <v>63</v>
      </c>
      <c r="AV92" s="104" t="s">
        <v>64</v>
      </c>
      <c r="AW92" s="104" t="s">
        <v>65</v>
      </c>
      <c r="AX92" s="104" t="s">
        <v>66</v>
      </c>
      <c r="AY92" s="104" t="s">
        <v>67</v>
      </c>
      <c r="AZ92" s="104" t="s">
        <v>68</v>
      </c>
      <c r="BA92" s="104" t="s">
        <v>69</v>
      </c>
      <c r="BB92" s="104" t="s">
        <v>70</v>
      </c>
      <c r="BC92" s="104" t="s">
        <v>71</v>
      </c>
      <c r="BD92" s="105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73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ROUND(AG95+AG117,2)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ROUND(AS95+AS117,2)</f>
        <v>0</v>
      </c>
      <c r="AT94" s="117">
        <f>ROUND(SUM(AV94:AW94),2)</f>
        <v>0</v>
      </c>
      <c r="AU94" s="118">
        <f>ROUND(AU95+AU117,5)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ROUND(AZ95+AZ117,2)</f>
        <v>0</v>
      </c>
      <c r="BA94" s="117">
        <f>ROUND(BA95+BA117,2)</f>
        <v>0</v>
      </c>
      <c r="BB94" s="117">
        <f>ROUND(BB95+BB117,2)</f>
        <v>0</v>
      </c>
      <c r="BC94" s="117">
        <f>ROUND(BC95+BC117,2)</f>
        <v>0</v>
      </c>
      <c r="BD94" s="119">
        <f>ROUND(BD95+BD117,2)</f>
        <v>0</v>
      </c>
      <c r="BE94" s="6"/>
      <c r="BS94" s="120" t="s">
        <v>74</v>
      </c>
      <c r="BT94" s="120" t="s">
        <v>75</v>
      </c>
      <c r="BU94" s="121" t="s">
        <v>76</v>
      </c>
      <c r="BV94" s="120" t="s">
        <v>77</v>
      </c>
      <c r="BW94" s="120" t="s">
        <v>5</v>
      </c>
      <c r="BX94" s="120" t="s">
        <v>78</v>
      </c>
      <c r="CL94" s="120" t="s">
        <v>1</v>
      </c>
    </row>
    <row r="95" s="7" customFormat="1" ht="24.75" customHeight="1">
      <c r="A95" s="7"/>
      <c r="B95" s="122"/>
      <c r="C95" s="123"/>
      <c r="D95" s="124" t="s">
        <v>79</v>
      </c>
      <c r="E95" s="124"/>
      <c r="F95" s="124"/>
      <c r="G95" s="124"/>
      <c r="H95" s="124"/>
      <c r="I95" s="125"/>
      <c r="J95" s="124" t="s">
        <v>80</v>
      </c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6">
        <f>ROUND(AG96+AG97+AG104+AG112+AG115+AG116,2)</f>
        <v>0</v>
      </c>
      <c r="AH95" s="125"/>
      <c r="AI95" s="125"/>
      <c r="AJ95" s="125"/>
      <c r="AK95" s="125"/>
      <c r="AL95" s="125"/>
      <c r="AM95" s="125"/>
      <c r="AN95" s="127">
        <f>SUM(AG95,AT95)</f>
        <v>0</v>
      </c>
      <c r="AO95" s="125"/>
      <c r="AP95" s="125"/>
      <c r="AQ95" s="128" t="s">
        <v>81</v>
      </c>
      <c r="AR95" s="129"/>
      <c r="AS95" s="130">
        <f>ROUND(AS96+AS97+AS104+AS112+AS115+AS116,2)</f>
        <v>0</v>
      </c>
      <c r="AT95" s="131">
        <f>ROUND(SUM(AV95:AW95),2)</f>
        <v>0</v>
      </c>
      <c r="AU95" s="132">
        <f>ROUND(AU96+AU97+AU104+AU112+AU115+AU116,5)</f>
        <v>0</v>
      </c>
      <c r="AV95" s="131">
        <f>ROUND(AZ95*L29,2)</f>
        <v>0</v>
      </c>
      <c r="AW95" s="131">
        <f>ROUND(BA95*L30,2)</f>
        <v>0</v>
      </c>
      <c r="AX95" s="131">
        <f>ROUND(BB95*L29,2)</f>
        <v>0</v>
      </c>
      <c r="AY95" s="131">
        <f>ROUND(BC95*L30,2)</f>
        <v>0</v>
      </c>
      <c r="AZ95" s="131">
        <f>ROUND(AZ96+AZ97+AZ104+AZ112+AZ115+AZ116,2)</f>
        <v>0</v>
      </c>
      <c r="BA95" s="131">
        <f>ROUND(BA96+BA97+BA104+BA112+BA115+BA116,2)</f>
        <v>0</v>
      </c>
      <c r="BB95" s="131">
        <f>ROUND(BB96+BB97+BB104+BB112+BB115+BB116,2)</f>
        <v>0</v>
      </c>
      <c r="BC95" s="131">
        <f>ROUND(BC96+BC97+BC104+BC112+BC115+BC116,2)</f>
        <v>0</v>
      </c>
      <c r="BD95" s="133">
        <f>ROUND(BD96+BD97+BD104+BD112+BD115+BD116,2)</f>
        <v>0</v>
      </c>
      <c r="BE95" s="7"/>
      <c r="BS95" s="134" t="s">
        <v>74</v>
      </c>
      <c r="BT95" s="134" t="s">
        <v>82</v>
      </c>
      <c r="BU95" s="134" t="s">
        <v>76</v>
      </c>
      <c r="BV95" s="134" t="s">
        <v>77</v>
      </c>
      <c r="BW95" s="134" t="s">
        <v>83</v>
      </c>
      <c r="BX95" s="134" t="s">
        <v>5</v>
      </c>
      <c r="CL95" s="134" t="s">
        <v>1</v>
      </c>
      <c r="CM95" s="134" t="s">
        <v>75</v>
      </c>
    </row>
    <row r="96" s="4" customFormat="1" ht="23.25" customHeight="1">
      <c r="A96" s="135" t="s">
        <v>84</v>
      </c>
      <c r="B96" s="73"/>
      <c r="C96" s="136"/>
      <c r="D96" s="136"/>
      <c r="E96" s="137" t="s">
        <v>85</v>
      </c>
      <c r="F96" s="137"/>
      <c r="G96" s="137"/>
      <c r="H96" s="137"/>
      <c r="I96" s="137"/>
      <c r="J96" s="136"/>
      <c r="K96" s="137" t="s">
        <v>86</v>
      </c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8">
        <f>'2020017.I.A - Stavebné práce'!J32</f>
        <v>0</v>
      </c>
      <c r="AH96" s="136"/>
      <c r="AI96" s="136"/>
      <c r="AJ96" s="136"/>
      <c r="AK96" s="136"/>
      <c r="AL96" s="136"/>
      <c r="AM96" s="136"/>
      <c r="AN96" s="138">
        <f>SUM(AG96,AT96)</f>
        <v>0</v>
      </c>
      <c r="AO96" s="136"/>
      <c r="AP96" s="136"/>
      <c r="AQ96" s="139" t="s">
        <v>87</v>
      </c>
      <c r="AR96" s="75"/>
      <c r="AS96" s="140">
        <v>0</v>
      </c>
      <c r="AT96" s="141">
        <f>ROUND(SUM(AV96:AW96),2)</f>
        <v>0</v>
      </c>
      <c r="AU96" s="142">
        <f>'2020017.I.A - Stavebné práce'!P144</f>
        <v>0</v>
      </c>
      <c r="AV96" s="141">
        <f>'2020017.I.A - Stavebné práce'!J35</f>
        <v>0</v>
      </c>
      <c r="AW96" s="141">
        <f>'2020017.I.A - Stavebné práce'!J36</f>
        <v>0</v>
      </c>
      <c r="AX96" s="141">
        <f>'2020017.I.A - Stavebné práce'!J37</f>
        <v>0</v>
      </c>
      <c r="AY96" s="141">
        <f>'2020017.I.A - Stavebné práce'!J38</f>
        <v>0</v>
      </c>
      <c r="AZ96" s="141">
        <f>'2020017.I.A - Stavebné práce'!F35</f>
        <v>0</v>
      </c>
      <c r="BA96" s="141">
        <f>'2020017.I.A - Stavebné práce'!F36</f>
        <v>0</v>
      </c>
      <c r="BB96" s="141">
        <f>'2020017.I.A - Stavebné práce'!F37</f>
        <v>0</v>
      </c>
      <c r="BC96" s="141">
        <f>'2020017.I.A - Stavebné práce'!F38</f>
        <v>0</v>
      </c>
      <c r="BD96" s="143">
        <f>'2020017.I.A - Stavebné práce'!F39</f>
        <v>0</v>
      </c>
      <c r="BE96" s="4"/>
      <c r="BT96" s="144" t="s">
        <v>88</v>
      </c>
      <c r="BV96" s="144" t="s">
        <v>77</v>
      </c>
      <c r="BW96" s="144" t="s">
        <v>89</v>
      </c>
      <c r="BX96" s="144" t="s">
        <v>83</v>
      </c>
      <c r="CL96" s="144" t="s">
        <v>1</v>
      </c>
    </row>
    <row r="97" s="4" customFormat="1" ht="23.25" customHeight="1">
      <c r="A97" s="4"/>
      <c r="B97" s="73"/>
      <c r="C97" s="136"/>
      <c r="D97" s="136"/>
      <c r="E97" s="137" t="s">
        <v>90</v>
      </c>
      <c r="F97" s="137"/>
      <c r="G97" s="137"/>
      <c r="H97" s="137"/>
      <c r="I97" s="137"/>
      <c r="J97" s="136"/>
      <c r="K97" s="137" t="s">
        <v>91</v>
      </c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45">
        <f>ROUND(SUM(AG98:AG103),2)</f>
        <v>0</v>
      </c>
      <c r="AH97" s="136"/>
      <c r="AI97" s="136"/>
      <c r="AJ97" s="136"/>
      <c r="AK97" s="136"/>
      <c r="AL97" s="136"/>
      <c r="AM97" s="136"/>
      <c r="AN97" s="138">
        <f>SUM(AG97,AT97)</f>
        <v>0</v>
      </c>
      <c r="AO97" s="136"/>
      <c r="AP97" s="136"/>
      <c r="AQ97" s="139" t="s">
        <v>87</v>
      </c>
      <c r="AR97" s="75"/>
      <c r="AS97" s="140">
        <f>ROUND(SUM(AS98:AS103),2)</f>
        <v>0</v>
      </c>
      <c r="AT97" s="141">
        <f>ROUND(SUM(AV97:AW97),2)</f>
        <v>0</v>
      </c>
      <c r="AU97" s="142">
        <f>ROUND(SUM(AU98:AU103),5)</f>
        <v>0</v>
      </c>
      <c r="AV97" s="141">
        <f>ROUND(AZ97*L29,2)</f>
        <v>0</v>
      </c>
      <c r="AW97" s="141">
        <f>ROUND(BA97*L30,2)</f>
        <v>0</v>
      </c>
      <c r="AX97" s="141">
        <f>ROUND(BB97*L29,2)</f>
        <v>0</v>
      </c>
      <c r="AY97" s="141">
        <f>ROUND(BC97*L30,2)</f>
        <v>0</v>
      </c>
      <c r="AZ97" s="141">
        <f>ROUND(SUM(AZ98:AZ103),2)</f>
        <v>0</v>
      </c>
      <c r="BA97" s="141">
        <f>ROUND(SUM(BA98:BA103),2)</f>
        <v>0</v>
      </c>
      <c r="BB97" s="141">
        <f>ROUND(SUM(BB98:BB103),2)</f>
        <v>0</v>
      </c>
      <c r="BC97" s="141">
        <f>ROUND(SUM(BC98:BC103),2)</f>
        <v>0</v>
      </c>
      <c r="BD97" s="143">
        <f>ROUND(SUM(BD98:BD103),2)</f>
        <v>0</v>
      </c>
      <c r="BE97" s="4"/>
      <c r="BS97" s="144" t="s">
        <v>74</v>
      </c>
      <c r="BT97" s="144" t="s">
        <v>88</v>
      </c>
      <c r="BU97" s="144" t="s">
        <v>76</v>
      </c>
      <c r="BV97" s="144" t="s">
        <v>77</v>
      </c>
      <c r="BW97" s="144" t="s">
        <v>92</v>
      </c>
      <c r="BX97" s="144" t="s">
        <v>83</v>
      </c>
      <c r="CL97" s="144" t="s">
        <v>1</v>
      </c>
    </row>
    <row r="98" s="4" customFormat="1" ht="23.25" customHeight="1">
      <c r="A98" s="135" t="s">
        <v>84</v>
      </c>
      <c r="B98" s="73"/>
      <c r="C98" s="136"/>
      <c r="D98" s="136"/>
      <c r="E98" s="136"/>
      <c r="F98" s="137" t="s">
        <v>93</v>
      </c>
      <c r="G98" s="137"/>
      <c r="H98" s="137"/>
      <c r="I98" s="137"/>
      <c r="J98" s="137"/>
      <c r="K98" s="136"/>
      <c r="L98" s="137" t="s">
        <v>94</v>
      </c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8">
        <f>'2020017.I.B.1.N - Elektri...'!J34</f>
        <v>0</v>
      </c>
      <c r="AH98" s="136"/>
      <c r="AI98" s="136"/>
      <c r="AJ98" s="136"/>
      <c r="AK98" s="136"/>
      <c r="AL98" s="136"/>
      <c r="AM98" s="136"/>
      <c r="AN98" s="138">
        <f>SUM(AG98,AT98)</f>
        <v>0</v>
      </c>
      <c r="AO98" s="136"/>
      <c r="AP98" s="136"/>
      <c r="AQ98" s="139" t="s">
        <v>87</v>
      </c>
      <c r="AR98" s="75"/>
      <c r="AS98" s="140">
        <v>0</v>
      </c>
      <c r="AT98" s="141">
        <f>ROUND(SUM(AV98:AW98),2)</f>
        <v>0</v>
      </c>
      <c r="AU98" s="142">
        <f>'2020017.I.B.1.N - Elektri...'!P125</f>
        <v>0</v>
      </c>
      <c r="AV98" s="141">
        <f>'2020017.I.B.1.N - Elektri...'!J37</f>
        <v>0</v>
      </c>
      <c r="AW98" s="141">
        <f>'2020017.I.B.1.N - Elektri...'!J38</f>
        <v>0</v>
      </c>
      <c r="AX98" s="141">
        <f>'2020017.I.B.1.N - Elektri...'!J39</f>
        <v>0</v>
      </c>
      <c r="AY98" s="141">
        <f>'2020017.I.B.1.N - Elektri...'!J40</f>
        <v>0</v>
      </c>
      <c r="AZ98" s="141">
        <f>'2020017.I.B.1.N - Elektri...'!F37</f>
        <v>0</v>
      </c>
      <c r="BA98" s="141">
        <f>'2020017.I.B.1.N - Elektri...'!F38</f>
        <v>0</v>
      </c>
      <c r="BB98" s="141">
        <f>'2020017.I.B.1.N - Elektri...'!F39</f>
        <v>0</v>
      </c>
      <c r="BC98" s="141">
        <f>'2020017.I.B.1.N - Elektri...'!F40</f>
        <v>0</v>
      </c>
      <c r="BD98" s="143">
        <f>'2020017.I.B.1.N - Elektri...'!F41</f>
        <v>0</v>
      </c>
      <c r="BE98" s="4"/>
      <c r="BT98" s="144" t="s">
        <v>95</v>
      </c>
      <c r="BV98" s="144" t="s">
        <v>77</v>
      </c>
      <c r="BW98" s="144" t="s">
        <v>96</v>
      </c>
      <c r="BX98" s="144" t="s">
        <v>92</v>
      </c>
      <c r="CL98" s="144" t="s">
        <v>1</v>
      </c>
    </row>
    <row r="99" s="4" customFormat="1" ht="23.25" customHeight="1">
      <c r="A99" s="135" t="s">
        <v>84</v>
      </c>
      <c r="B99" s="73"/>
      <c r="C99" s="136"/>
      <c r="D99" s="136"/>
      <c r="E99" s="136"/>
      <c r="F99" s="137" t="s">
        <v>97</v>
      </c>
      <c r="G99" s="137"/>
      <c r="H99" s="137"/>
      <c r="I99" s="137"/>
      <c r="J99" s="137"/>
      <c r="K99" s="136"/>
      <c r="L99" s="137" t="s">
        <v>98</v>
      </c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8">
        <f>'2020017.I.B.1.O - Elektri...'!J34</f>
        <v>0</v>
      </c>
      <c r="AH99" s="136"/>
      <c r="AI99" s="136"/>
      <c r="AJ99" s="136"/>
      <c r="AK99" s="136"/>
      <c r="AL99" s="136"/>
      <c r="AM99" s="136"/>
      <c r="AN99" s="138">
        <f>SUM(AG99,AT99)</f>
        <v>0</v>
      </c>
      <c r="AO99" s="136"/>
      <c r="AP99" s="136"/>
      <c r="AQ99" s="139" t="s">
        <v>87</v>
      </c>
      <c r="AR99" s="75"/>
      <c r="AS99" s="140">
        <v>0</v>
      </c>
      <c r="AT99" s="141">
        <f>ROUND(SUM(AV99:AW99),2)</f>
        <v>0</v>
      </c>
      <c r="AU99" s="142">
        <f>'2020017.I.B.1.O - Elektri...'!P128</f>
        <v>0</v>
      </c>
      <c r="AV99" s="141">
        <f>'2020017.I.B.1.O - Elektri...'!J37</f>
        <v>0</v>
      </c>
      <c r="AW99" s="141">
        <f>'2020017.I.B.1.O - Elektri...'!J38</f>
        <v>0</v>
      </c>
      <c r="AX99" s="141">
        <f>'2020017.I.B.1.O - Elektri...'!J39</f>
        <v>0</v>
      </c>
      <c r="AY99" s="141">
        <f>'2020017.I.B.1.O - Elektri...'!J40</f>
        <v>0</v>
      </c>
      <c r="AZ99" s="141">
        <f>'2020017.I.B.1.O - Elektri...'!F37</f>
        <v>0</v>
      </c>
      <c r="BA99" s="141">
        <f>'2020017.I.B.1.O - Elektri...'!F38</f>
        <v>0</v>
      </c>
      <c r="BB99" s="141">
        <f>'2020017.I.B.1.O - Elektri...'!F39</f>
        <v>0</v>
      </c>
      <c r="BC99" s="141">
        <f>'2020017.I.B.1.O - Elektri...'!F40</f>
        <v>0</v>
      </c>
      <c r="BD99" s="143">
        <f>'2020017.I.B.1.O - Elektri...'!F41</f>
        <v>0</v>
      </c>
      <c r="BE99" s="4"/>
      <c r="BT99" s="144" t="s">
        <v>95</v>
      </c>
      <c r="BV99" s="144" t="s">
        <v>77</v>
      </c>
      <c r="BW99" s="144" t="s">
        <v>99</v>
      </c>
      <c r="BX99" s="144" t="s">
        <v>92</v>
      </c>
      <c r="CL99" s="144" t="s">
        <v>1</v>
      </c>
    </row>
    <row r="100" s="4" customFormat="1" ht="23.25" customHeight="1">
      <c r="A100" s="135" t="s">
        <v>84</v>
      </c>
      <c r="B100" s="73"/>
      <c r="C100" s="136"/>
      <c r="D100" s="136"/>
      <c r="E100" s="136"/>
      <c r="F100" s="137" t="s">
        <v>100</v>
      </c>
      <c r="G100" s="137"/>
      <c r="H100" s="137"/>
      <c r="I100" s="137"/>
      <c r="J100" s="137"/>
      <c r="K100" s="136"/>
      <c r="L100" s="137" t="s">
        <v>101</v>
      </c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8">
        <f>'2020017.I.B.2.N - Elektro...'!J34</f>
        <v>0</v>
      </c>
      <c r="AH100" s="136"/>
      <c r="AI100" s="136"/>
      <c r="AJ100" s="136"/>
      <c r="AK100" s="136"/>
      <c r="AL100" s="136"/>
      <c r="AM100" s="136"/>
      <c r="AN100" s="138">
        <f>SUM(AG100,AT100)</f>
        <v>0</v>
      </c>
      <c r="AO100" s="136"/>
      <c r="AP100" s="136"/>
      <c r="AQ100" s="139" t="s">
        <v>87</v>
      </c>
      <c r="AR100" s="75"/>
      <c r="AS100" s="140">
        <v>0</v>
      </c>
      <c r="AT100" s="141">
        <f>ROUND(SUM(AV100:AW100),2)</f>
        <v>0</v>
      </c>
      <c r="AU100" s="142">
        <f>'2020017.I.B.2.N - Elektro...'!P125</f>
        <v>0</v>
      </c>
      <c r="AV100" s="141">
        <f>'2020017.I.B.2.N - Elektro...'!J37</f>
        <v>0</v>
      </c>
      <c r="AW100" s="141">
        <f>'2020017.I.B.2.N - Elektro...'!J38</f>
        <v>0</v>
      </c>
      <c r="AX100" s="141">
        <f>'2020017.I.B.2.N - Elektro...'!J39</f>
        <v>0</v>
      </c>
      <c r="AY100" s="141">
        <f>'2020017.I.B.2.N - Elektro...'!J40</f>
        <v>0</v>
      </c>
      <c r="AZ100" s="141">
        <f>'2020017.I.B.2.N - Elektro...'!F37</f>
        <v>0</v>
      </c>
      <c r="BA100" s="141">
        <f>'2020017.I.B.2.N - Elektro...'!F38</f>
        <v>0</v>
      </c>
      <c r="BB100" s="141">
        <f>'2020017.I.B.2.N - Elektro...'!F39</f>
        <v>0</v>
      </c>
      <c r="BC100" s="141">
        <f>'2020017.I.B.2.N - Elektro...'!F40</f>
        <v>0</v>
      </c>
      <c r="BD100" s="143">
        <f>'2020017.I.B.2.N - Elektro...'!F41</f>
        <v>0</v>
      </c>
      <c r="BE100" s="4"/>
      <c r="BT100" s="144" t="s">
        <v>95</v>
      </c>
      <c r="BV100" s="144" t="s">
        <v>77</v>
      </c>
      <c r="BW100" s="144" t="s">
        <v>102</v>
      </c>
      <c r="BX100" s="144" t="s">
        <v>92</v>
      </c>
      <c r="CL100" s="144" t="s">
        <v>1</v>
      </c>
    </row>
    <row r="101" s="4" customFormat="1" ht="23.25" customHeight="1">
      <c r="A101" s="135" t="s">
        <v>84</v>
      </c>
      <c r="B101" s="73"/>
      <c r="C101" s="136"/>
      <c r="D101" s="136"/>
      <c r="E101" s="136"/>
      <c r="F101" s="137" t="s">
        <v>103</v>
      </c>
      <c r="G101" s="137"/>
      <c r="H101" s="137"/>
      <c r="I101" s="137"/>
      <c r="J101" s="137"/>
      <c r="K101" s="136"/>
      <c r="L101" s="137" t="s">
        <v>104</v>
      </c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8">
        <f>'2020017.I.B.2.O - Elektro...'!J34</f>
        <v>0</v>
      </c>
      <c r="AH101" s="136"/>
      <c r="AI101" s="136"/>
      <c r="AJ101" s="136"/>
      <c r="AK101" s="136"/>
      <c r="AL101" s="136"/>
      <c r="AM101" s="136"/>
      <c r="AN101" s="138">
        <f>SUM(AG101,AT101)</f>
        <v>0</v>
      </c>
      <c r="AO101" s="136"/>
      <c r="AP101" s="136"/>
      <c r="AQ101" s="139" t="s">
        <v>87</v>
      </c>
      <c r="AR101" s="75"/>
      <c r="AS101" s="140">
        <v>0</v>
      </c>
      <c r="AT101" s="141">
        <f>ROUND(SUM(AV101:AW101),2)</f>
        <v>0</v>
      </c>
      <c r="AU101" s="142">
        <f>'2020017.I.B.2.O - Elektro...'!P135</f>
        <v>0</v>
      </c>
      <c r="AV101" s="141">
        <f>'2020017.I.B.2.O - Elektro...'!J37</f>
        <v>0</v>
      </c>
      <c r="AW101" s="141">
        <f>'2020017.I.B.2.O - Elektro...'!J38</f>
        <v>0</v>
      </c>
      <c r="AX101" s="141">
        <f>'2020017.I.B.2.O - Elektro...'!J39</f>
        <v>0</v>
      </c>
      <c r="AY101" s="141">
        <f>'2020017.I.B.2.O - Elektro...'!J40</f>
        <v>0</v>
      </c>
      <c r="AZ101" s="141">
        <f>'2020017.I.B.2.O - Elektro...'!F37</f>
        <v>0</v>
      </c>
      <c r="BA101" s="141">
        <f>'2020017.I.B.2.O - Elektro...'!F38</f>
        <v>0</v>
      </c>
      <c r="BB101" s="141">
        <f>'2020017.I.B.2.O - Elektro...'!F39</f>
        <v>0</v>
      </c>
      <c r="BC101" s="141">
        <f>'2020017.I.B.2.O - Elektro...'!F40</f>
        <v>0</v>
      </c>
      <c r="BD101" s="143">
        <f>'2020017.I.B.2.O - Elektro...'!F41</f>
        <v>0</v>
      </c>
      <c r="BE101" s="4"/>
      <c r="BT101" s="144" t="s">
        <v>95</v>
      </c>
      <c r="BV101" s="144" t="s">
        <v>77</v>
      </c>
      <c r="BW101" s="144" t="s">
        <v>105</v>
      </c>
      <c r="BX101" s="144" t="s">
        <v>92</v>
      </c>
      <c r="CL101" s="144" t="s">
        <v>1</v>
      </c>
    </row>
    <row r="102" s="4" customFormat="1" ht="23.25" customHeight="1">
      <c r="A102" s="135" t="s">
        <v>84</v>
      </c>
      <c r="B102" s="73"/>
      <c r="C102" s="136"/>
      <c r="D102" s="136"/>
      <c r="E102" s="136"/>
      <c r="F102" s="137" t="s">
        <v>106</v>
      </c>
      <c r="G102" s="137"/>
      <c r="H102" s="137"/>
      <c r="I102" s="137"/>
      <c r="J102" s="137"/>
      <c r="K102" s="136"/>
      <c r="L102" s="137" t="s">
        <v>107</v>
      </c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8">
        <f>'2020017.I.B.3.N - Bleskoz...'!J34</f>
        <v>0</v>
      </c>
      <c r="AH102" s="136"/>
      <c r="AI102" s="136"/>
      <c r="AJ102" s="136"/>
      <c r="AK102" s="136"/>
      <c r="AL102" s="136"/>
      <c r="AM102" s="136"/>
      <c r="AN102" s="138">
        <f>SUM(AG102,AT102)</f>
        <v>0</v>
      </c>
      <c r="AO102" s="136"/>
      <c r="AP102" s="136"/>
      <c r="AQ102" s="139" t="s">
        <v>87</v>
      </c>
      <c r="AR102" s="75"/>
      <c r="AS102" s="140">
        <v>0</v>
      </c>
      <c r="AT102" s="141">
        <f>ROUND(SUM(AV102:AW102),2)</f>
        <v>0</v>
      </c>
      <c r="AU102" s="142">
        <f>'2020017.I.B.3.N - Bleskoz...'!P125</f>
        <v>0</v>
      </c>
      <c r="AV102" s="141">
        <f>'2020017.I.B.3.N - Bleskoz...'!J37</f>
        <v>0</v>
      </c>
      <c r="AW102" s="141">
        <f>'2020017.I.B.3.N - Bleskoz...'!J38</f>
        <v>0</v>
      </c>
      <c r="AX102" s="141">
        <f>'2020017.I.B.3.N - Bleskoz...'!J39</f>
        <v>0</v>
      </c>
      <c r="AY102" s="141">
        <f>'2020017.I.B.3.N - Bleskoz...'!J40</f>
        <v>0</v>
      </c>
      <c r="AZ102" s="141">
        <f>'2020017.I.B.3.N - Bleskoz...'!F37</f>
        <v>0</v>
      </c>
      <c r="BA102" s="141">
        <f>'2020017.I.B.3.N - Bleskoz...'!F38</f>
        <v>0</v>
      </c>
      <c r="BB102" s="141">
        <f>'2020017.I.B.3.N - Bleskoz...'!F39</f>
        <v>0</v>
      </c>
      <c r="BC102" s="141">
        <f>'2020017.I.B.3.N - Bleskoz...'!F40</f>
        <v>0</v>
      </c>
      <c r="BD102" s="143">
        <f>'2020017.I.B.3.N - Bleskoz...'!F41</f>
        <v>0</v>
      </c>
      <c r="BE102" s="4"/>
      <c r="BT102" s="144" t="s">
        <v>95</v>
      </c>
      <c r="BV102" s="144" t="s">
        <v>77</v>
      </c>
      <c r="BW102" s="144" t="s">
        <v>108</v>
      </c>
      <c r="BX102" s="144" t="s">
        <v>92</v>
      </c>
      <c r="CL102" s="144" t="s">
        <v>1</v>
      </c>
    </row>
    <row r="103" s="4" customFormat="1" ht="23.25" customHeight="1">
      <c r="A103" s="135" t="s">
        <v>84</v>
      </c>
      <c r="B103" s="73"/>
      <c r="C103" s="136"/>
      <c r="D103" s="136"/>
      <c r="E103" s="136"/>
      <c r="F103" s="137" t="s">
        <v>109</v>
      </c>
      <c r="G103" s="137"/>
      <c r="H103" s="137"/>
      <c r="I103" s="137"/>
      <c r="J103" s="137"/>
      <c r="K103" s="136"/>
      <c r="L103" s="137" t="s">
        <v>110</v>
      </c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8">
        <f>'2020017.I.B.3.O - Bleskoz...'!J34</f>
        <v>0</v>
      </c>
      <c r="AH103" s="136"/>
      <c r="AI103" s="136"/>
      <c r="AJ103" s="136"/>
      <c r="AK103" s="136"/>
      <c r="AL103" s="136"/>
      <c r="AM103" s="136"/>
      <c r="AN103" s="138">
        <f>SUM(AG103,AT103)</f>
        <v>0</v>
      </c>
      <c r="AO103" s="136"/>
      <c r="AP103" s="136"/>
      <c r="AQ103" s="139" t="s">
        <v>87</v>
      </c>
      <c r="AR103" s="75"/>
      <c r="AS103" s="140">
        <v>0</v>
      </c>
      <c r="AT103" s="141">
        <f>ROUND(SUM(AV103:AW103),2)</f>
        <v>0</v>
      </c>
      <c r="AU103" s="142">
        <f>'2020017.I.B.3.O - Bleskoz...'!P130</f>
        <v>0</v>
      </c>
      <c r="AV103" s="141">
        <f>'2020017.I.B.3.O - Bleskoz...'!J37</f>
        <v>0</v>
      </c>
      <c r="AW103" s="141">
        <f>'2020017.I.B.3.O - Bleskoz...'!J38</f>
        <v>0</v>
      </c>
      <c r="AX103" s="141">
        <f>'2020017.I.B.3.O - Bleskoz...'!J39</f>
        <v>0</v>
      </c>
      <c r="AY103" s="141">
        <f>'2020017.I.B.3.O - Bleskoz...'!J40</f>
        <v>0</v>
      </c>
      <c r="AZ103" s="141">
        <f>'2020017.I.B.3.O - Bleskoz...'!F37</f>
        <v>0</v>
      </c>
      <c r="BA103" s="141">
        <f>'2020017.I.B.3.O - Bleskoz...'!F38</f>
        <v>0</v>
      </c>
      <c r="BB103" s="141">
        <f>'2020017.I.B.3.O - Bleskoz...'!F39</f>
        <v>0</v>
      </c>
      <c r="BC103" s="141">
        <f>'2020017.I.B.3.O - Bleskoz...'!F40</f>
        <v>0</v>
      </c>
      <c r="BD103" s="143">
        <f>'2020017.I.B.3.O - Bleskoz...'!F41</f>
        <v>0</v>
      </c>
      <c r="BE103" s="4"/>
      <c r="BT103" s="144" t="s">
        <v>95</v>
      </c>
      <c r="BV103" s="144" t="s">
        <v>77</v>
      </c>
      <c r="BW103" s="144" t="s">
        <v>111</v>
      </c>
      <c r="BX103" s="144" t="s">
        <v>92</v>
      </c>
      <c r="CL103" s="144" t="s">
        <v>1</v>
      </c>
    </row>
    <row r="104" s="4" customFormat="1" ht="23.25" customHeight="1">
      <c r="A104" s="4"/>
      <c r="B104" s="73"/>
      <c r="C104" s="136"/>
      <c r="D104" s="136"/>
      <c r="E104" s="137" t="s">
        <v>112</v>
      </c>
      <c r="F104" s="137"/>
      <c r="G104" s="137"/>
      <c r="H104" s="137"/>
      <c r="I104" s="137"/>
      <c r="J104" s="136"/>
      <c r="K104" s="137" t="s">
        <v>113</v>
      </c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45">
        <f>ROUND(SUM(AG105:AG111),2)</f>
        <v>0</v>
      </c>
      <c r="AH104" s="136"/>
      <c r="AI104" s="136"/>
      <c r="AJ104" s="136"/>
      <c r="AK104" s="136"/>
      <c r="AL104" s="136"/>
      <c r="AM104" s="136"/>
      <c r="AN104" s="138">
        <f>SUM(AG104,AT104)</f>
        <v>0</v>
      </c>
      <c r="AO104" s="136"/>
      <c r="AP104" s="136"/>
      <c r="AQ104" s="139" t="s">
        <v>87</v>
      </c>
      <c r="AR104" s="75"/>
      <c r="AS104" s="140">
        <f>ROUND(SUM(AS105:AS111),2)</f>
        <v>0</v>
      </c>
      <c r="AT104" s="141">
        <f>ROUND(SUM(AV104:AW104),2)</f>
        <v>0</v>
      </c>
      <c r="AU104" s="142">
        <f>ROUND(SUM(AU105:AU111),5)</f>
        <v>0</v>
      </c>
      <c r="AV104" s="141">
        <f>ROUND(AZ104*L29,2)</f>
        <v>0</v>
      </c>
      <c r="AW104" s="141">
        <f>ROUND(BA104*L30,2)</f>
        <v>0</v>
      </c>
      <c r="AX104" s="141">
        <f>ROUND(BB104*L29,2)</f>
        <v>0</v>
      </c>
      <c r="AY104" s="141">
        <f>ROUND(BC104*L30,2)</f>
        <v>0</v>
      </c>
      <c r="AZ104" s="141">
        <f>ROUND(SUM(AZ105:AZ111),2)</f>
        <v>0</v>
      </c>
      <c r="BA104" s="141">
        <f>ROUND(SUM(BA105:BA111),2)</f>
        <v>0</v>
      </c>
      <c r="BB104" s="141">
        <f>ROUND(SUM(BB105:BB111),2)</f>
        <v>0</v>
      </c>
      <c r="BC104" s="141">
        <f>ROUND(SUM(BC105:BC111),2)</f>
        <v>0</v>
      </c>
      <c r="BD104" s="143">
        <f>ROUND(SUM(BD105:BD111),2)</f>
        <v>0</v>
      </c>
      <c r="BE104" s="4"/>
      <c r="BS104" s="144" t="s">
        <v>74</v>
      </c>
      <c r="BT104" s="144" t="s">
        <v>88</v>
      </c>
      <c r="BU104" s="144" t="s">
        <v>76</v>
      </c>
      <c r="BV104" s="144" t="s">
        <v>77</v>
      </c>
      <c r="BW104" s="144" t="s">
        <v>114</v>
      </c>
      <c r="BX104" s="144" t="s">
        <v>83</v>
      </c>
      <c r="CL104" s="144" t="s">
        <v>1</v>
      </c>
    </row>
    <row r="105" s="4" customFormat="1" ht="23.25" customHeight="1">
      <c r="A105" s="135" t="s">
        <v>84</v>
      </c>
      <c r="B105" s="73"/>
      <c r="C105" s="136"/>
      <c r="D105" s="136"/>
      <c r="E105" s="136"/>
      <c r="F105" s="137" t="s">
        <v>115</v>
      </c>
      <c r="G105" s="137"/>
      <c r="H105" s="137"/>
      <c r="I105" s="137"/>
      <c r="J105" s="137"/>
      <c r="K105" s="136"/>
      <c r="L105" s="137" t="s">
        <v>116</v>
      </c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8">
        <f>'2020017.I.C.1 - Studňa'!J34</f>
        <v>0</v>
      </c>
      <c r="AH105" s="136"/>
      <c r="AI105" s="136"/>
      <c r="AJ105" s="136"/>
      <c r="AK105" s="136"/>
      <c r="AL105" s="136"/>
      <c r="AM105" s="136"/>
      <c r="AN105" s="138">
        <f>SUM(AG105,AT105)</f>
        <v>0</v>
      </c>
      <c r="AO105" s="136"/>
      <c r="AP105" s="136"/>
      <c r="AQ105" s="139" t="s">
        <v>87</v>
      </c>
      <c r="AR105" s="75"/>
      <c r="AS105" s="140">
        <v>0</v>
      </c>
      <c r="AT105" s="141">
        <f>ROUND(SUM(AV105:AW105),2)</f>
        <v>0</v>
      </c>
      <c r="AU105" s="142">
        <f>'2020017.I.C.1 - Studňa'!P137</f>
        <v>0</v>
      </c>
      <c r="AV105" s="141">
        <f>'2020017.I.C.1 - Studňa'!J37</f>
        <v>0</v>
      </c>
      <c r="AW105" s="141">
        <f>'2020017.I.C.1 - Studňa'!J38</f>
        <v>0</v>
      </c>
      <c r="AX105" s="141">
        <f>'2020017.I.C.1 - Studňa'!J39</f>
        <v>0</v>
      </c>
      <c r="AY105" s="141">
        <f>'2020017.I.C.1 - Studňa'!J40</f>
        <v>0</v>
      </c>
      <c r="AZ105" s="141">
        <f>'2020017.I.C.1 - Studňa'!F37</f>
        <v>0</v>
      </c>
      <c r="BA105" s="141">
        <f>'2020017.I.C.1 - Studňa'!F38</f>
        <v>0</v>
      </c>
      <c r="BB105" s="141">
        <f>'2020017.I.C.1 - Studňa'!F39</f>
        <v>0</v>
      </c>
      <c r="BC105" s="141">
        <f>'2020017.I.C.1 - Studňa'!F40</f>
        <v>0</v>
      </c>
      <c r="BD105" s="143">
        <f>'2020017.I.C.1 - Studňa'!F41</f>
        <v>0</v>
      </c>
      <c r="BE105" s="4"/>
      <c r="BT105" s="144" t="s">
        <v>95</v>
      </c>
      <c r="BV105" s="144" t="s">
        <v>77</v>
      </c>
      <c r="BW105" s="144" t="s">
        <v>117</v>
      </c>
      <c r="BX105" s="144" t="s">
        <v>114</v>
      </c>
      <c r="CL105" s="144" t="s">
        <v>1</v>
      </c>
    </row>
    <row r="106" s="4" customFormat="1" ht="23.25" customHeight="1">
      <c r="A106" s="135" t="s">
        <v>84</v>
      </c>
      <c r="B106" s="73"/>
      <c r="C106" s="136"/>
      <c r="D106" s="136"/>
      <c r="E106" s="136"/>
      <c r="F106" s="137" t="s">
        <v>118</v>
      </c>
      <c r="G106" s="137"/>
      <c r="H106" s="137"/>
      <c r="I106" s="137"/>
      <c r="J106" s="137"/>
      <c r="K106" s="136"/>
      <c r="L106" s="137" t="s">
        <v>119</v>
      </c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8">
        <f>'2020017.I.C.2 - Vodovodná...'!J34</f>
        <v>0</v>
      </c>
      <c r="AH106" s="136"/>
      <c r="AI106" s="136"/>
      <c r="AJ106" s="136"/>
      <c r="AK106" s="136"/>
      <c r="AL106" s="136"/>
      <c r="AM106" s="136"/>
      <c r="AN106" s="138">
        <f>SUM(AG106,AT106)</f>
        <v>0</v>
      </c>
      <c r="AO106" s="136"/>
      <c r="AP106" s="136"/>
      <c r="AQ106" s="139" t="s">
        <v>87</v>
      </c>
      <c r="AR106" s="75"/>
      <c r="AS106" s="140">
        <v>0</v>
      </c>
      <c r="AT106" s="141">
        <f>ROUND(SUM(AV106:AW106),2)</f>
        <v>0</v>
      </c>
      <c r="AU106" s="142">
        <f>'2020017.I.C.2 - Vodovodná...'!P131</f>
        <v>0</v>
      </c>
      <c r="AV106" s="141">
        <f>'2020017.I.C.2 - Vodovodná...'!J37</f>
        <v>0</v>
      </c>
      <c r="AW106" s="141">
        <f>'2020017.I.C.2 - Vodovodná...'!J38</f>
        <v>0</v>
      </c>
      <c r="AX106" s="141">
        <f>'2020017.I.C.2 - Vodovodná...'!J39</f>
        <v>0</v>
      </c>
      <c r="AY106" s="141">
        <f>'2020017.I.C.2 - Vodovodná...'!J40</f>
        <v>0</v>
      </c>
      <c r="AZ106" s="141">
        <f>'2020017.I.C.2 - Vodovodná...'!F37</f>
        <v>0</v>
      </c>
      <c r="BA106" s="141">
        <f>'2020017.I.C.2 - Vodovodná...'!F38</f>
        <v>0</v>
      </c>
      <c r="BB106" s="141">
        <f>'2020017.I.C.2 - Vodovodná...'!F39</f>
        <v>0</v>
      </c>
      <c r="BC106" s="141">
        <f>'2020017.I.C.2 - Vodovodná...'!F40</f>
        <v>0</v>
      </c>
      <c r="BD106" s="143">
        <f>'2020017.I.C.2 - Vodovodná...'!F41</f>
        <v>0</v>
      </c>
      <c r="BE106" s="4"/>
      <c r="BT106" s="144" t="s">
        <v>95</v>
      </c>
      <c r="BV106" s="144" t="s">
        <v>77</v>
      </c>
      <c r="BW106" s="144" t="s">
        <v>120</v>
      </c>
      <c r="BX106" s="144" t="s">
        <v>114</v>
      </c>
      <c r="CL106" s="144" t="s">
        <v>1</v>
      </c>
    </row>
    <row r="107" s="4" customFormat="1" ht="23.25" customHeight="1">
      <c r="A107" s="135" t="s">
        <v>84</v>
      </c>
      <c r="B107" s="73"/>
      <c r="C107" s="136"/>
      <c r="D107" s="136"/>
      <c r="E107" s="136"/>
      <c r="F107" s="137" t="s">
        <v>121</v>
      </c>
      <c r="G107" s="137"/>
      <c r="H107" s="137"/>
      <c r="I107" s="137"/>
      <c r="J107" s="137"/>
      <c r="K107" s="136"/>
      <c r="L107" s="137" t="s">
        <v>122</v>
      </c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8">
        <f>'2020017.I.C.3 - Žumpa'!J34</f>
        <v>0</v>
      </c>
      <c r="AH107" s="136"/>
      <c r="AI107" s="136"/>
      <c r="AJ107" s="136"/>
      <c r="AK107" s="136"/>
      <c r="AL107" s="136"/>
      <c r="AM107" s="136"/>
      <c r="AN107" s="138">
        <f>SUM(AG107,AT107)</f>
        <v>0</v>
      </c>
      <c r="AO107" s="136"/>
      <c r="AP107" s="136"/>
      <c r="AQ107" s="139" t="s">
        <v>87</v>
      </c>
      <c r="AR107" s="75"/>
      <c r="AS107" s="140">
        <v>0</v>
      </c>
      <c r="AT107" s="141">
        <f>ROUND(SUM(AV107:AW107),2)</f>
        <v>0</v>
      </c>
      <c r="AU107" s="142">
        <f>'2020017.I.C.3 - Žumpa'!P133</f>
        <v>0</v>
      </c>
      <c r="AV107" s="141">
        <f>'2020017.I.C.3 - Žumpa'!J37</f>
        <v>0</v>
      </c>
      <c r="AW107" s="141">
        <f>'2020017.I.C.3 - Žumpa'!J38</f>
        <v>0</v>
      </c>
      <c r="AX107" s="141">
        <f>'2020017.I.C.3 - Žumpa'!J39</f>
        <v>0</v>
      </c>
      <c r="AY107" s="141">
        <f>'2020017.I.C.3 - Žumpa'!J40</f>
        <v>0</v>
      </c>
      <c r="AZ107" s="141">
        <f>'2020017.I.C.3 - Žumpa'!F37</f>
        <v>0</v>
      </c>
      <c r="BA107" s="141">
        <f>'2020017.I.C.3 - Žumpa'!F38</f>
        <v>0</v>
      </c>
      <c r="BB107" s="141">
        <f>'2020017.I.C.3 - Žumpa'!F39</f>
        <v>0</v>
      </c>
      <c r="BC107" s="141">
        <f>'2020017.I.C.3 - Žumpa'!F40</f>
        <v>0</v>
      </c>
      <c r="BD107" s="143">
        <f>'2020017.I.C.3 - Žumpa'!F41</f>
        <v>0</v>
      </c>
      <c r="BE107" s="4"/>
      <c r="BT107" s="144" t="s">
        <v>95</v>
      </c>
      <c r="BV107" s="144" t="s">
        <v>77</v>
      </c>
      <c r="BW107" s="144" t="s">
        <v>123</v>
      </c>
      <c r="BX107" s="144" t="s">
        <v>114</v>
      </c>
      <c r="CL107" s="144" t="s">
        <v>1</v>
      </c>
    </row>
    <row r="108" s="4" customFormat="1" ht="23.25" customHeight="1">
      <c r="A108" s="135" t="s">
        <v>84</v>
      </c>
      <c r="B108" s="73"/>
      <c r="C108" s="136"/>
      <c r="D108" s="136"/>
      <c r="E108" s="136"/>
      <c r="F108" s="137" t="s">
        <v>124</v>
      </c>
      <c r="G108" s="137"/>
      <c r="H108" s="137"/>
      <c r="I108" s="137"/>
      <c r="J108" s="137"/>
      <c r="K108" s="136"/>
      <c r="L108" s="137" t="s">
        <v>125</v>
      </c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8">
        <f>'2020017.I.C.4 - Kanalizač...'!J34</f>
        <v>0</v>
      </c>
      <c r="AH108" s="136"/>
      <c r="AI108" s="136"/>
      <c r="AJ108" s="136"/>
      <c r="AK108" s="136"/>
      <c r="AL108" s="136"/>
      <c r="AM108" s="136"/>
      <c r="AN108" s="138">
        <f>SUM(AG108,AT108)</f>
        <v>0</v>
      </c>
      <c r="AO108" s="136"/>
      <c r="AP108" s="136"/>
      <c r="AQ108" s="139" t="s">
        <v>87</v>
      </c>
      <c r="AR108" s="75"/>
      <c r="AS108" s="140">
        <v>0</v>
      </c>
      <c r="AT108" s="141">
        <f>ROUND(SUM(AV108:AW108),2)</f>
        <v>0</v>
      </c>
      <c r="AU108" s="142">
        <f>'2020017.I.C.4 - Kanalizač...'!P131</f>
        <v>0</v>
      </c>
      <c r="AV108" s="141">
        <f>'2020017.I.C.4 - Kanalizač...'!J37</f>
        <v>0</v>
      </c>
      <c r="AW108" s="141">
        <f>'2020017.I.C.4 - Kanalizač...'!J38</f>
        <v>0</v>
      </c>
      <c r="AX108" s="141">
        <f>'2020017.I.C.4 - Kanalizač...'!J39</f>
        <v>0</v>
      </c>
      <c r="AY108" s="141">
        <f>'2020017.I.C.4 - Kanalizač...'!J40</f>
        <v>0</v>
      </c>
      <c r="AZ108" s="141">
        <f>'2020017.I.C.4 - Kanalizač...'!F37</f>
        <v>0</v>
      </c>
      <c r="BA108" s="141">
        <f>'2020017.I.C.4 - Kanalizač...'!F38</f>
        <v>0</v>
      </c>
      <c r="BB108" s="141">
        <f>'2020017.I.C.4 - Kanalizač...'!F39</f>
        <v>0</v>
      </c>
      <c r="BC108" s="141">
        <f>'2020017.I.C.4 - Kanalizač...'!F40</f>
        <v>0</v>
      </c>
      <c r="BD108" s="143">
        <f>'2020017.I.C.4 - Kanalizač...'!F41</f>
        <v>0</v>
      </c>
      <c r="BE108" s="4"/>
      <c r="BT108" s="144" t="s">
        <v>95</v>
      </c>
      <c r="BV108" s="144" t="s">
        <v>77</v>
      </c>
      <c r="BW108" s="144" t="s">
        <v>126</v>
      </c>
      <c r="BX108" s="144" t="s">
        <v>114</v>
      </c>
      <c r="CL108" s="144" t="s">
        <v>1</v>
      </c>
    </row>
    <row r="109" s="4" customFormat="1" ht="23.25" customHeight="1">
      <c r="A109" s="135" t="s">
        <v>84</v>
      </c>
      <c r="B109" s="73"/>
      <c r="C109" s="136"/>
      <c r="D109" s="136"/>
      <c r="E109" s="136"/>
      <c r="F109" s="137" t="s">
        <v>127</v>
      </c>
      <c r="G109" s="137"/>
      <c r="H109" s="137"/>
      <c r="I109" s="137"/>
      <c r="J109" s="137"/>
      <c r="K109" s="136"/>
      <c r="L109" s="137" t="s">
        <v>128</v>
      </c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8">
        <f>'2020017.I.C.5 - Vnútorné ...'!J34</f>
        <v>0</v>
      </c>
      <c r="AH109" s="136"/>
      <c r="AI109" s="136"/>
      <c r="AJ109" s="136"/>
      <c r="AK109" s="136"/>
      <c r="AL109" s="136"/>
      <c r="AM109" s="136"/>
      <c r="AN109" s="138">
        <f>SUM(AG109,AT109)</f>
        <v>0</v>
      </c>
      <c r="AO109" s="136"/>
      <c r="AP109" s="136"/>
      <c r="AQ109" s="139" t="s">
        <v>87</v>
      </c>
      <c r="AR109" s="75"/>
      <c r="AS109" s="140">
        <v>0</v>
      </c>
      <c r="AT109" s="141">
        <f>ROUND(SUM(AV109:AW109),2)</f>
        <v>0</v>
      </c>
      <c r="AU109" s="142">
        <f>'2020017.I.C.5 - Vnútorné ...'!P136</f>
        <v>0</v>
      </c>
      <c r="AV109" s="141">
        <f>'2020017.I.C.5 - Vnútorné ...'!J37</f>
        <v>0</v>
      </c>
      <c r="AW109" s="141">
        <f>'2020017.I.C.5 - Vnútorné ...'!J38</f>
        <v>0</v>
      </c>
      <c r="AX109" s="141">
        <f>'2020017.I.C.5 - Vnútorné ...'!J39</f>
        <v>0</v>
      </c>
      <c r="AY109" s="141">
        <f>'2020017.I.C.5 - Vnútorné ...'!J40</f>
        <v>0</v>
      </c>
      <c r="AZ109" s="141">
        <f>'2020017.I.C.5 - Vnútorné ...'!F37</f>
        <v>0</v>
      </c>
      <c r="BA109" s="141">
        <f>'2020017.I.C.5 - Vnútorné ...'!F38</f>
        <v>0</v>
      </c>
      <c r="BB109" s="141">
        <f>'2020017.I.C.5 - Vnútorné ...'!F39</f>
        <v>0</v>
      </c>
      <c r="BC109" s="141">
        <f>'2020017.I.C.5 - Vnútorné ...'!F40</f>
        <v>0</v>
      </c>
      <c r="BD109" s="143">
        <f>'2020017.I.C.5 - Vnútorné ...'!F41</f>
        <v>0</v>
      </c>
      <c r="BE109" s="4"/>
      <c r="BT109" s="144" t="s">
        <v>95</v>
      </c>
      <c r="BV109" s="144" t="s">
        <v>77</v>
      </c>
      <c r="BW109" s="144" t="s">
        <v>129</v>
      </c>
      <c r="BX109" s="144" t="s">
        <v>114</v>
      </c>
      <c r="CL109" s="144" t="s">
        <v>1</v>
      </c>
    </row>
    <row r="110" s="4" customFormat="1" ht="23.25" customHeight="1">
      <c r="A110" s="135" t="s">
        <v>84</v>
      </c>
      <c r="B110" s="73"/>
      <c r="C110" s="136"/>
      <c r="D110" s="136"/>
      <c r="E110" s="136"/>
      <c r="F110" s="137" t="s">
        <v>130</v>
      </c>
      <c r="G110" s="137"/>
      <c r="H110" s="137"/>
      <c r="I110" s="137"/>
      <c r="J110" s="137"/>
      <c r="K110" s="136"/>
      <c r="L110" s="137" t="s">
        <v>131</v>
      </c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8">
        <f>'2020017.I.C.6 - Požiarna ...'!J34</f>
        <v>0</v>
      </c>
      <c r="AH110" s="136"/>
      <c r="AI110" s="136"/>
      <c r="AJ110" s="136"/>
      <c r="AK110" s="136"/>
      <c r="AL110" s="136"/>
      <c r="AM110" s="136"/>
      <c r="AN110" s="138">
        <f>SUM(AG110,AT110)</f>
        <v>0</v>
      </c>
      <c r="AO110" s="136"/>
      <c r="AP110" s="136"/>
      <c r="AQ110" s="139" t="s">
        <v>87</v>
      </c>
      <c r="AR110" s="75"/>
      <c r="AS110" s="140">
        <v>0</v>
      </c>
      <c r="AT110" s="141">
        <f>ROUND(SUM(AV110:AW110),2)</f>
        <v>0</v>
      </c>
      <c r="AU110" s="142">
        <f>'2020017.I.C.6 - Požiarna ...'!P133</f>
        <v>0</v>
      </c>
      <c r="AV110" s="141">
        <f>'2020017.I.C.6 - Požiarna ...'!J37</f>
        <v>0</v>
      </c>
      <c r="AW110" s="141">
        <f>'2020017.I.C.6 - Požiarna ...'!J38</f>
        <v>0</v>
      </c>
      <c r="AX110" s="141">
        <f>'2020017.I.C.6 - Požiarna ...'!J39</f>
        <v>0</v>
      </c>
      <c r="AY110" s="141">
        <f>'2020017.I.C.6 - Požiarna ...'!J40</f>
        <v>0</v>
      </c>
      <c r="AZ110" s="141">
        <f>'2020017.I.C.6 - Požiarna ...'!F37</f>
        <v>0</v>
      </c>
      <c r="BA110" s="141">
        <f>'2020017.I.C.6 - Požiarna ...'!F38</f>
        <v>0</v>
      </c>
      <c r="BB110" s="141">
        <f>'2020017.I.C.6 - Požiarna ...'!F39</f>
        <v>0</v>
      </c>
      <c r="BC110" s="141">
        <f>'2020017.I.C.6 - Požiarna ...'!F40</f>
        <v>0</v>
      </c>
      <c r="BD110" s="143">
        <f>'2020017.I.C.6 - Požiarna ...'!F41</f>
        <v>0</v>
      </c>
      <c r="BE110" s="4"/>
      <c r="BT110" s="144" t="s">
        <v>95</v>
      </c>
      <c r="BV110" s="144" t="s">
        <v>77</v>
      </c>
      <c r="BW110" s="144" t="s">
        <v>132</v>
      </c>
      <c r="BX110" s="144" t="s">
        <v>114</v>
      </c>
      <c r="CL110" s="144" t="s">
        <v>1</v>
      </c>
    </row>
    <row r="111" s="4" customFormat="1" ht="23.25" customHeight="1">
      <c r="A111" s="135" t="s">
        <v>84</v>
      </c>
      <c r="B111" s="73"/>
      <c r="C111" s="136"/>
      <c r="D111" s="136"/>
      <c r="E111" s="136"/>
      <c r="F111" s="137" t="s">
        <v>133</v>
      </c>
      <c r="G111" s="137"/>
      <c r="H111" s="137"/>
      <c r="I111" s="137"/>
      <c r="J111" s="137"/>
      <c r="K111" s="136"/>
      <c r="L111" s="137" t="s">
        <v>134</v>
      </c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8">
        <f>'2020017.I.C.7 - Vzduchote...'!J34</f>
        <v>0</v>
      </c>
      <c r="AH111" s="136"/>
      <c r="AI111" s="136"/>
      <c r="AJ111" s="136"/>
      <c r="AK111" s="136"/>
      <c r="AL111" s="136"/>
      <c r="AM111" s="136"/>
      <c r="AN111" s="138">
        <f>SUM(AG111,AT111)</f>
        <v>0</v>
      </c>
      <c r="AO111" s="136"/>
      <c r="AP111" s="136"/>
      <c r="AQ111" s="139" t="s">
        <v>87</v>
      </c>
      <c r="AR111" s="75"/>
      <c r="AS111" s="140">
        <v>0</v>
      </c>
      <c r="AT111" s="141">
        <f>ROUND(SUM(AV111:AW111),2)</f>
        <v>0</v>
      </c>
      <c r="AU111" s="142">
        <f>'2020017.I.C.7 - Vzduchote...'!P130</f>
        <v>0</v>
      </c>
      <c r="AV111" s="141">
        <f>'2020017.I.C.7 - Vzduchote...'!J37</f>
        <v>0</v>
      </c>
      <c r="AW111" s="141">
        <f>'2020017.I.C.7 - Vzduchote...'!J38</f>
        <v>0</v>
      </c>
      <c r="AX111" s="141">
        <f>'2020017.I.C.7 - Vzduchote...'!J39</f>
        <v>0</v>
      </c>
      <c r="AY111" s="141">
        <f>'2020017.I.C.7 - Vzduchote...'!J40</f>
        <v>0</v>
      </c>
      <c r="AZ111" s="141">
        <f>'2020017.I.C.7 - Vzduchote...'!F37</f>
        <v>0</v>
      </c>
      <c r="BA111" s="141">
        <f>'2020017.I.C.7 - Vzduchote...'!F38</f>
        <v>0</v>
      </c>
      <c r="BB111" s="141">
        <f>'2020017.I.C.7 - Vzduchote...'!F39</f>
        <v>0</v>
      </c>
      <c r="BC111" s="141">
        <f>'2020017.I.C.7 - Vzduchote...'!F40</f>
        <v>0</v>
      </c>
      <c r="BD111" s="143">
        <f>'2020017.I.C.7 - Vzduchote...'!F41</f>
        <v>0</v>
      </c>
      <c r="BE111" s="4"/>
      <c r="BT111" s="144" t="s">
        <v>95</v>
      </c>
      <c r="BV111" s="144" t="s">
        <v>77</v>
      </c>
      <c r="BW111" s="144" t="s">
        <v>135</v>
      </c>
      <c r="BX111" s="144" t="s">
        <v>114</v>
      </c>
      <c r="CL111" s="144" t="s">
        <v>1</v>
      </c>
    </row>
    <row r="112" s="4" customFormat="1" ht="23.25" customHeight="1">
      <c r="A112" s="4"/>
      <c r="B112" s="73"/>
      <c r="C112" s="136"/>
      <c r="D112" s="136"/>
      <c r="E112" s="137" t="s">
        <v>136</v>
      </c>
      <c r="F112" s="137"/>
      <c r="G112" s="137"/>
      <c r="H112" s="137"/>
      <c r="I112" s="137"/>
      <c r="J112" s="136"/>
      <c r="K112" s="137" t="s">
        <v>137</v>
      </c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45">
        <f>ROUND(SUM(AG113:AG114),2)</f>
        <v>0</v>
      </c>
      <c r="AH112" s="136"/>
      <c r="AI112" s="136"/>
      <c r="AJ112" s="136"/>
      <c r="AK112" s="136"/>
      <c r="AL112" s="136"/>
      <c r="AM112" s="136"/>
      <c r="AN112" s="138">
        <f>SUM(AG112,AT112)</f>
        <v>0</v>
      </c>
      <c r="AO112" s="136"/>
      <c r="AP112" s="136"/>
      <c r="AQ112" s="139" t="s">
        <v>87</v>
      </c>
      <c r="AR112" s="75"/>
      <c r="AS112" s="140">
        <f>ROUND(SUM(AS113:AS114),2)</f>
        <v>0</v>
      </c>
      <c r="AT112" s="141">
        <f>ROUND(SUM(AV112:AW112),2)</f>
        <v>0</v>
      </c>
      <c r="AU112" s="142">
        <f>ROUND(SUM(AU113:AU114),5)</f>
        <v>0</v>
      </c>
      <c r="AV112" s="141">
        <f>ROUND(AZ112*L29,2)</f>
        <v>0</v>
      </c>
      <c r="AW112" s="141">
        <f>ROUND(BA112*L30,2)</f>
        <v>0</v>
      </c>
      <c r="AX112" s="141">
        <f>ROUND(BB112*L29,2)</f>
        <v>0</v>
      </c>
      <c r="AY112" s="141">
        <f>ROUND(BC112*L30,2)</f>
        <v>0</v>
      </c>
      <c r="AZ112" s="141">
        <f>ROUND(SUM(AZ113:AZ114),2)</f>
        <v>0</v>
      </c>
      <c r="BA112" s="141">
        <f>ROUND(SUM(BA113:BA114),2)</f>
        <v>0</v>
      </c>
      <c r="BB112" s="141">
        <f>ROUND(SUM(BB113:BB114),2)</f>
        <v>0</v>
      </c>
      <c r="BC112" s="141">
        <f>ROUND(SUM(BC113:BC114),2)</f>
        <v>0</v>
      </c>
      <c r="BD112" s="143">
        <f>ROUND(SUM(BD113:BD114),2)</f>
        <v>0</v>
      </c>
      <c r="BE112" s="4"/>
      <c r="BS112" s="144" t="s">
        <v>74</v>
      </c>
      <c r="BT112" s="144" t="s">
        <v>88</v>
      </c>
      <c r="BU112" s="144" t="s">
        <v>76</v>
      </c>
      <c r="BV112" s="144" t="s">
        <v>77</v>
      </c>
      <c r="BW112" s="144" t="s">
        <v>138</v>
      </c>
      <c r="BX112" s="144" t="s">
        <v>83</v>
      </c>
      <c r="CL112" s="144" t="s">
        <v>1</v>
      </c>
    </row>
    <row r="113" s="4" customFormat="1" ht="23.25" customHeight="1">
      <c r="A113" s="135" t="s">
        <v>84</v>
      </c>
      <c r="B113" s="73"/>
      <c r="C113" s="136"/>
      <c r="D113" s="136"/>
      <c r="E113" s="136"/>
      <c r="F113" s="137" t="s">
        <v>139</v>
      </c>
      <c r="G113" s="137"/>
      <c r="H113" s="137"/>
      <c r="I113" s="137"/>
      <c r="J113" s="137"/>
      <c r="K113" s="136"/>
      <c r="L113" s="137" t="s">
        <v>140</v>
      </c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8">
        <f>'2020017.I.D.1 - Spoločný ...'!J34</f>
        <v>0</v>
      </c>
      <c r="AH113" s="136"/>
      <c r="AI113" s="136"/>
      <c r="AJ113" s="136"/>
      <c r="AK113" s="136"/>
      <c r="AL113" s="136"/>
      <c r="AM113" s="136"/>
      <c r="AN113" s="138">
        <f>SUM(AG113,AT113)</f>
        <v>0</v>
      </c>
      <c r="AO113" s="136"/>
      <c r="AP113" s="136"/>
      <c r="AQ113" s="139" t="s">
        <v>87</v>
      </c>
      <c r="AR113" s="75"/>
      <c r="AS113" s="140">
        <v>0</v>
      </c>
      <c r="AT113" s="141">
        <f>ROUND(SUM(AV113:AW113),2)</f>
        <v>0</v>
      </c>
      <c r="AU113" s="142">
        <f>'2020017.I.D.1 - Spoločný ...'!P126</f>
        <v>0</v>
      </c>
      <c r="AV113" s="141">
        <f>'2020017.I.D.1 - Spoločný ...'!J37</f>
        <v>0</v>
      </c>
      <c r="AW113" s="141">
        <f>'2020017.I.D.1 - Spoločný ...'!J38</f>
        <v>0</v>
      </c>
      <c r="AX113" s="141">
        <f>'2020017.I.D.1 - Spoločný ...'!J39</f>
        <v>0</v>
      </c>
      <c r="AY113" s="141">
        <f>'2020017.I.D.1 - Spoločný ...'!J40</f>
        <v>0</v>
      </c>
      <c r="AZ113" s="141">
        <f>'2020017.I.D.1 - Spoločný ...'!F37</f>
        <v>0</v>
      </c>
      <c r="BA113" s="141">
        <f>'2020017.I.D.1 - Spoločný ...'!F38</f>
        <v>0</v>
      </c>
      <c r="BB113" s="141">
        <f>'2020017.I.D.1 - Spoločný ...'!F39</f>
        <v>0</v>
      </c>
      <c r="BC113" s="141">
        <f>'2020017.I.D.1 - Spoločný ...'!F40</f>
        <v>0</v>
      </c>
      <c r="BD113" s="143">
        <f>'2020017.I.D.1 - Spoločný ...'!F41</f>
        <v>0</v>
      </c>
      <c r="BE113" s="4"/>
      <c r="BT113" s="144" t="s">
        <v>95</v>
      </c>
      <c r="BV113" s="144" t="s">
        <v>77</v>
      </c>
      <c r="BW113" s="144" t="s">
        <v>141</v>
      </c>
      <c r="BX113" s="144" t="s">
        <v>138</v>
      </c>
      <c r="CL113" s="144" t="s">
        <v>1</v>
      </c>
    </row>
    <row r="114" s="4" customFormat="1" ht="23.25" customHeight="1">
      <c r="A114" s="135" t="s">
        <v>84</v>
      </c>
      <c r="B114" s="73"/>
      <c r="C114" s="136"/>
      <c r="D114" s="136"/>
      <c r="E114" s="136"/>
      <c r="F114" s="137" t="s">
        <v>142</v>
      </c>
      <c r="G114" s="137"/>
      <c r="H114" s="137"/>
      <c r="I114" s="137"/>
      <c r="J114" s="137"/>
      <c r="K114" s="136"/>
      <c r="L114" s="137" t="s">
        <v>143</v>
      </c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8">
        <f>'2020017.I.D.2 - Odberné p...'!J34</f>
        <v>0</v>
      </c>
      <c r="AH114" s="136"/>
      <c r="AI114" s="136"/>
      <c r="AJ114" s="136"/>
      <c r="AK114" s="136"/>
      <c r="AL114" s="136"/>
      <c r="AM114" s="136"/>
      <c r="AN114" s="138">
        <f>SUM(AG114,AT114)</f>
        <v>0</v>
      </c>
      <c r="AO114" s="136"/>
      <c r="AP114" s="136"/>
      <c r="AQ114" s="139" t="s">
        <v>87</v>
      </c>
      <c r="AR114" s="75"/>
      <c r="AS114" s="140">
        <v>0</v>
      </c>
      <c r="AT114" s="141">
        <f>ROUND(SUM(AV114:AW114),2)</f>
        <v>0</v>
      </c>
      <c r="AU114" s="142">
        <f>'2020017.I.D.2 - Odberné p...'!P126</f>
        <v>0</v>
      </c>
      <c r="AV114" s="141">
        <f>'2020017.I.D.2 - Odberné p...'!J37</f>
        <v>0</v>
      </c>
      <c r="AW114" s="141">
        <f>'2020017.I.D.2 - Odberné p...'!J38</f>
        <v>0</v>
      </c>
      <c r="AX114" s="141">
        <f>'2020017.I.D.2 - Odberné p...'!J39</f>
        <v>0</v>
      </c>
      <c r="AY114" s="141">
        <f>'2020017.I.D.2 - Odberné p...'!J40</f>
        <v>0</v>
      </c>
      <c r="AZ114" s="141">
        <f>'2020017.I.D.2 - Odberné p...'!F37</f>
        <v>0</v>
      </c>
      <c r="BA114" s="141">
        <f>'2020017.I.D.2 - Odberné p...'!F38</f>
        <v>0</v>
      </c>
      <c r="BB114" s="141">
        <f>'2020017.I.D.2 - Odberné p...'!F39</f>
        <v>0</v>
      </c>
      <c r="BC114" s="141">
        <f>'2020017.I.D.2 - Odberné p...'!F40</f>
        <v>0</v>
      </c>
      <c r="BD114" s="143">
        <f>'2020017.I.D.2 - Odberné p...'!F41</f>
        <v>0</v>
      </c>
      <c r="BE114" s="4"/>
      <c r="BT114" s="144" t="s">
        <v>95</v>
      </c>
      <c r="BV114" s="144" t="s">
        <v>77</v>
      </c>
      <c r="BW114" s="144" t="s">
        <v>144</v>
      </c>
      <c r="BX114" s="144" t="s">
        <v>138</v>
      </c>
      <c r="CL114" s="144" t="s">
        <v>1</v>
      </c>
    </row>
    <row r="115" s="4" customFormat="1" ht="23.25" customHeight="1">
      <c r="A115" s="135" t="s">
        <v>84</v>
      </c>
      <c r="B115" s="73"/>
      <c r="C115" s="136"/>
      <c r="D115" s="136"/>
      <c r="E115" s="137" t="s">
        <v>145</v>
      </c>
      <c r="F115" s="137"/>
      <c r="G115" s="137"/>
      <c r="H115" s="137"/>
      <c r="I115" s="137"/>
      <c r="J115" s="136"/>
      <c r="K115" s="137" t="s">
        <v>146</v>
      </c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8">
        <f>'2020017.I.E - Vykurovanie'!J32</f>
        <v>0</v>
      </c>
      <c r="AH115" s="136"/>
      <c r="AI115" s="136"/>
      <c r="AJ115" s="136"/>
      <c r="AK115" s="136"/>
      <c r="AL115" s="136"/>
      <c r="AM115" s="136"/>
      <c r="AN115" s="138">
        <f>SUM(AG115,AT115)</f>
        <v>0</v>
      </c>
      <c r="AO115" s="136"/>
      <c r="AP115" s="136"/>
      <c r="AQ115" s="139" t="s">
        <v>87</v>
      </c>
      <c r="AR115" s="75"/>
      <c r="AS115" s="140">
        <v>0</v>
      </c>
      <c r="AT115" s="141">
        <f>ROUND(SUM(AV115:AW115),2)</f>
        <v>0</v>
      </c>
      <c r="AU115" s="142">
        <f>'2020017.I.E - Vykurovanie'!P136</f>
        <v>0</v>
      </c>
      <c r="AV115" s="141">
        <f>'2020017.I.E - Vykurovanie'!J35</f>
        <v>0</v>
      </c>
      <c r="AW115" s="141">
        <f>'2020017.I.E - Vykurovanie'!J36</f>
        <v>0</v>
      </c>
      <c r="AX115" s="141">
        <f>'2020017.I.E - Vykurovanie'!J37</f>
        <v>0</v>
      </c>
      <c r="AY115" s="141">
        <f>'2020017.I.E - Vykurovanie'!J38</f>
        <v>0</v>
      </c>
      <c r="AZ115" s="141">
        <f>'2020017.I.E - Vykurovanie'!F35</f>
        <v>0</v>
      </c>
      <c r="BA115" s="141">
        <f>'2020017.I.E - Vykurovanie'!F36</f>
        <v>0</v>
      </c>
      <c r="BB115" s="141">
        <f>'2020017.I.E - Vykurovanie'!F37</f>
        <v>0</v>
      </c>
      <c r="BC115" s="141">
        <f>'2020017.I.E - Vykurovanie'!F38</f>
        <v>0</v>
      </c>
      <c r="BD115" s="143">
        <f>'2020017.I.E - Vykurovanie'!F39</f>
        <v>0</v>
      </c>
      <c r="BE115" s="4"/>
      <c r="BT115" s="144" t="s">
        <v>88</v>
      </c>
      <c r="BV115" s="144" t="s">
        <v>77</v>
      </c>
      <c r="BW115" s="144" t="s">
        <v>147</v>
      </c>
      <c r="BX115" s="144" t="s">
        <v>83</v>
      </c>
      <c r="CL115" s="144" t="s">
        <v>1</v>
      </c>
    </row>
    <row r="116" s="4" customFormat="1" ht="23.25" customHeight="1">
      <c r="A116" s="135" t="s">
        <v>84</v>
      </c>
      <c r="B116" s="73"/>
      <c r="C116" s="136"/>
      <c r="D116" s="136"/>
      <c r="E116" s="137" t="s">
        <v>148</v>
      </c>
      <c r="F116" s="137"/>
      <c r="G116" s="137"/>
      <c r="H116" s="137"/>
      <c r="I116" s="137"/>
      <c r="J116" s="136"/>
      <c r="K116" s="137" t="s">
        <v>149</v>
      </c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8">
        <f>'2020017.I.F - Vjazd a spe...'!J32</f>
        <v>0</v>
      </c>
      <c r="AH116" s="136"/>
      <c r="AI116" s="136"/>
      <c r="AJ116" s="136"/>
      <c r="AK116" s="136"/>
      <c r="AL116" s="136"/>
      <c r="AM116" s="136"/>
      <c r="AN116" s="138">
        <f>SUM(AG116,AT116)</f>
        <v>0</v>
      </c>
      <c r="AO116" s="136"/>
      <c r="AP116" s="136"/>
      <c r="AQ116" s="139" t="s">
        <v>87</v>
      </c>
      <c r="AR116" s="75"/>
      <c r="AS116" s="140">
        <v>0</v>
      </c>
      <c r="AT116" s="141">
        <f>ROUND(SUM(AV116:AW116),2)</f>
        <v>0</v>
      </c>
      <c r="AU116" s="142">
        <f>'2020017.I.F - Vjazd a spe...'!P127</f>
        <v>0</v>
      </c>
      <c r="AV116" s="141">
        <f>'2020017.I.F - Vjazd a spe...'!J35</f>
        <v>0</v>
      </c>
      <c r="AW116" s="141">
        <f>'2020017.I.F - Vjazd a spe...'!J36</f>
        <v>0</v>
      </c>
      <c r="AX116" s="141">
        <f>'2020017.I.F - Vjazd a spe...'!J37</f>
        <v>0</v>
      </c>
      <c r="AY116" s="141">
        <f>'2020017.I.F - Vjazd a spe...'!J38</f>
        <v>0</v>
      </c>
      <c r="AZ116" s="141">
        <f>'2020017.I.F - Vjazd a spe...'!F35</f>
        <v>0</v>
      </c>
      <c r="BA116" s="141">
        <f>'2020017.I.F - Vjazd a spe...'!F36</f>
        <v>0</v>
      </c>
      <c r="BB116" s="141">
        <f>'2020017.I.F - Vjazd a spe...'!F37</f>
        <v>0</v>
      </c>
      <c r="BC116" s="141">
        <f>'2020017.I.F - Vjazd a spe...'!F38</f>
        <v>0</v>
      </c>
      <c r="BD116" s="143">
        <f>'2020017.I.F - Vjazd a spe...'!F39</f>
        <v>0</v>
      </c>
      <c r="BE116" s="4"/>
      <c r="BT116" s="144" t="s">
        <v>88</v>
      </c>
      <c r="BV116" s="144" t="s">
        <v>77</v>
      </c>
      <c r="BW116" s="144" t="s">
        <v>150</v>
      </c>
      <c r="BX116" s="144" t="s">
        <v>83</v>
      </c>
      <c r="CL116" s="144" t="s">
        <v>1</v>
      </c>
    </row>
    <row r="117" s="7" customFormat="1" ht="24.75" customHeight="1">
      <c r="A117" s="7"/>
      <c r="B117" s="122"/>
      <c r="C117" s="123"/>
      <c r="D117" s="124" t="s">
        <v>151</v>
      </c>
      <c r="E117" s="124"/>
      <c r="F117" s="124"/>
      <c r="G117" s="124"/>
      <c r="H117" s="124"/>
      <c r="I117" s="125"/>
      <c r="J117" s="124" t="s">
        <v>152</v>
      </c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6">
        <f>ROUND(AG118+AG119+AG126+AG134+AG137+AG138,2)</f>
        <v>0</v>
      </c>
      <c r="AH117" s="125"/>
      <c r="AI117" s="125"/>
      <c r="AJ117" s="125"/>
      <c r="AK117" s="125"/>
      <c r="AL117" s="125"/>
      <c r="AM117" s="125"/>
      <c r="AN117" s="127">
        <f>SUM(AG117,AT117)</f>
        <v>0</v>
      </c>
      <c r="AO117" s="125"/>
      <c r="AP117" s="125"/>
      <c r="AQ117" s="128" t="s">
        <v>81</v>
      </c>
      <c r="AR117" s="129"/>
      <c r="AS117" s="130">
        <f>ROUND(AS118+AS119+AS126+AS134+AS137+AS138,2)</f>
        <v>0</v>
      </c>
      <c r="AT117" s="131">
        <f>ROUND(SUM(AV117:AW117),2)</f>
        <v>0</v>
      </c>
      <c r="AU117" s="132">
        <f>ROUND(AU118+AU119+AU126+AU134+AU137+AU138,5)</f>
        <v>0</v>
      </c>
      <c r="AV117" s="131">
        <f>ROUND(AZ117*L29,2)</f>
        <v>0</v>
      </c>
      <c r="AW117" s="131">
        <f>ROUND(BA117*L30,2)</f>
        <v>0</v>
      </c>
      <c r="AX117" s="131">
        <f>ROUND(BB117*L29,2)</f>
        <v>0</v>
      </c>
      <c r="AY117" s="131">
        <f>ROUND(BC117*L30,2)</f>
        <v>0</v>
      </c>
      <c r="AZ117" s="131">
        <f>ROUND(AZ118+AZ119+AZ126+AZ134+AZ137+AZ138,2)</f>
        <v>0</v>
      </c>
      <c r="BA117" s="131">
        <f>ROUND(BA118+BA119+BA126+BA134+BA137+BA138,2)</f>
        <v>0</v>
      </c>
      <c r="BB117" s="131">
        <f>ROUND(BB118+BB119+BB126+BB134+BB137+BB138,2)</f>
        <v>0</v>
      </c>
      <c r="BC117" s="131">
        <f>ROUND(BC118+BC119+BC126+BC134+BC137+BC138,2)</f>
        <v>0</v>
      </c>
      <c r="BD117" s="133">
        <f>ROUND(BD118+BD119+BD126+BD134+BD137+BD138,2)</f>
        <v>0</v>
      </c>
      <c r="BE117" s="7"/>
      <c r="BS117" s="134" t="s">
        <v>74</v>
      </c>
      <c r="BT117" s="134" t="s">
        <v>82</v>
      </c>
      <c r="BU117" s="134" t="s">
        <v>76</v>
      </c>
      <c r="BV117" s="134" t="s">
        <v>77</v>
      </c>
      <c r="BW117" s="134" t="s">
        <v>153</v>
      </c>
      <c r="BX117" s="134" t="s">
        <v>5</v>
      </c>
      <c r="CL117" s="134" t="s">
        <v>1</v>
      </c>
      <c r="CM117" s="134" t="s">
        <v>75</v>
      </c>
    </row>
    <row r="118" s="4" customFormat="1" ht="23.25" customHeight="1">
      <c r="A118" s="135" t="s">
        <v>84</v>
      </c>
      <c r="B118" s="73"/>
      <c r="C118" s="136"/>
      <c r="D118" s="136"/>
      <c r="E118" s="137" t="s">
        <v>154</v>
      </c>
      <c r="F118" s="137"/>
      <c r="G118" s="137"/>
      <c r="H118" s="137"/>
      <c r="I118" s="137"/>
      <c r="J118" s="136"/>
      <c r="K118" s="137" t="s">
        <v>86</v>
      </c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8">
        <f>'2020017.II.A - Stavebné p...'!J32</f>
        <v>0</v>
      </c>
      <c r="AH118" s="136"/>
      <c r="AI118" s="136"/>
      <c r="AJ118" s="136"/>
      <c r="AK118" s="136"/>
      <c r="AL118" s="136"/>
      <c r="AM118" s="136"/>
      <c r="AN118" s="138">
        <f>SUM(AG118,AT118)</f>
        <v>0</v>
      </c>
      <c r="AO118" s="136"/>
      <c r="AP118" s="136"/>
      <c r="AQ118" s="139" t="s">
        <v>87</v>
      </c>
      <c r="AR118" s="75"/>
      <c r="AS118" s="140">
        <v>0</v>
      </c>
      <c r="AT118" s="141">
        <f>ROUND(SUM(AV118:AW118),2)</f>
        <v>0</v>
      </c>
      <c r="AU118" s="142">
        <f>'2020017.II.A - Stavebné p...'!P144</f>
        <v>0</v>
      </c>
      <c r="AV118" s="141">
        <f>'2020017.II.A - Stavebné p...'!J35</f>
        <v>0</v>
      </c>
      <c r="AW118" s="141">
        <f>'2020017.II.A - Stavebné p...'!J36</f>
        <v>0</v>
      </c>
      <c r="AX118" s="141">
        <f>'2020017.II.A - Stavebné p...'!J37</f>
        <v>0</v>
      </c>
      <c r="AY118" s="141">
        <f>'2020017.II.A - Stavebné p...'!J38</f>
        <v>0</v>
      </c>
      <c r="AZ118" s="141">
        <f>'2020017.II.A - Stavebné p...'!F35</f>
        <v>0</v>
      </c>
      <c r="BA118" s="141">
        <f>'2020017.II.A - Stavebné p...'!F36</f>
        <v>0</v>
      </c>
      <c r="BB118" s="141">
        <f>'2020017.II.A - Stavebné p...'!F37</f>
        <v>0</v>
      </c>
      <c r="BC118" s="141">
        <f>'2020017.II.A - Stavebné p...'!F38</f>
        <v>0</v>
      </c>
      <c r="BD118" s="143">
        <f>'2020017.II.A - Stavebné p...'!F39</f>
        <v>0</v>
      </c>
      <c r="BE118" s="4"/>
      <c r="BT118" s="144" t="s">
        <v>88</v>
      </c>
      <c r="BV118" s="144" t="s">
        <v>77</v>
      </c>
      <c r="BW118" s="144" t="s">
        <v>155</v>
      </c>
      <c r="BX118" s="144" t="s">
        <v>153</v>
      </c>
      <c r="CL118" s="144" t="s">
        <v>1</v>
      </c>
    </row>
    <row r="119" s="4" customFormat="1" ht="23.25" customHeight="1">
      <c r="A119" s="4"/>
      <c r="B119" s="73"/>
      <c r="C119" s="136"/>
      <c r="D119" s="136"/>
      <c r="E119" s="137" t="s">
        <v>156</v>
      </c>
      <c r="F119" s="137"/>
      <c r="G119" s="137"/>
      <c r="H119" s="137"/>
      <c r="I119" s="137"/>
      <c r="J119" s="136"/>
      <c r="K119" s="137" t="s">
        <v>91</v>
      </c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45">
        <f>ROUND(SUM(AG120:AG125),2)</f>
        <v>0</v>
      </c>
      <c r="AH119" s="136"/>
      <c r="AI119" s="136"/>
      <c r="AJ119" s="136"/>
      <c r="AK119" s="136"/>
      <c r="AL119" s="136"/>
      <c r="AM119" s="136"/>
      <c r="AN119" s="138">
        <f>SUM(AG119,AT119)</f>
        <v>0</v>
      </c>
      <c r="AO119" s="136"/>
      <c r="AP119" s="136"/>
      <c r="AQ119" s="139" t="s">
        <v>87</v>
      </c>
      <c r="AR119" s="75"/>
      <c r="AS119" s="140">
        <f>ROUND(SUM(AS120:AS125),2)</f>
        <v>0</v>
      </c>
      <c r="AT119" s="141">
        <f>ROUND(SUM(AV119:AW119),2)</f>
        <v>0</v>
      </c>
      <c r="AU119" s="142">
        <f>ROUND(SUM(AU120:AU125),5)</f>
        <v>0</v>
      </c>
      <c r="AV119" s="141">
        <f>ROUND(AZ119*L29,2)</f>
        <v>0</v>
      </c>
      <c r="AW119" s="141">
        <f>ROUND(BA119*L30,2)</f>
        <v>0</v>
      </c>
      <c r="AX119" s="141">
        <f>ROUND(BB119*L29,2)</f>
        <v>0</v>
      </c>
      <c r="AY119" s="141">
        <f>ROUND(BC119*L30,2)</f>
        <v>0</v>
      </c>
      <c r="AZ119" s="141">
        <f>ROUND(SUM(AZ120:AZ125),2)</f>
        <v>0</v>
      </c>
      <c r="BA119" s="141">
        <f>ROUND(SUM(BA120:BA125),2)</f>
        <v>0</v>
      </c>
      <c r="BB119" s="141">
        <f>ROUND(SUM(BB120:BB125),2)</f>
        <v>0</v>
      </c>
      <c r="BC119" s="141">
        <f>ROUND(SUM(BC120:BC125),2)</f>
        <v>0</v>
      </c>
      <c r="BD119" s="143">
        <f>ROUND(SUM(BD120:BD125),2)</f>
        <v>0</v>
      </c>
      <c r="BE119" s="4"/>
      <c r="BS119" s="144" t="s">
        <v>74</v>
      </c>
      <c r="BT119" s="144" t="s">
        <v>88</v>
      </c>
      <c r="BU119" s="144" t="s">
        <v>76</v>
      </c>
      <c r="BV119" s="144" t="s">
        <v>77</v>
      </c>
      <c r="BW119" s="144" t="s">
        <v>157</v>
      </c>
      <c r="BX119" s="144" t="s">
        <v>153</v>
      </c>
      <c r="CL119" s="144" t="s">
        <v>1</v>
      </c>
    </row>
    <row r="120" s="4" customFormat="1" ht="23.25" customHeight="1">
      <c r="A120" s="135" t="s">
        <v>84</v>
      </c>
      <c r="B120" s="73"/>
      <c r="C120" s="136"/>
      <c r="D120" s="136"/>
      <c r="E120" s="136"/>
      <c r="F120" s="137" t="s">
        <v>158</v>
      </c>
      <c r="G120" s="137"/>
      <c r="H120" s="137"/>
      <c r="I120" s="137"/>
      <c r="J120" s="137"/>
      <c r="K120" s="136"/>
      <c r="L120" s="137" t="s">
        <v>98</v>
      </c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8">
        <f>'2020017.II.B.1.O - Elektr...'!J34</f>
        <v>0</v>
      </c>
      <c r="AH120" s="136"/>
      <c r="AI120" s="136"/>
      <c r="AJ120" s="136"/>
      <c r="AK120" s="136"/>
      <c r="AL120" s="136"/>
      <c r="AM120" s="136"/>
      <c r="AN120" s="138">
        <f>SUM(AG120,AT120)</f>
        <v>0</v>
      </c>
      <c r="AO120" s="136"/>
      <c r="AP120" s="136"/>
      <c r="AQ120" s="139" t="s">
        <v>87</v>
      </c>
      <c r="AR120" s="75"/>
      <c r="AS120" s="140">
        <v>0</v>
      </c>
      <c r="AT120" s="141">
        <f>ROUND(SUM(AV120:AW120),2)</f>
        <v>0</v>
      </c>
      <c r="AU120" s="142">
        <f>'2020017.II.B.1.O - Elektr...'!P128</f>
        <v>0</v>
      </c>
      <c r="AV120" s="141">
        <f>'2020017.II.B.1.O - Elektr...'!J37</f>
        <v>0</v>
      </c>
      <c r="AW120" s="141">
        <f>'2020017.II.B.1.O - Elektr...'!J38</f>
        <v>0</v>
      </c>
      <c r="AX120" s="141">
        <f>'2020017.II.B.1.O - Elektr...'!J39</f>
        <v>0</v>
      </c>
      <c r="AY120" s="141">
        <f>'2020017.II.B.1.O - Elektr...'!J40</f>
        <v>0</v>
      </c>
      <c r="AZ120" s="141">
        <f>'2020017.II.B.1.O - Elektr...'!F37</f>
        <v>0</v>
      </c>
      <c r="BA120" s="141">
        <f>'2020017.II.B.1.O - Elektr...'!F38</f>
        <v>0</v>
      </c>
      <c r="BB120" s="141">
        <f>'2020017.II.B.1.O - Elektr...'!F39</f>
        <v>0</v>
      </c>
      <c r="BC120" s="141">
        <f>'2020017.II.B.1.O - Elektr...'!F40</f>
        <v>0</v>
      </c>
      <c r="BD120" s="143">
        <f>'2020017.II.B.1.O - Elektr...'!F41</f>
        <v>0</v>
      </c>
      <c r="BE120" s="4"/>
      <c r="BT120" s="144" t="s">
        <v>95</v>
      </c>
      <c r="BV120" s="144" t="s">
        <v>77</v>
      </c>
      <c r="BW120" s="144" t="s">
        <v>159</v>
      </c>
      <c r="BX120" s="144" t="s">
        <v>157</v>
      </c>
      <c r="CL120" s="144" t="s">
        <v>1</v>
      </c>
    </row>
    <row r="121" s="4" customFormat="1" ht="23.25" customHeight="1">
      <c r="A121" s="135" t="s">
        <v>84</v>
      </c>
      <c r="B121" s="73"/>
      <c r="C121" s="136"/>
      <c r="D121" s="136"/>
      <c r="E121" s="136"/>
      <c r="F121" s="137" t="s">
        <v>160</v>
      </c>
      <c r="G121" s="137"/>
      <c r="H121" s="137"/>
      <c r="I121" s="137"/>
      <c r="J121" s="137"/>
      <c r="K121" s="136"/>
      <c r="L121" s="137" t="s">
        <v>101</v>
      </c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8">
        <f>'2020017.II.B.2.N - Elektr...'!J34</f>
        <v>0</v>
      </c>
      <c r="AH121" s="136"/>
      <c r="AI121" s="136"/>
      <c r="AJ121" s="136"/>
      <c r="AK121" s="136"/>
      <c r="AL121" s="136"/>
      <c r="AM121" s="136"/>
      <c r="AN121" s="138">
        <f>SUM(AG121,AT121)</f>
        <v>0</v>
      </c>
      <c r="AO121" s="136"/>
      <c r="AP121" s="136"/>
      <c r="AQ121" s="139" t="s">
        <v>87</v>
      </c>
      <c r="AR121" s="75"/>
      <c r="AS121" s="140">
        <v>0</v>
      </c>
      <c r="AT121" s="141">
        <f>ROUND(SUM(AV121:AW121),2)</f>
        <v>0</v>
      </c>
      <c r="AU121" s="142">
        <f>'2020017.II.B.2.N - Elektr...'!P125</f>
        <v>0</v>
      </c>
      <c r="AV121" s="141">
        <f>'2020017.II.B.2.N - Elektr...'!J37</f>
        <v>0</v>
      </c>
      <c r="AW121" s="141">
        <f>'2020017.II.B.2.N - Elektr...'!J38</f>
        <v>0</v>
      </c>
      <c r="AX121" s="141">
        <f>'2020017.II.B.2.N - Elektr...'!J39</f>
        <v>0</v>
      </c>
      <c r="AY121" s="141">
        <f>'2020017.II.B.2.N - Elektr...'!J40</f>
        <v>0</v>
      </c>
      <c r="AZ121" s="141">
        <f>'2020017.II.B.2.N - Elektr...'!F37</f>
        <v>0</v>
      </c>
      <c r="BA121" s="141">
        <f>'2020017.II.B.2.N - Elektr...'!F38</f>
        <v>0</v>
      </c>
      <c r="BB121" s="141">
        <f>'2020017.II.B.2.N - Elektr...'!F39</f>
        <v>0</v>
      </c>
      <c r="BC121" s="141">
        <f>'2020017.II.B.2.N - Elektr...'!F40</f>
        <v>0</v>
      </c>
      <c r="BD121" s="143">
        <f>'2020017.II.B.2.N - Elektr...'!F41</f>
        <v>0</v>
      </c>
      <c r="BE121" s="4"/>
      <c r="BT121" s="144" t="s">
        <v>95</v>
      </c>
      <c r="BV121" s="144" t="s">
        <v>77</v>
      </c>
      <c r="BW121" s="144" t="s">
        <v>161</v>
      </c>
      <c r="BX121" s="144" t="s">
        <v>157</v>
      </c>
      <c r="CL121" s="144" t="s">
        <v>1</v>
      </c>
    </row>
    <row r="122" s="4" customFormat="1" ht="23.25" customHeight="1">
      <c r="A122" s="135" t="s">
        <v>84</v>
      </c>
      <c r="B122" s="73"/>
      <c r="C122" s="136"/>
      <c r="D122" s="136"/>
      <c r="E122" s="136"/>
      <c r="F122" s="137" t="s">
        <v>162</v>
      </c>
      <c r="G122" s="137"/>
      <c r="H122" s="137"/>
      <c r="I122" s="137"/>
      <c r="J122" s="137"/>
      <c r="K122" s="136"/>
      <c r="L122" s="137" t="s">
        <v>104</v>
      </c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8">
        <f>'2020017.II.B.2.O - Elektr...'!J34</f>
        <v>0</v>
      </c>
      <c r="AH122" s="136"/>
      <c r="AI122" s="136"/>
      <c r="AJ122" s="136"/>
      <c r="AK122" s="136"/>
      <c r="AL122" s="136"/>
      <c r="AM122" s="136"/>
      <c r="AN122" s="138">
        <f>SUM(AG122,AT122)</f>
        <v>0</v>
      </c>
      <c r="AO122" s="136"/>
      <c r="AP122" s="136"/>
      <c r="AQ122" s="139" t="s">
        <v>87</v>
      </c>
      <c r="AR122" s="75"/>
      <c r="AS122" s="140">
        <v>0</v>
      </c>
      <c r="AT122" s="141">
        <f>ROUND(SUM(AV122:AW122),2)</f>
        <v>0</v>
      </c>
      <c r="AU122" s="142">
        <f>'2020017.II.B.2.O - Elektr...'!P135</f>
        <v>0</v>
      </c>
      <c r="AV122" s="141">
        <f>'2020017.II.B.2.O - Elektr...'!J37</f>
        <v>0</v>
      </c>
      <c r="AW122" s="141">
        <f>'2020017.II.B.2.O - Elektr...'!J38</f>
        <v>0</v>
      </c>
      <c r="AX122" s="141">
        <f>'2020017.II.B.2.O - Elektr...'!J39</f>
        <v>0</v>
      </c>
      <c r="AY122" s="141">
        <f>'2020017.II.B.2.O - Elektr...'!J40</f>
        <v>0</v>
      </c>
      <c r="AZ122" s="141">
        <f>'2020017.II.B.2.O - Elektr...'!F37</f>
        <v>0</v>
      </c>
      <c r="BA122" s="141">
        <f>'2020017.II.B.2.O - Elektr...'!F38</f>
        <v>0</v>
      </c>
      <c r="BB122" s="141">
        <f>'2020017.II.B.2.O - Elektr...'!F39</f>
        <v>0</v>
      </c>
      <c r="BC122" s="141">
        <f>'2020017.II.B.2.O - Elektr...'!F40</f>
        <v>0</v>
      </c>
      <c r="BD122" s="143">
        <f>'2020017.II.B.2.O - Elektr...'!F41</f>
        <v>0</v>
      </c>
      <c r="BE122" s="4"/>
      <c r="BT122" s="144" t="s">
        <v>95</v>
      </c>
      <c r="BV122" s="144" t="s">
        <v>77</v>
      </c>
      <c r="BW122" s="144" t="s">
        <v>163</v>
      </c>
      <c r="BX122" s="144" t="s">
        <v>157</v>
      </c>
      <c r="CL122" s="144" t="s">
        <v>1</v>
      </c>
    </row>
    <row r="123" s="4" customFormat="1" ht="23.25" customHeight="1">
      <c r="A123" s="135" t="s">
        <v>84</v>
      </c>
      <c r="B123" s="73"/>
      <c r="C123" s="136"/>
      <c r="D123" s="136"/>
      <c r="E123" s="136"/>
      <c r="F123" s="137" t="s">
        <v>164</v>
      </c>
      <c r="G123" s="137"/>
      <c r="H123" s="137"/>
      <c r="I123" s="137"/>
      <c r="J123" s="137"/>
      <c r="K123" s="136"/>
      <c r="L123" s="137" t="s">
        <v>94</v>
      </c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8">
        <f>'2020017.II.B.1.N - Elektr...'!J34</f>
        <v>0</v>
      </c>
      <c r="AH123" s="136"/>
      <c r="AI123" s="136"/>
      <c r="AJ123" s="136"/>
      <c r="AK123" s="136"/>
      <c r="AL123" s="136"/>
      <c r="AM123" s="136"/>
      <c r="AN123" s="138">
        <f>SUM(AG123,AT123)</f>
        <v>0</v>
      </c>
      <c r="AO123" s="136"/>
      <c r="AP123" s="136"/>
      <c r="AQ123" s="139" t="s">
        <v>87</v>
      </c>
      <c r="AR123" s="75"/>
      <c r="AS123" s="140">
        <v>0</v>
      </c>
      <c r="AT123" s="141">
        <f>ROUND(SUM(AV123:AW123),2)</f>
        <v>0</v>
      </c>
      <c r="AU123" s="142">
        <f>'2020017.II.B.1.N - Elektr...'!P125</f>
        <v>0</v>
      </c>
      <c r="AV123" s="141">
        <f>'2020017.II.B.1.N - Elektr...'!J37</f>
        <v>0</v>
      </c>
      <c r="AW123" s="141">
        <f>'2020017.II.B.1.N - Elektr...'!J38</f>
        <v>0</v>
      </c>
      <c r="AX123" s="141">
        <f>'2020017.II.B.1.N - Elektr...'!J39</f>
        <v>0</v>
      </c>
      <c r="AY123" s="141">
        <f>'2020017.II.B.1.N - Elektr...'!J40</f>
        <v>0</v>
      </c>
      <c r="AZ123" s="141">
        <f>'2020017.II.B.1.N - Elektr...'!F37</f>
        <v>0</v>
      </c>
      <c r="BA123" s="141">
        <f>'2020017.II.B.1.N - Elektr...'!F38</f>
        <v>0</v>
      </c>
      <c r="BB123" s="141">
        <f>'2020017.II.B.1.N - Elektr...'!F39</f>
        <v>0</v>
      </c>
      <c r="BC123" s="141">
        <f>'2020017.II.B.1.N - Elektr...'!F40</f>
        <v>0</v>
      </c>
      <c r="BD123" s="143">
        <f>'2020017.II.B.1.N - Elektr...'!F41</f>
        <v>0</v>
      </c>
      <c r="BE123" s="4"/>
      <c r="BT123" s="144" t="s">
        <v>95</v>
      </c>
      <c r="BV123" s="144" t="s">
        <v>77</v>
      </c>
      <c r="BW123" s="144" t="s">
        <v>165</v>
      </c>
      <c r="BX123" s="144" t="s">
        <v>157</v>
      </c>
      <c r="CL123" s="144" t="s">
        <v>1</v>
      </c>
    </row>
    <row r="124" s="4" customFormat="1" ht="23.25" customHeight="1">
      <c r="A124" s="135" t="s">
        <v>84</v>
      </c>
      <c r="B124" s="73"/>
      <c r="C124" s="136"/>
      <c r="D124" s="136"/>
      <c r="E124" s="136"/>
      <c r="F124" s="137" t="s">
        <v>166</v>
      </c>
      <c r="G124" s="137"/>
      <c r="H124" s="137"/>
      <c r="I124" s="137"/>
      <c r="J124" s="137"/>
      <c r="K124" s="136"/>
      <c r="L124" s="137" t="s">
        <v>107</v>
      </c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8">
        <f>'2020017.II.B.3.N - Blesko...'!J34</f>
        <v>0</v>
      </c>
      <c r="AH124" s="136"/>
      <c r="AI124" s="136"/>
      <c r="AJ124" s="136"/>
      <c r="AK124" s="136"/>
      <c r="AL124" s="136"/>
      <c r="AM124" s="136"/>
      <c r="AN124" s="138">
        <f>SUM(AG124,AT124)</f>
        <v>0</v>
      </c>
      <c r="AO124" s="136"/>
      <c r="AP124" s="136"/>
      <c r="AQ124" s="139" t="s">
        <v>87</v>
      </c>
      <c r="AR124" s="75"/>
      <c r="AS124" s="140">
        <v>0</v>
      </c>
      <c r="AT124" s="141">
        <f>ROUND(SUM(AV124:AW124),2)</f>
        <v>0</v>
      </c>
      <c r="AU124" s="142">
        <f>'2020017.II.B.3.N - Blesko...'!P125</f>
        <v>0</v>
      </c>
      <c r="AV124" s="141">
        <f>'2020017.II.B.3.N - Blesko...'!J37</f>
        <v>0</v>
      </c>
      <c r="AW124" s="141">
        <f>'2020017.II.B.3.N - Blesko...'!J38</f>
        <v>0</v>
      </c>
      <c r="AX124" s="141">
        <f>'2020017.II.B.3.N - Blesko...'!J39</f>
        <v>0</v>
      </c>
      <c r="AY124" s="141">
        <f>'2020017.II.B.3.N - Blesko...'!J40</f>
        <v>0</v>
      </c>
      <c r="AZ124" s="141">
        <f>'2020017.II.B.3.N - Blesko...'!F37</f>
        <v>0</v>
      </c>
      <c r="BA124" s="141">
        <f>'2020017.II.B.3.N - Blesko...'!F38</f>
        <v>0</v>
      </c>
      <c r="BB124" s="141">
        <f>'2020017.II.B.3.N - Blesko...'!F39</f>
        <v>0</v>
      </c>
      <c r="BC124" s="141">
        <f>'2020017.II.B.3.N - Blesko...'!F40</f>
        <v>0</v>
      </c>
      <c r="BD124" s="143">
        <f>'2020017.II.B.3.N - Blesko...'!F41</f>
        <v>0</v>
      </c>
      <c r="BE124" s="4"/>
      <c r="BT124" s="144" t="s">
        <v>95</v>
      </c>
      <c r="BV124" s="144" t="s">
        <v>77</v>
      </c>
      <c r="BW124" s="144" t="s">
        <v>167</v>
      </c>
      <c r="BX124" s="144" t="s">
        <v>157</v>
      </c>
      <c r="CL124" s="144" t="s">
        <v>1</v>
      </c>
    </row>
    <row r="125" s="4" customFormat="1" ht="23.25" customHeight="1">
      <c r="A125" s="135" t="s">
        <v>84</v>
      </c>
      <c r="B125" s="73"/>
      <c r="C125" s="136"/>
      <c r="D125" s="136"/>
      <c r="E125" s="136"/>
      <c r="F125" s="137" t="s">
        <v>168</v>
      </c>
      <c r="G125" s="137"/>
      <c r="H125" s="137"/>
      <c r="I125" s="137"/>
      <c r="J125" s="137"/>
      <c r="K125" s="136"/>
      <c r="L125" s="137" t="s">
        <v>110</v>
      </c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8">
        <f>'2020017.II.B.3.O - Blesko...'!J34</f>
        <v>0</v>
      </c>
      <c r="AH125" s="136"/>
      <c r="AI125" s="136"/>
      <c r="AJ125" s="136"/>
      <c r="AK125" s="136"/>
      <c r="AL125" s="136"/>
      <c r="AM125" s="136"/>
      <c r="AN125" s="138">
        <f>SUM(AG125,AT125)</f>
        <v>0</v>
      </c>
      <c r="AO125" s="136"/>
      <c r="AP125" s="136"/>
      <c r="AQ125" s="139" t="s">
        <v>87</v>
      </c>
      <c r="AR125" s="75"/>
      <c r="AS125" s="140">
        <v>0</v>
      </c>
      <c r="AT125" s="141">
        <f>ROUND(SUM(AV125:AW125),2)</f>
        <v>0</v>
      </c>
      <c r="AU125" s="142">
        <f>'2020017.II.B.3.O - Blesko...'!P130</f>
        <v>0</v>
      </c>
      <c r="AV125" s="141">
        <f>'2020017.II.B.3.O - Blesko...'!J37</f>
        <v>0</v>
      </c>
      <c r="AW125" s="141">
        <f>'2020017.II.B.3.O - Blesko...'!J38</f>
        <v>0</v>
      </c>
      <c r="AX125" s="141">
        <f>'2020017.II.B.3.O - Blesko...'!J39</f>
        <v>0</v>
      </c>
      <c r="AY125" s="141">
        <f>'2020017.II.B.3.O - Blesko...'!J40</f>
        <v>0</v>
      </c>
      <c r="AZ125" s="141">
        <f>'2020017.II.B.3.O - Blesko...'!F37</f>
        <v>0</v>
      </c>
      <c r="BA125" s="141">
        <f>'2020017.II.B.3.O - Blesko...'!F38</f>
        <v>0</v>
      </c>
      <c r="BB125" s="141">
        <f>'2020017.II.B.3.O - Blesko...'!F39</f>
        <v>0</v>
      </c>
      <c r="BC125" s="141">
        <f>'2020017.II.B.3.O - Blesko...'!F40</f>
        <v>0</v>
      </c>
      <c r="BD125" s="143">
        <f>'2020017.II.B.3.O - Blesko...'!F41</f>
        <v>0</v>
      </c>
      <c r="BE125" s="4"/>
      <c r="BT125" s="144" t="s">
        <v>95</v>
      </c>
      <c r="BV125" s="144" t="s">
        <v>77</v>
      </c>
      <c r="BW125" s="144" t="s">
        <v>169</v>
      </c>
      <c r="BX125" s="144" t="s">
        <v>157</v>
      </c>
      <c r="CL125" s="144" t="s">
        <v>1</v>
      </c>
    </row>
    <row r="126" s="4" customFormat="1" ht="23.25" customHeight="1">
      <c r="A126" s="4"/>
      <c r="B126" s="73"/>
      <c r="C126" s="136"/>
      <c r="D126" s="136"/>
      <c r="E126" s="137" t="s">
        <v>170</v>
      </c>
      <c r="F126" s="137"/>
      <c r="G126" s="137"/>
      <c r="H126" s="137"/>
      <c r="I126" s="137"/>
      <c r="J126" s="136"/>
      <c r="K126" s="137" t="s">
        <v>113</v>
      </c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45">
        <f>ROUND(SUM(AG127:AG133),2)</f>
        <v>0</v>
      </c>
      <c r="AH126" s="136"/>
      <c r="AI126" s="136"/>
      <c r="AJ126" s="136"/>
      <c r="AK126" s="136"/>
      <c r="AL126" s="136"/>
      <c r="AM126" s="136"/>
      <c r="AN126" s="138">
        <f>SUM(AG126,AT126)</f>
        <v>0</v>
      </c>
      <c r="AO126" s="136"/>
      <c r="AP126" s="136"/>
      <c r="AQ126" s="139" t="s">
        <v>87</v>
      </c>
      <c r="AR126" s="75"/>
      <c r="AS126" s="140">
        <f>ROUND(SUM(AS127:AS133),2)</f>
        <v>0</v>
      </c>
      <c r="AT126" s="141">
        <f>ROUND(SUM(AV126:AW126),2)</f>
        <v>0</v>
      </c>
      <c r="AU126" s="142">
        <f>ROUND(SUM(AU127:AU133),5)</f>
        <v>0</v>
      </c>
      <c r="AV126" s="141">
        <f>ROUND(AZ126*L29,2)</f>
        <v>0</v>
      </c>
      <c r="AW126" s="141">
        <f>ROUND(BA126*L30,2)</f>
        <v>0</v>
      </c>
      <c r="AX126" s="141">
        <f>ROUND(BB126*L29,2)</f>
        <v>0</v>
      </c>
      <c r="AY126" s="141">
        <f>ROUND(BC126*L30,2)</f>
        <v>0</v>
      </c>
      <c r="AZ126" s="141">
        <f>ROUND(SUM(AZ127:AZ133),2)</f>
        <v>0</v>
      </c>
      <c r="BA126" s="141">
        <f>ROUND(SUM(BA127:BA133),2)</f>
        <v>0</v>
      </c>
      <c r="BB126" s="141">
        <f>ROUND(SUM(BB127:BB133),2)</f>
        <v>0</v>
      </c>
      <c r="BC126" s="141">
        <f>ROUND(SUM(BC127:BC133),2)</f>
        <v>0</v>
      </c>
      <c r="BD126" s="143">
        <f>ROUND(SUM(BD127:BD133),2)</f>
        <v>0</v>
      </c>
      <c r="BE126" s="4"/>
      <c r="BS126" s="144" t="s">
        <v>74</v>
      </c>
      <c r="BT126" s="144" t="s">
        <v>88</v>
      </c>
      <c r="BU126" s="144" t="s">
        <v>76</v>
      </c>
      <c r="BV126" s="144" t="s">
        <v>77</v>
      </c>
      <c r="BW126" s="144" t="s">
        <v>171</v>
      </c>
      <c r="BX126" s="144" t="s">
        <v>153</v>
      </c>
      <c r="CL126" s="144" t="s">
        <v>1</v>
      </c>
    </row>
    <row r="127" s="4" customFormat="1" ht="23.25" customHeight="1">
      <c r="A127" s="135" t="s">
        <v>84</v>
      </c>
      <c r="B127" s="73"/>
      <c r="C127" s="136"/>
      <c r="D127" s="136"/>
      <c r="E127" s="136"/>
      <c r="F127" s="137" t="s">
        <v>172</v>
      </c>
      <c r="G127" s="137"/>
      <c r="H127" s="137"/>
      <c r="I127" s="137"/>
      <c r="J127" s="137"/>
      <c r="K127" s="136"/>
      <c r="L127" s="137" t="s">
        <v>116</v>
      </c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8">
        <f>'2020017.II.C.1 - Studňa'!J34</f>
        <v>0</v>
      </c>
      <c r="AH127" s="136"/>
      <c r="AI127" s="136"/>
      <c r="AJ127" s="136"/>
      <c r="AK127" s="136"/>
      <c r="AL127" s="136"/>
      <c r="AM127" s="136"/>
      <c r="AN127" s="138">
        <f>SUM(AG127,AT127)</f>
        <v>0</v>
      </c>
      <c r="AO127" s="136"/>
      <c r="AP127" s="136"/>
      <c r="AQ127" s="139" t="s">
        <v>87</v>
      </c>
      <c r="AR127" s="75"/>
      <c r="AS127" s="140">
        <v>0</v>
      </c>
      <c r="AT127" s="141">
        <f>ROUND(SUM(AV127:AW127),2)</f>
        <v>0</v>
      </c>
      <c r="AU127" s="142">
        <f>'2020017.II.C.1 - Studňa'!P125</f>
        <v>0</v>
      </c>
      <c r="AV127" s="141">
        <f>'2020017.II.C.1 - Studňa'!J37</f>
        <v>0</v>
      </c>
      <c r="AW127" s="141">
        <f>'2020017.II.C.1 - Studňa'!J38</f>
        <v>0</v>
      </c>
      <c r="AX127" s="141">
        <f>'2020017.II.C.1 - Studňa'!J39</f>
        <v>0</v>
      </c>
      <c r="AY127" s="141">
        <f>'2020017.II.C.1 - Studňa'!J40</f>
        <v>0</v>
      </c>
      <c r="AZ127" s="141">
        <f>'2020017.II.C.1 - Studňa'!F37</f>
        <v>0</v>
      </c>
      <c r="BA127" s="141">
        <f>'2020017.II.C.1 - Studňa'!F38</f>
        <v>0</v>
      </c>
      <c r="BB127" s="141">
        <f>'2020017.II.C.1 - Studňa'!F39</f>
        <v>0</v>
      </c>
      <c r="BC127" s="141">
        <f>'2020017.II.C.1 - Studňa'!F40</f>
        <v>0</v>
      </c>
      <c r="BD127" s="143">
        <f>'2020017.II.C.1 - Studňa'!F41</f>
        <v>0</v>
      </c>
      <c r="BE127" s="4"/>
      <c r="BT127" s="144" t="s">
        <v>95</v>
      </c>
      <c r="BV127" s="144" t="s">
        <v>77</v>
      </c>
      <c r="BW127" s="144" t="s">
        <v>173</v>
      </c>
      <c r="BX127" s="144" t="s">
        <v>171</v>
      </c>
      <c r="CL127" s="144" t="s">
        <v>1</v>
      </c>
    </row>
    <row r="128" s="4" customFormat="1" ht="23.25" customHeight="1">
      <c r="A128" s="135" t="s">
        <v>84</v>
      </c>
      <c r="B128" s="73"/>
      <c r="C128" s="136"/>
      <c r="D128" s="136"/>
      <c r="E128" s="136"/>
      <c r="F128" s="137" t="s">
        <v>174</v>
      </c>
      <c r="G128" s="137"/>
      <c r="H128" s="137"/>
      <c r="I128" s="137"/>
      <c r="J128" s="137"/>
      <c r="K128" s="136"/>
      <c r="L128" s="137" t="s">
        <v>119</v>
      </c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8">
        <f>'2020017.II.C.2 - Vodovodn...'!J34</f>
        <v>0</v>
      </c>
      <c r="AH128" s="136"/>
      <c r="AI128" s="136"/>
      <c r="AJ128" s="136"/>
      <c r="AK128" s="136"/>
      <c r="AL128" s="136"/>
      <c r="AM128" s="136"/>
      <c r="AN128" s="138">
        <f>SUM(AG128,AT128)</f>
        <v>0</v>
      </c>
      <c r="AO128" s="136"/>
      <c r="AP128" s="136"/>
      <c r="AQ128" s="139" t="s">
        <v>87</v>
      </c>
      <c r="AR128" s="75"/>
      <c r="AS128" s="140">
        <v>0</v>
      </c>
      <c r="AT128" s="141">
        <f>ROUND(SUM(AV128:AW128),2)</f>
        <v>0</v>
      </c>
      <c r="AU128" s="142">
        <f>'2020017.II.C.2 - Vodovodn...'!P131</f>
        <v>0</v>
      </c>
      <c r="AV128" s="141">
        <f>'2020017.II.C.2 - Vodovodn...'!J37</f>
        <v>0</v>
      </c>
      <c r="AW128" s="141">
        <f>'2020017.II.C.2 - Vodovodn...'!J38</f>
        <v>0</v>
      </c>
      <c r="AX128" s="141">
        <f>'2020017.II.C.2 - Vodovodn...'!J39</f>
        <v>0</v>
      </c>
      <c r="AY128" s="141">
        <f>'2020017.II.C.2 - Vodovodn...'!J40</f>
        <v>0</v>
      </c>
      <c r="AZ128" s="141">
        <f>'2020017.II.C.2 - Vodovodn...'!F37</f>
        <v>0</v>
      </c>
      <c r="BA128" s="141">
        <f>'2020017.II.C.2 - Vodovodn...'!F38</f>
        <v>0</v>
      </c>
      <c r="BB128" s="141">
        <f>'2020017.II.C.2 - Vodovodn...'!F39</f>
        <v>0</v>
      </c>
      <c r="BC128" s="141">
        <f>'2020017.II.C.2 - Vodovodn...'!F40</f>
        <v>0</v>
      </c>
      <c r="BD128" s="143">
        <f>'2020017.II.C.2 - Vodovodn...'!F41</f>
        <v>0</v>
      </c>
      <c r="BE128" s="4"/>
      <c r="BT128" s="144" t="s">
        <v>95</v>
      </c>
      <c r="BV128" s="144" t="s">
        <v>77</v>
      </c>
      <c r="BW128" s="144" t="s">
        <v>175</v>
      </c>
      <c r="BX128" s="144" t="s">
        <v>171</v>
      </c>
      <c r="CL128" s="144" t="s">
        <v>1</v>
      </c>
    </row>
    <row r="129" s="4" customFormat="1" ht="23.25" customHeight="1">
      <c r="A129" s="135" t="s">
        <v>84</v>
      </c>
      <c r="B129" s="73"/>
      <c r="C129" s="136"/>
      <c r="D129" s="136"/>
      <c r="E129" s="136"/>
      <c r="F129" s="137" t="s">
        <v>176</v>
      </c>
      <c r="G129" s="137"/>
      <c r="H129" s="137"/>
      <c r="I129" s="137"/>
      <c r="J129" s="137"/>
      <c r="K129" s="136"/>
      <c r="L129" s="137" t="s">
        <v>122</v>
      </c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8">
        <f>'2020017.II.C.3 - Žumpa'!J34</f>
        <v>0</v>
      </c>
      <c r="AH129" s="136"/>
      <c r="AI129" s="136"/>
      <c r="AJ129" s="136"/>
      <c r="AK129" s="136"/>
      <c r="AL129" s="136"/>
      <c r="AM129" s="136"/>
      <c r="AN129" s="138">
        <f>SUM(AG129,AT129)</f>
        <v>0</v>
      </c>
      <c r="AO129" s="136"/>
      <c r="AP129" s="136"/>
      <c r="AQ129" s="139" t="s">
        <v>87</v>
      </c>
      <c r="AR129" s="75"/>
      <c r="AS129" s="140">
        <v>0</v>
      </c>
      <c r="AT129" s="141">
        <f>ROUND(SUM(AV129:AW129),2)</f>
        <v>0</v>
      </c>
      <c r="AU129" s="142">
        <f>'2020017.II.C.3 - Žumpa'!P125</f>
        <v>0</v>
      </c>
      <c r="AV129" s="141">
        <f>'2020017.II.C.3 - Žumpa'!J37</f>
        <v>0</v>
      </c>
      <c r="AW129" s="141">
        <f>'2020017.II.C.3 - Žumpa'!J38</f>
        <v>0</v>
      </c>
      <c r="AX129" s="141">
        <f>'2020017.II.C.3 - Žumpa'!J39</f>
        <v>0</v>
      </c>
      <c r="AY129" s="141">
        <f>'2020017.II.C.3 - Žumpa'!J40</f>
        <v>0</v>
      </c>
      <c r="AZ129" s="141">
        <f>'2020017.II.C.3 - Žumpa'!F37</f>
        <v>0</v>
      </c>
      <c r="BA129" s="141">
        <f>'2020017.II.C.3 - Žumpa'!F38</f>
        <v>0</v>
      </c>
      <c r="BB129" s="141">
        <f>'2020017.II.C.3 - Žumpa'!F39</f>
        <v>0</v>
      </c>
      <c r="BC129" s="141">
        <f>'2020017.II.C.3 - Žumpa'!F40</f>
        <v>0</v>
      </c>
      <c r="BD129" s="143">
        <f>'2020017.II.C.3 - Žumpa'!F41</f>
        <v>0</v>
      </c>
      <c r="BE129" s="4"/>
      <c r="BT129" s="144" t="s">
        <v>95</v>
      </c>
      <c r="BV129" s="144" t="s">
        <v>77</v>
      </c>
      <c r="BW129" s="144" t="s">
        <v>177</v>
      </c>
      <c r="BX129" s="144" t="s">
        <v>171</v>
      </c>
      <c r="CL129" s="144" t="s">
        <v>1</v>
      </c>
    </row>
    <row r="130" s="4" customFormat="1" ht="23.25" customHeight="1">
      <c r="A130" s="135" t="s">
        <v>84</v>
      </c>
      <c r="B130" s="73"/>
      <c r="C130" s="136"/>
      <c r="D130" s="136"/>
      <c r="E130" s="136"/>
      <c r="F130" s="137" t="s">
        <v>178</v>
      </c>
      <c r="G130" s="137"/>
      <c r="H130" s="137"/>
      <c r="I130" s="137"/>
      <c r="J130" s="137"/>
      <c r="K130" s="136"/>
      <c r="L130" s="137" t="s">
        <v>125</v>
      </c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8">
        <f>'2020017.II.C.4 - Kanaliza...'!J34</f>
        <v>0</v>
      </c>
      <c r="AH130" s="136"/>
      <c r="AI130" s="136"/>
      <c r="AJ130" s="136"/>
      <c r="AK130" s="136"/>
      <c r="AL130" s="136"/>
      <c r="AM130" s="136"/>
      <c r="AN130" s="138">
        <f>SUM(AG130,AT130)</f>
        <v>0</v>
      </c>
      <c r="AO130" s="136"/>
      <c r="AP130" s="136"/>
      <c r="AQ130" s="139" t="s">
        <v>87</v>
      </c>
      <c r="AR130" s="75"/>
      <c r="AS130" s="140">
        <v>0</v>
      </c>
      <c r="AT130" s="141">
        <f>ROUND(SUM(AV130:AW130),2)</f>
        <v>0</v>
      </c>
      <c r="AU130" s="142">
        <f>'2020017.II.C.4 - Kanaliza...'!P131</f>
        <v>0</v>
      </c>
      <c r="AV130" s="141">
        <f>'2020017.II.C.4 - Kanaliza...'!J37</f>
        <v>0</v>
      </c>
      <c r="AW130" s="141">
        <f>'2020017.II.C.4 - Kanaliza...'!J38</f>
        <v>0</v>
      </c>
      <c r="AX130" s="141">
        <f>'2020017.II.C.4 - Kanaliza...'!J39</f>
        <v>0</v>
      </c>
      <c r="AY130" s="141">
        <f>'2020017.II.C.4 - Kanaliza...'!J40</f>
        <v>0</v>
      </c>
      <c r="AZ130" s="141">
        <f>'2020017.II.C.4 - Kanaliza...'!F37</f>
        <v>0</v>
      </c>
      <c r="BA130" s="141">
        <f>'2020017.II.C.4 - Kanaliza...'!F38</f>
        <v>0</v>
      </c>
      <c r="BB130" s="141">
        <f>'2020017.II.C.4 - Kanaliza...'!F39</f>
        <v>0</v>
      </c>
      <c r="BC130" s="141">
        <f>'2020017.II.C.4 - Kanaliza...'!F40</f>
        <v>0</v>
      </c>
      <c r="BD130" s="143">
        <f>'2020017.II.C.4 - Kanaliza...'!F41</f>
        <v>0</v>
      </c>
      <c r="BE130" s="4"/>
      <c r="BT130" s="144" t="s">
        <v>95</v>
      </c>
      <c r="BV130" s="144" t="s">
        <v>77</v>
      </c>
      <c r="BW130" s="144" t="s">
        <v>179</v>
      </c>
      <c r="BX130" s="144" t="s">
        <v>171</v>
      </c>
      <c r="CL130" s="144" t="s">
        <v>1</v>
      </c>
    </row>
    <row r="131" s="4" customFormat="1" ht="23.25" customHeight="1">
      <c r="A131" s="135" t="s">
        <v>84</v>
      </c>
      <c r="B131" s="73"/>
      <c r="C131" s="136"/>
      <c r="D131" s="136"/>
      <c r="E131" s="136"/>
      <c r="F131" s="137" t="s">
        <v>180</v>
      </c>
      <c r="G131" s="137"/>
      <c r="H131" s="137"/>
      <c r="I131" s="137"/>
      <c r="J131" s="137"/>
      <c r="K131" s="136"/>
      <c r="L131" s="137" t="s">
        <v>128</v>
      </c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8">
        <f>'2020017.II.C.5 - Vnútorné...'!J34</f>
        <v>0</v>
      </c>
      <c r="AH131" s="136"/>
      <c r="AI131" s="136"/>
      <c r="AJ131" s="136"/>
      <c r="AK131" s="136"/>
      <c r="AL131" s="136"/>
      <c r="AM131" s="136"/>
      <c r="AN131" s="138">
        <f>SUM(AG131,AT131)</f>
        <v>0</v>
      </c>
      <c r="AO131" s="136"/>
      <c r="AP131" s="136"/>
      <c r="AQ131" s="139" t="s">
        <v>87</v>
      </c>
      <c r="AR131" s="75"/>
      <c r="AS131" s="140">
        <v>0</v>
      </c>
      <c r="AT131" s="141">
        <f>ROUND(SUM(AV131:AW131),2)</f>
        <v>0</v>
      </c>
      <c r="AU131" s="142">
        <f>'2020017.II.C.5 - Vnútorné...'!P136</f>
        <v>0</v>
      </c>
      <c r="AV131" s="141">
        <f>'2020017.II.C.5 - Vnútorné...'!J37</f>
        <v>0</v>
      </c>
      <c r="AW131" s="141">
        <f>'2020017.II.C.5 - Vnútorné...'!J38</f>
        <v>0</v>
      </c>
      <c r="AX131" s="141">
        <f>'2020017.II.C.5 - Vnútorné...'!J39</f>
        <v>0</v>
      </c>
      <c r="AY131" s="141">
        <f>'2020017.II.C.5 - Vnútorné...'!J40</f>
        <v>0</v>
      </c>
      <c r="AZ131" s="141">
        <f>'2020017.II.C.5 - Vnútorné...'!F37</f>
        <v>0</v>
      </c>
      <c r="BA131" s="141">
        <f>'2020017.II.C.5 - Vnútorné...'!F38</f>
        <v>0</v>
      </c>
      <c r="BB131" s="141">
        <f>'2020017.II.C.5 - Vnútorné...'!F39</f>
        <v>0</v>
      </c>
      <c r="BC131" s="141">
        <f>'2020017.II.C.5 - Vnútorné...'!F40</f>
        <v>0</v>
      </c>
      <c r="BD131" s="143">
        <f>'2020017.II.C.5 - Vnútorné...'!F41</f>
        <v>0</v>
      </c>
      <c r="BE131" s="4"/>
      <c r="BT131" s="144" t="s">
        <v>95</v>
      </c>
      <c r="BV131" s="144" t="s">
        <v>77</v>
      </c>
      <c r="BW131" s="144" t="s">
        <v>181</v>
      </c>
      <c r="BX131" s="144" t="s">
        <v>171</v>
      </c>
      <c r="CL131" s="144" t="s">
        <v>1</v>
      </c>
    </row>
    <row r="132" s="4" customFormat="1" ht="23.25" customHeight="1">
      <c r="A132" s="135" t="s">
        <v>84</v>
      </c>
      <c r="B132" s="73"/>
      <c r="C132" s="136"/>
      <c r="D132" s="136"/>
      <c r="E132" s="136"/>
      <c r="F132" s="137" t="s">
        <v>182</v>
      </c>
      <c r="G132" s="137"/>
      <c r="H132" s="137"/>
      <c r="I132" s="137"/>
      <c r="J132" s="137"/>
      <c r="K132" s="136"/>
      <c r="L132" s="137" t="s">
        <v>131</v>
      </c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8">
        <f>'2020017.II.C.6 - Požiarna...'!J34</f>
        <v>0</v>
      </c>
      <c r="AH132" s="136"/>
      <c r="AI132" s="136"/>
      <c r="AJ132" s="136"/>
      <c r="AK132" s="136"/>
      <c r="AL132" s="136"/>
      <c r="AM132" s="136"/>
      <c r="AN132" s="138">
        <f>SUM(AG132,AT132)</f>
        <v>0</v>
      </c>
      <c r="AO132" s="136"/>
      <c r="AP132" s="136"/>
      <c r="AQ132" s="139" t="s">
        <v>87</v>
      </c>
      <c r="AR132" s="75"/>
      <c r="AS132" s="140">
        <v>0</v>
      </c>
      <c r="AT132" s="141">
        <f>ROUND(SUM(AV132:AW132),2)</f>
        <v>0</v>
      </c>
      <c r="AU132" s="142">
        <f>'2020017.II.C.6 - Požiarna...'!P125</f>
        <v>0</v>
      </c>
      <c r="AV132" s="141">
        <f>'2020017.II.C.6 - Požiarna...'!J37</f>
        <v>0</v>
      </c>
      <c r="AW132" s="141">
        <f>'2020017.II.C.6 - Požiarna...'!J38</f>
        <v>0</v>
      </c>
      <c r="AX132" s="141">
        <f>'2020017.II.C.6 - Požiarna...'!J39</f>
        <v>0</v>
      </c>
      <c r="AY132" s="141">
        <f>'2020017.II.C.6 - Požiarna...'!J40</f>
        <v>0</v>
      </c>
      <c r="AZ132" s="141">
        <f>'2020017.II.C.6 - Požiarna...'!F37</f>
        <v>0</v>
      </c>
      <c r="BA132" s="141">
        <f>'2020017.II.C.6 - Požiarna...'!F38</f>
        <v>0</v>
      </c>
      <c r="BB132" s="141">
        <f>'2020017.II.C.6 - Požiarna...'!F39</f>
        <v>0</v>
      </c>
      <c r="BC132" s="141">
        <f>'2020017.II.C.6 - Požiarna...'!F40</f>
        <v>0</v>
      </c>
      <c r="BD132" s="143">
        <f>'2020017.II.C.6 - Požiarna...'!F41</f>
        <v>0</v>
      </c>
      <c r="BE132" s="4"/>
      <c r="BT132" s="144" t="s">
        <v>95</v>
      </c>
      <c r="BV132" s="144" t="s">
        <v>77</v>
      </c>
      <c r="BW132" s="144" t="s">
        <v>183</v>
      </c>
      <c r="BX132" s="144" t="s">
        <v>171</v>
      </c>
      <c r="CL132" s="144" t="s">
        <v>1</v>
      </c>
    </row>
    <row r="133" s="4" customFormat="1" ht="23.25" customHeight="1">
      <c r="A133" s="135" t="s">
        <v>84</v>
      </c>
      <c r="B133" s="73"/>
      <c r="C133" s="136"/>
      <c r="D133" s="136"/>
      <c r="E133" s="136"/>
      <c r="F133" s="137" t="s">
        <v>184</v>
      </c>
      <c r="G133" s="137"/>
      <c r="H133" s="137"/>
      <c r="I133" s="137"/>
      <c r="J133" s="137"/>
      <c r="K133" s="136"/>
      <c r="L133" s="137" t="s">
        <v>134</v>
      </c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8">
        <f>'2020017.II.C.7 - Vzduchot...'!J34</f>
        <v>0</v>
      </c>
      <c r="AH133" s="136"/>
      <c r="AI133" s="136"/>
      <c r="AJ133" s="136"/>
      <c r="AK133" s="136"/>
      <c r="AL133" s="136"/>
      <c r="AM133" s="136"/>
      <c r="AN133" s="138">
        <f>SUM(AG133,AT133)</f>
        <v>0</v>
      </c>
      <c r="AO133" s="136"/>
      <c r="AP133" s="136"/>
      <c r="AQ133" s="139" t="s">
        <v>87</v>
      </c>
      <c r="AR133" s="75"/>
      <c r="AS133" s="140">
        <v>0</v>
      </c>
      <c r="AT133" s="141">
        <f>ROUND(SUM(AV133:AW133),2)</f>
        <v>0</v>
      </c>
      <c r="AU133" s="142">
        <f>'2020017.II.C.7 - Vzduchot...'!P130</f>
        <v>0</v>
      </c>
      <c r="AV133" s="141">
        <f>'2020017.II.C.7 - Vzduchot...'!J37</f>
        <v>0</v>
      </c>
      <c r="AW133" s="141">
        <f>'2020017.II.C.7 - Vzduchot...'!J38</f>
        <v>0</v>
      </c>
      <c r="AX133" s="141">
        <f>'2020017.II.C.7 - Vzduchot...'!J39</f>
        <v>0</v>
      </c>
      <c r="AY133" s="141">
        <f>'2020017.II.C.7 - Vzduchot...'!J40</f>
        <v>0</v>
      </c>
      <c r="AZ133" s="141">
        <f>'2020017.II.C.7 - Vzduchot...'!F37</f>
        <v>0</v>
      </c>
      <c r="BA133" s="141">
        <f>'2020017.II.C.7 - Vzduchot...'!F38</f>
        <v>0</v>
      </c>
      <c r="BB133" s="141">
        <f>'2020017.II.C.7 - Vzduchot...'!F39</f>
        <v>0</v>
      </c>
      <c r="BC133" s="141">
        <f>'2020017.II.C.7 - Vzduchot...'!F40</f>
        <v>0</v>
      </c>
      <c r="BD133" s="143">
        <f>'2020017.II.C.7 - Vzduchot...'!F41</f>
        <v>0</v>
      </c>
      <c r="BE133" s="4"/>
      <c r="BT133" s="144" t="s">
        <v>95</v>
      </c>
      <c r="BV133" s="144" t="s">
        <v>77</v>
      </c>
      <c r="BW133" s="144" t="s">
        <v>185</v>
      </c>
      <c r="BX133" s="144" t="s">
        <v>171</v>
      </c>
      <c r="CL133" s="144" t="s">
        <v>1</v>
      </c>
    </row>
    <row r="134" s="4" customFormat="1" ht="23.25" customHeight="1">
      <c r="A134" s="4"/>
      <c r="B134" s="73"/>
      <c r="C134" s="136"/>
      <c r="D134" s="136"/>
      <c r="E134" s="137" t="s">
        <v>186</v>
      </c>
      <c r="F134" s="137"/>
      <c r="G134" s="137"/>
      <c r="H134" s="137"/>
      <c r="I134" s="137"/>
      <c r="J134" s="136"/>
      <c r="K134" s="137" t="s">
        <v>137</v>
      </c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45">
        <f>ROUND(SUM(AG135:AG136),2)</f>
        <v>0</v>
      </c>
      <c r="AH134" s="136"/>
      <c r="AI134" s="136"/>
      <c r="AJ134" s="136"/>
      <c r="AK134" s="136"/>
      <c r="AL134" s="136"/>
      <c r="AM134" s="136"/>
      <c r="AN134" s="138">
        <f>SUM(AG134,AT134)</f>
        <v>0</v>
      </c>
      <c r="AO134" s="136"/>
      <c r="AP134" s="136"/>
      <c r="AQ134" s="139" t="s">
        <v>87</v>
      </c>
      <c r="AR134" s="75"/>
      <c r="AS134" s="140">
        <f>ROUND(SUM(AS135:AS136),2)</f>
        <v>0</v>
      </c>
      <c r="AT134" s="141">
        <f>ROUND(SUM(AV134:AW134),2)</f>
        <v>0</v>
      </c>
      <c r="AU134" s="142">
        <f>ROUND(SUM(AU135:AU136),5)</f>
        <v>0</v>
      </c>
      <c r="AV134" s="141">
        <f>ROUND(AZ134*L29,2)</f>
        <v>0</v>
      </c>
      <c r="AW134" s="141">
        <f>ROUND(BA134*L30,2)</f>
        <v>0</v>
      </c>
      <c r="AX134" s="141">
        <f>ROUND(BB134*L29,2)</f>
        <v>0</v>
      </c>
      <c r="AY134" s="141">
        <f>ROUND(BC134*L30,2)</f>
        <v>0</v>
      </c>
      <c r="AZ134" s="141">
        <f>ROUND(SUM(AZ135:AZ136),2)</f>
        <v>0</v>
      </c>
      <c r="BA134" s="141">
        <f>ROUND(SUM(BA135:BA136),2)</f>
        <v>0</v>
      </c>
      <c r="BB134" s="141">
        <f>ROUND(SUM(BB135:BB136),2)</f>
        <v>0</v>
      </c>
      <c r="BC134" s="141">
        <f>ROUND(SUM(BC135:BC136),2)</f>
        <v>0</v>
      </c>
      <c r="BD134" s="143">
        <f>ROUND(SUM(BD135:BD136),2)</f>
        <v>0</v>
      </c>
      <c r="BE134" s="4"/>
      <c r="BS134" s="144" t="s">
        <v>74</v>
      </c>
      <c r="BT134" s="144" t="s">
        <v>88</v>
      </c>
      <c r="BU134" s="144" t="s">
        <v>76</v>
      </c>
      <c r="BV134" s="144" t="s">
        <v>77</v>
      </c>
      <c r="BW134" s="144" t="s">
        <v>187</v>
      </c>
      <c r="BX134" s="144" t="s">
        <v>153</v>
      </c>
      <c r="CL134" s="144" t="s">
        <v>1</v>
      </c>
    </row>
    <row r="135" s="4" customFormat="1" ht="23.25" customHeight="1">
      <c r="A135" s="135" t="s">
        <v>84</v>
      </c>
      <c r="B135" s="73"/>
      <c r="C135" s="136"/>
      <c r="D135" s="136"/>
      <c r="E135" s="136"/>
      <c r="F135" s="137" t="s">
        <v>188</v>
      </c>
      <c r="G135" s="137"/>
      <c r="H135" s="137"/>
      <c r="I135" s="137"/>
      <c r="J135" s="137"/>
      <c r="K135" s="136"/>
      <c r="L135" s="137" t="s">
        <v>140</v>
      </c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8">
        <f>'2020017.II.D.1 - Spoločný...'!J34</f>
        <v>0</v>
      </c>
      <c r="AH135" s="136"/>
      <c r="AI135" s="136"/>
      <c r="AJ135" s="136"/>
      <c r="AK135" s="136"/>
      <c r="AL135" s="136"/>
      <c r="AM135" s="136"/>
      <c r="AN135" s="138">
        <f>SUM(AG135,AT135)</f>
        <v>0</v>
      </c>
      <c r="AO135" s="136"/>
      <c r="AP135" s="136"/>
      <c r="AQ135" s="139" t="s">
        <v>87</v>
      </c>
      <c r="AR135" s="75"/>
      <c r="AS135" s="140">
        <v>0</v>
      </c>
      <c r="AT135" s="141">
        <f>ROUND(SUM(AV135:AW135),2)</f>
        <v>0</v>
      </c>
      <c r="AU135" s="142">
        <f>'2020017.II.D.1 - Spoločný...'!P125</f>
        <v>0</v>
      </c>
      <c r="AV135" s="141">
        <f>'2020017.II.D.1 - Spoločný...'!J37</f>
        <v>0</v>
      </c>
      <c r="AW135" s="141">
        <f>'2020017.II.D.1 - Spoločný...'!J38</f>
        <v>0</v>
      </c>
      <c r="AX135" s="141">
        <f>'2020017.II.D.1 - Spoločný...'!J39</f>
        <v>0</v>
      </c>
      <c r="AY135" s="141">
        <f>'2020017.II.D.1 - Spoločný...'!J40</f>
        <v>0</v>
      </c>
      <c r="AZ135" s="141">
        <f>'2020017.II.D.1 - Spoločný...'!F37</f>
        <v>0</v>
      </c>
      <c r="BA135" s="141">
        <f>'2020017.II.D.1 - Spoločný...'!F38</f>
        <v>0</v>
      </c>
      <c r="BB135" s="141">
        <f>'2020017.II.D.1 - Spoločný...'!F39</f>
        <v>0</v>
      </c>
      <c r="BC135" s="141">
        <f>'2020017.II.D.1 - Spoločný...'!F40</f>
        <v>0</v>
      </c>
      <c r="BD135" s="143">
        <f>'2020017.II.D.1 - Spoločný...'!F41</f>
        <v>0</v>
      </c>
      <c r="BE135" s="4"/>
      <c r="BT135" s="144" t="s">
        <v>95</v>
      </c>
      <c r="BV135" s="144" t="s">
        <v>77</v>
      </c>
      <c r="BW135" s="144" t="s">
        <v>189</v>
      </c>
      <c r="BX135" s="144" t="s">
        <v>187</v>
      </c>
      <c r="CL135" s="144" t="s">
        <v>1</v>
      </c>
    </row>
    <row r="136" s="4" customFormat="1" ht="23.25" customHeight="1">
      <c r="A136" s="135" t="s">
        <v>84</v>
      </c>
      <c r="B136" s="73"/>
      <c r="C136" s="136"/>
      <c r="D136" s="136"/>
      <c r="E136" s="136"/>
      <c r="F136" s="137" t="s">
        <v>190</v>
      </c>
      <c r="G136" s="137"/>
      <c r="H136" s="137"/>
      <c r="I136" s="137"/>
      <c r="J136" s="137"/>
      <c r="K136" s="136"/>
      <c r="L136" s="137" t="s">
        <v>191</v>
      </c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8">
        <f>'2020017.II.D.2 - Odborné ...'!J34</f>
        <v>0</v>
      </c>
      <c r="AH136" s="136"/>
      <c r="AI136" s="136"/>
      <c r="AJ136" s="136"/>
      <c r="AK136" s="136"/>
      <c r="AL136" s="136"/>
      <c r="AM136" s="136"/>
      <c r="AN136" s="138">
        <f>SUM(AG136,AT136)</f>
        <v>0</v>
      </c>
      <c r="AO136" s="136"/>
      <c r="AP136" s="136"/>
      <c r="AQ136" s="139" t="s">
        <v>87</v>
      </c>
      <c r="AR136" s="75"/>
      <c r="AS136" s="140">
        <v>0</v>
      </c>
      <c r="AT136" s="141">
        <f>ROUND(SUM(AV136:AW136),2)</f>
        <v>0</v>
      </c>
      <c r="AU136" s="142">
        <f>'2020017.II.D.2 - Odborné ...'!P126</f>
        <v>0</v>
      </c>
      <c r="AV136" s="141">
        <f>'2020017.II.D.2 - Odborné ...'!J37</f>
        <v>0</v>
      </c>
      <c r="AW136" s="141">
        <f>'2020017.II.D.2 - Odborné ...'!J38</f>
        <v>0</v>
      </c>
      <c r="AX136" s="141">
        <f>'2020017.II.D.2 - Odborné ...'!J39</f>
        <v>0</v>
      </c>
      <c r="AY136" s="141">
        <f>'2020017.II.D.2 - Odborné ...'!J40</f>
        <v>0</v>
      </c>
      <c r="AZ136" s="141">
        <f>'2020017.II.D.2 - Odborné ...'!F37</f>
        <v>0</v>
      </c>
      <c r="BA136" s="141">
        <f>'2020017.II.D.2 - Odborné ...'!F38</f>
        <v>0</v>
      </c>
      <c r="BB136" s="141">
        <f>'2020017.II.D.2 - Odborné ...'!F39</f>
        <v>0</v>
      </c>
      <c r="BC136" s="141">
        <f>'2020017.II.D.2 - Odborné ...'!F40</f>
        <v>0</v>
      </c>
      <c r="BD136" s="143">
        <f>'2020017.II.D.2 - Odborné ...'!F41</f>
        <v>0</v>
      </c>
      <c r="BE136" s="4"/>
      <c r="BT136" s="144" t="s">
        <v>95</v>
      </c>
      <c r="BV136" s="144" t="s">
        <v>77</v>
      </c>
      <c r="BW136" s="144" t="s">
        <v>192</v>
      </c>
      <c r="BX136" s="144" t="s">
        <v>187</v>
      </c>
      <c r="CL136" s="144" t="s">
        <v>1</v>
      </c>
    </row>
    <row r="137" s="4" customFormat="1" ht="23.25" customHeight="1">
      <c r="A137" s="135" t="s">
        <v>84</v>
      </c>
      <c r="B137" s="73"/>
      <c r="C137" s="136"/>
      <c r="D137" s="136"/>
      <c r="E137" s="137" t="s">
        <v>193</v>
      </c>
      <c r="F137" s="137"/>
      <c r="G137" s="137"/>
      <c r="H137" s="137"/>
      <c r="I137" s="137"/>
      <c r="J137" s="136"/>
      <c r="K137" s="137" t="s">
        <v>146</v>
      </c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8">
        <f>'2020017.II.E - Vykurovanie'!J32</f>
        <v>0</v>
      </c>
      <c r="AH137" s="136"/>
      <c r="AI137" s="136"/>
      <c r="AJ137" s="136"/>
      <c r="AK137" s="136"/>
      <c r="AL137" s="136"/>
      <c r="AM137" s="136"/>
      <c r="AN137" s="138">
        <f>SUM(AG137,AT137)</f>
        <v>0</v>
      </c>
      <c r="AO137" s="136"/>
      <c r="AP137" s="136"/>
      <c r="AQ137" s="139" t="s">
        <v>87</v>
      </c>
      <c r="AR137" s="75"/>
      <c r="AS137" s="140">
        <v>0</v>
      </c>
      <c r="AT137" s="141">
        <f>ROUND(SUM(AV137:AW137),2)</f>
        <v>0</v>
      </c>
      <c r="AU137" s="142">
        <f>'2020017.II.E - Vykurovanie'!P136</f>
        <v>0</v>
      </c>
      <c r="AV137" s="141">
        <f>'2020017.II.E - Vykurovanie'!J35</f>
        <v>0</v>
      </c>
      <c r="AW137" s="141">
        <f>'2020017.II.E - Vykurovanie'!J36</f>
        <v>0</v>
      </c>
      <c r="AX137" s="141">
        <f>'2020017.II.E - Vykurovanie'!J37</f>
        <v>0</v>
      </c>
      <c r="AY137" s="141">
        <f>'2020017.II.E - Vykurovanie'!J38</f>
        <v>0</v>
      </c>
      <c r="AZ137" s="141">
        <f>'2020017.II.E - Vykurovanie'!F35</f>
        <v>0</v>
      </c>
      <c r="BA137" s="141">
        <f>'2020017.II.E - Vykurovanie'!F36</f>
        <v>0</v>
      </c>
      <c r="BB137" s="141">
        <f>'2020017.II.E - Vykurovanie'!F37</f>
        <v>0</v>
      </c>
      <c r="BC137" s="141">
        <f>'2020017.II.E - Vykurovanie'!F38</f>
        <v>0</v>
      </c>
      <c r="BD137" s="143">
        <f>'2020017.II.E - Vykurovanie'!F39</f>
        <v>0</v>
      </c>
      <c r="BE137" s="4"/>
      <c r="BT137" s="144" t="s">
        <v>88</v>
      </c>
      <c r="BV137" s="144" t="s">
        <v>77</v>
      </c>
      <c r="BW137" s="144" t="s">
        <v>194</v>
      </c>
      <c r="BX137" s="144" t="s">
        <v>153</v>
      </c>
      <c r="CL137" s="144" t="s">
        <v>1</v>
      </c>
    </row>
    <row r="138" s="4" customFormat="1" ht="23.25" customHeight="1">
      <c r="A138" s="135" t="s">
        <v>84</v>
      </c>
      <c r="B138" s="73"/>
      <c r="C138" s="136"/>
      <c r="D138" s="136"/>
      <c r="E138" s="137" t="s">
        <v>195</v>
      </c>
      <c r="F138" s="137"/>
      <c r="G138" s="137"/>
      <c r="H138" s="137"/>
      <c r="I138" s="137"/>
      <c r="J138" s="136"/>
      <c r="K138" s="137" t="s">
        <v>149</v>
      </c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8">
        <f>'2020017.II.F - Vjazd a sp...'!J32</f>
        <v>0</v>
      </c>
      <c r="AH138" s="136"/>
      <c r="AI138" s="136"/>
      <c r="AJ138" s="136"/>
      <c r="AK138" s="136"/>
      <c r="AL138" s="136"/>
      <c r="AM138" s="136"/>
      <c r="AN138" s="138">
        <f>SUM(AG138,AT138)</f>
        <v>0</v>
      </c>
      <c r="AO138" s="136"/>
      <c r="AP138" s="136"/>
      <c r="AQ138" s="139" t="s">
        <v>87</v>
      </c>
      <c r="AR138" s="75"/>
      <c r="AS138" s="146">
        <v>0</v>
      </c>
      <c r="AT138" s="147">
        <f>ROUND(SUM(AV138:AW138),2)</f>
        <v>0</v>
      </c>
      <c r="AU138" s="148">
        <f>'2020017.II.F - Vjazd a sp...'!P121</f>
        <v>0</v>
      </c>
      <c r="AV138" s="147">
        <f>'2020017.II.F - Vjazd a sp...'!J35</f>
        <v>0</v>
      </c>
      <c r="AW138" s="147">
        <f>'2020017.II.F - Vjazd a sp...'!J36</f>
        <v>0</v>
      </c>
      <c r="AX138" s="147">
        <f>'2020017.II.F - Vjazd a sp...'!J37</f>
        <v>0</v>
      </c>
      <c r="AY138" s="147">
        <f>'2020017.II.F - Vjazd a sp...'!J38</f>
        <v>0</v>
      </c>
      <c r="AZ138" s="147">
        <f>'2020017.II.F - Vjazd a sp...'!F35</f>
        <v>0</v>
      </c>
      <c r="BA138" s="147">
        <f>'2020017.II.F - Vjazd a sp...'!F36</f>
        <v>0</v>
      </c>
      <c r="BB138" s="147">
        <f>'2020017.II.F - Vjazd a sp...'!F37</f>
        <v>0</v>
      </c>
      <c r="BC138" s="147">
        <f>'2020017.II.F - Vjazd a sp...'!F38</f>
        <v>0</v>
      </c>
      <c r="BD138" s="149">
        <f>'2020017.II.F - Vjazd a sp...'!F39</f>
        <v>0</v>
      </c>
      <c r="BE138" s="4"/>
      <c r="BT138" s="144" t="s">
        <v>88</v>
      </c>
      <c r="BV138" s="144" t="s">
        <v>77</v>
      </c>
      <c r="BW138" s="144" t="s">
        <v>196</v>
      </c>
      <c r="BX138" s="144" t="s">
        <v>153</v>
      </c>
      <c r="CL138" s="144" t="s">
        <v>1</v>
      </c>
    </row>
    <row r="139" s="2" customFormat="1" ht="30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41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</row>
    <row r="140" s="2" customFormat="1" ht="6.96" customHeight="1">
      <c r="A140" s="35"/>
      <c r="B140" s="69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41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</row>
  </sheetData>
  <sheetProtection sheet="1" formatColumns="0" formatRows="0" objects="1" scenarios="1" spinCount="100000" saltValue="4nudQ116uC1BLrM6AUecqsTyXIIcniWnvuiE8KLdzfAJfvw2eLoBRNSkx8+NBNdwJ4/4YGJfkoFeKo73YDVxCw==" hashValue="fEGx7KpZtJF75OX5z0I75t/Tu1abtaXyLtQR+PwrKJV5+2ku5/k+aUU98OCVW3UMVWygNMUJ7Kq76PTZF3ulUw==" algorithmName="SHA-512" password="CC35"/>
  <mergeCells count="214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101:AM101"/>
    <mergeCell ref="AN101:AP101"/>
    <mergeCell ref="AN102:AP102"/>
    <mergeCell ref="AG102:AM102"/>
    <mergeCell ref="AN103:AP103"/>
    <mergeCell ref="AG103:AM103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G117:AM117"/>
    <mergeCell ref="AN117:AP117"/>
    <mergeCell ref="AN118:AP118"/>
    <mergeCell ref="AG118:AM118"/>
    <mergeCell ref="AG119:AM119"/>
    <mergeCell ref="AN119:AP119"/>
    <mergeCell ref="AG120:AM120"/>
    <mergeCell ref="AN120:AP120"/>
    <mergeCell ref="AG121:AM121"/>
    <mergeCell ref="AN121:AP121"/>
    <mergeCell ref="AG122:AM122"/>
    <mergeCell ref="AN122:AP122"/>
    <mergeCell ref="AN123:AP123"/>
    <mergeCell ref="AG123:AM123"/>
    <mergeCell ref="AN124:AP124"/>
    <mergeCell ref="AG124:AM124"/>
    <mergeCell ref="AN125:AP125"/>
    <mergeCell ref="AG125:AM125"/>
    <mergeCell ref="AG126:AM126"/>
    <mergeCell ref="AN126:AP126"/>
    <mergeCell ref="AG127:AM127"/>
    <mergeCell ref="AN127:AP127"/>
    <mergeCell ref="AN128:AP128"/>
    <mergeCell ref="AG128:AM128"/>
    <mergeCell ref="AN129:AP129"/>
    <mergeCell ref="AG129:AM129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N134:AP134"/>
    <mergeCell ref="AG134:AM134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L85:AO85"/>
    <mergeCell ref="C92:G92"/>
    <mergeCell ref="I92:AF92"/>
    <mergeCell ref="D95:H95"/>
    <mergeCell ref="J95:AF95"/>
    <mergeCell ref="K96:AF96"/>
    <mergeCell ref="E96:I96"/>
    <mergeCell ref="E97:I97"/>
    <mergeCell ref="K97:AF97"/>
    <mergeCell ref="L98:AF98"/>
    <mergeCell ref="F98:J98"/>
    <mergeCell ref="F99:J99"/>
    <mergeCell ref="L99:AF99"/>
    <mergeCell ref="F100:J100"/>
    <mergeCell ref="L100:AF100"/>
    <mergeCell ref="L101:AF101"/>
    <mergeCell ref="F101:J101"/>
    <mergeCell ref="L102:AF102"/>
    <mergeCell ref="F102:J102"/>
    <mergeCell ref="L103:AF103"/>
    <mergeCell ref="F103:J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G96:AM96"/>
    <mergeCell ref="AN96:AP96"/>
    <mergeCell ref="AN97:AP97"/>
    <mergeCell ref="AG97:AM97"/>
    <mergeCell ref="AN98:AP98"/>
    <mergeCell ref="AG98:AM98"/>
    <mergeCell ref="AG99:AM99"/>
    <mergeCell ref="AN99:AP99"/>
    <mergeCell ref="AG100:AM100"/>
    <mergeCell ref="AN100:AP100"/>
    <mergeCell ref="AG94:AM94"/>
    <mergeCell ref="AN94:AP94"/>
    <mergeCell ref="E104:I104"/>
    <mergeCell ref="K104:AF104"/>
    <mergeCell ref="L105:AF105"/>
    <mergeCell ref="F105:J105"/>
    <mergeCell ref="L106:AF106"/>
    <mergeCell ref="F106:J106"/>
    <mergeCell ref="L107:AF107"/>
    <mergeCell ref="F107:J107"/>
    <mergeCell ref="L108:AF108"/>
    <mergeCell ref="F108:J108"/>
    <mergeCell ref="L109:AF109"/>
    <mergeCell ref="F109:J109"/>
    <mergeCell ref="L110:AF110"/>
    <mergeCell ref="F110:J110"/>
    <mergeCell ref="L111:AF111"/>
    <mergeCell ref="F111:J111"/>
    <mergeCell ref="E112:I112"/>
    <mergeCell ref="K112:AF112"/>
    <mergeCell ref="F113:J113"/>
    <mergeCell ref="L113:AF113"/>
    <mergeCell ref="L114:AF114"/>
    <mergeCell ref="F114:J114"/>
    <mergeCell ref="E115:I115"/>
    <mergeCell ref="K115:AF115"/>
    <mergeCell ref="E116:I116"/>
    <mergeCell ref="K116:AF116"/>
    <mergeCell ref="D117:H117"/>
    <mergeCell ref="J117:AF117"/>
    <mergeCell ref="E118:I118"/>
    <mergeCell ref="K118:AF118"/>
    <mergeCell ref="E119:I119"/>
    <mergeCell ref="K119:AF119"/>
    <mergeCell ref="F120:J120"/>
    <mergeCell ref="L120:AF120"/>
    <mergeCell ref="L121:AF121"/>
    <mergeCell ref="F121:J121"/>
    <mergeCell ref="F122:J122"/>
    <mergeCell ref="L122:AF122"/>
    <mergeCell ref="F123:J123"/>
    <mergeCell ref="L123:AF123"/>
    <mergeCell ref="L124:AF124"/>
    <mergeCell ref="F124:J124"/>
    <mergeCell ref="L125:AF125"/>
    <mergeCell ref="F125:J125"/>
    <mergeCell ref="K126:AF126"/>
    <mergeCell ref="E126:I126"/>
    <mergeCell ref="L127:AF127"/>
    <mergeCell ref="F127:J127"/>
    <mergeCell ref="F128:J128"/>
    <mergeCell ref="L128:AF128"/>
    <mergeCell ref="F129:J129"/>
    <mergeCell ref="L129:AF129"/>
    <mergeCell ref="F130:J130"/>
    <mergeCell ref="L130:AF130"/>
    <mergeCell ref="F131:J131"/>
    <mergeCell ref="L131:AF131"/>
    <mergeCell ref="F132:J132"/>
    <mergeCell ref="L132:AF132"/>
    <mergeCell ref="F133:J133"/>
    <mergeCell ref="L133:AF133"/>
    <mergeCell ref="E134:I134"/>
    <mergeCell ref="K134:AF134"/>
    <mergeCell ref="F135:J135"/>
    <mergeCell ref="L135:AF135"/>
    <mergeCell ref="F136:J136"/>
    <mergeCell ref="L136:AF136"/>
    <mergeCell ref="E137:I137"/>
    <mergeCell ref="K137:AF137"/>
    <mergeCell ref="E138:I138"/>
    <mergeCell ref="K138:AF138"/>
  </mergeCells>
  <hyperlinks>
    <hyperlink ref="A96" location="'2020017.I.A - Stavebné práce'!C2" display="/"/>
    <hyperlink ref="A98" location="'2020017.I.B.1.N - Elektri...'!C2" display="/"/>
    <hyperlink ref="A99" location="'2020017.I.B.1.O - Elektri...'!C2" display="/"/>
    <hyperlink ref="A100" location="'2020017.I.B.2.N - Elektro...'!C2" display="/"/>
    <hyperlink ref="A101" location="'2020017.I.B.2.O - Elektro...'!C2" display="/"/>
    <hyperlink ref="A102" location="'2020017.I.B.3.N - Bleskoz...'!C2" display="/"/>
    <hyperlink ref="A103" location="'2020017.I.B.3.O - Bleskoz...'!C2" display="/"/>
    <hyperlink ref="A105" location="'2020017.I.C.1 - Studňa'!C2" display="/"/>
    <hyperlink ref="A106" location="'2020017.I.C.2 - Vodovodná...'!C2" display="/"/>
    <hyperlink ref="A107" location="'2020017.I.C.3 - Žumpa'!C2" display="/"/>
    <hyperlink ref="A108" location="'2020017.I.C.4 - Kanalizač...'!C2" display="/"/>
    <hyperlink ref="A109" location="'2020017.I.C.5 - Vnútorné ...'!C2" display="/"/>
    <hyperlink ref="A110" location="'2020017.I.C.6 - Požiarna ...'!C2" display="/"/>
    <hyperlink ref="A111" location="'2020017.I.C.7 - Vzduchote...'!C2" display="/"/>
    <hyperlink ref="A113" location="'2020017.I.D.1 - Spoločný ...'!C2" display="/"/>
    <hyperlink ref="A114" location="'2020017.I.D.2 - Odberné p...'!C2" display="/"/>
    <hyperlink ref="A115" location="'2020017.I.E - Vykurovanie'!C2" display="/"/>
    <hyperlink ref="A116" location="'2020017.I.F - Vjazd a spe...'!C2" display="/"/>
    <hyperlink ref="A118" location="'2020017.II.A - Stavebné p...'!C2" display="/"/>
    <hyperlink ref="A120" location="'2020017.II.B.1.O - Elektr...'!C2" display="/"/>
    <hyperlink ref="A121" location="'2020017.II.B.2.N - Elektr...'!C2" display="/"/>
    <hyperlink ref="A122" location="'2020017.II.B.2.O - Elektr...'!C2" display="/"/>
    <hyperlink ref="A123" location="'2020017.II.B.1.N - Elektr...'!C2" display="/"/>
    <hyperlink ref="A124" location="'2020017.II.B.3.N - Blesko...'!C2" display="/"/>
    <hyperlink ref="A125" location="'2020017.II.B.3.O - Blesko...'!C2" display="/"/>
    <hyperlink ref="A127" location="'2020017.II.C.1 - Studňa'!C2" display="/"/>
    <hyperlink ref="A128" location="'2020017.II.C.2 - Vodovodn...'!C2" display="/"/>
    <hyperlink ref="A129" location="'2020017.II.C.3 - Žumpa'!C2" display="/"/>
    <hyperlink ref="A130" location="'2020017.II.C.4 - Kanaliza...'!C2" display="/"/>
    <hyperlink ref="A131" location="'2020017.II.C.5 - Vnútorné...'!C2" display="/"/>
    <hyperlink ref="A132" location="'2020017.II.C.6 - Požiarna...'!C2" display="/"/>
    <hyperlink ref="A133" location="'2020017.II.C.7 - Vzduchot...'!C2" display="/"/>
    <hyperlink ref="A135" location="'2020017.II.D.1 - Spoločný...'!C2" display="/"/>
    <hyperlink ref="A136" location="'2020017.II.D.2 - Odborné ...'!C2" display="/"/>
    <hyperlink ref="A137" location="'2020017.II.E - Vykurovanie'!C2" display="/"/>
    <hyperlink ref="A138" location="'2020017.II.F - Vjazd a sp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 s="1" customFormat="1" ht="12" customHeight="1">
      <c r="B8" s="17"/>
      <c r="D8" s="154" t="s">
        <v>198</v>
      </c>
      <c r="L8" s="17"/>
    </row>
    <row r="9" s="2" customFormat="1" ht="16.5" customHeight="1">
      <c r="A9" s="35"/>
      <c r="B9" s="41"/>
      <c r="C9" s="35"/>
      <c r="D9" s="35"/>
      <c r="E9" s="155" t="s">
        <v>199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54" t="s">
        <v>200</v>
      </c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6" t="s">
        <v>201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54" t="s">
        <v>17</v>
      </c>
      <c r="E13" s="35"/>
      <c r="F13" s="144" t="s">
        <v>1</v>
      </c>
      <c r="G13" s="35"/>
      <c r="H13" s="35"/>
      <c r="I13" s="154" t="s">
        <v>18</v>
      </c>
      <c r="J13" s="144" t="s">
        <v>1</v>
      </c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19</v>
      </c>
      <c r="E14" s="35"/>
      <c r="F14" s="144" t="s">
        <v>20</v>
      </c>
      <c r="G14" s="35"/>
      <c r="H14" s="35"/>
      <c r="I14" s="154" t="s">
        <v>21</v>
      </c>
      <c r="J14" s="157" t="str">
        <f>'Rekapitulácia stavby'!AN8</f>
        <v>9. 12. 2021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23</v>
      </c>
      <c r="E16" s="35"/>
      <c r="F16" s="35"/>
      <c r="G16" s="35"/>
      <c r="H16" s="35"/>
      <c r="I16" s="154" t="s">
        <v>24</v>
      </c>
      <c r="J16" s="144" t="s">
        <v>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44" t="s">
        <v>25</v>
      </c>
      <c r="F17" s="35"/>
      <c r="G17" s="35"/>
      <c r="H17" s="35"/>
      <c r="I17" s="154" t="s">
        <v>26</v>
      </c>
      <c r="J17" s="144" t="s">
        <v>1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54" t="s">
        <v>27</v>
      </c>
      <c r="E19" s="35"/>
      <c r="F19" s="35"/>
      <c r="G19" s="35"/>
      <c r="H19" s="35"/>
      <c r="I19" s="154" t="s">
        <v>24</v>
      </c>
      <c r="J19" s="30" t="str">
        <f>'Rekapitulácia stavby'!AN13</f>
        <v>Vyplň údaj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44"/>
      <c r="G20" s="144"/>
      <c r="H20" s="144"/>
      <c r="I20" s="154" t="s">
        <v>26</v>
      </c>
      <c r="J20" s="30" t="str">
        <f>'Rekapitulácia stavby'!AN14</f>
        <v>Vyplň údaj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54" t="s">
        <v>29</v>
      </c>
      <c r="E22" s="35"/>
      <c r="F22" s="35"/>
      <c r="G22" s="35"/>
      <c r="H22" s="35"/>
      <c r="I22" s="154" t="s">
        <v>24</v>
      </c>
      <c r="J22" s="144" t="s">
        <v>1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44" t="s">
        <v>30</v>
      </c>
      <c r="F23" s="35"/>
      <c r="G23" s="35"/>
      <c r="H23" s="35"/>
      <c r="I23" s="154" t="s">
        <v>26</v>
      </c>
      <c r="J23" s="144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54" t="s">
        <v>32</v>
      </c>
      <c r="E25" s="35"/>
      <c r="F25" s="35"/>
      <c r="G25" s="35"/>
      <c r="H25" s="35"/>
      <c r="I25" s="154" t="s">
        <v>24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44" t="s">
        <v>33</v>
      </c>
      <c r="F26" s="35"/>
      <c r="G26" s="35"/>
      <c r="H26" s="35"/>
      <c r="I26" s="154" t="s">
        <v>26</v>
      </c>
      <c r="J26" s="144" t="s">
        <v>1</v>
      </c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54" t="s">
        <v>34</v>
      </c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63" t="s">
        <v>35</v>
      </c>
      <c r="E32" s="35"/>
      <c r="F32" s="35"/>
      <c r="G32" s="35"/>
      <c r="H32" s="35"/>
      <c r="I32" s="35"/>
      <c r="J32" s="164">
        <f>ROUND(J144,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65" t="s">
        <v>37</v>
      </c>
      <c r="G34" s="35"/>
      <c r="H34" s="35"/>
      <c r="I34" s="165" t="s">
        <v>36</v>
      </c>
      <c r="J34" s="165" t="s">
        <v>38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66" t="s">
        <v>39</v>
      </c>
      <c r="E35" s="167" t="s">
        <v>40</v>
      </c>
      <c r="F35" s="168">
        <f>ROUND((SUM(BE144:BE512)),  2)</f>
        <v>0</v>
      </c>
      <c r="G35" s="169"/>
      <c r="H35" s="169"/>
      <c r="I35" s="170">
        <v>0.20000000000000001</v>
      </c>
      <c r="J35" s="168">
        <f>ROUND(((SUM(BE144:BE512))*I35),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67" t="s">
        <v>41</v>
      </c>
      <c r="F36" s="168">
        <f>ROUND((SUM(BF144:BF512)),  2)</f>
        <v>0</v>
      </c>
      <c r="G36" s="169"/>
      <c r="H36" s="169"/>
      <c r="I36" s="170">
        <v>0.20000000000000001</v>
      </c>
      <c r="J36" s="168">
        <f>ROUND(((SUM(BF144:BF512))*I36),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4" t="s">
        <v>42</v>
      </c>
      <c r="F37" s="171">
        <f>ROUND((SUM(BG144:BG512)),  2)</f>
        <v>0</v>
      </c>
      <c r="G37" s="35"/>
      <c r="H37" s="35"/>
      <c r="I37" s="172">
        <v>0.20000000000000001</v>
      </c>
      <c r="J37" s="171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54" t="s">
        <v>43</v>
      </c>
      <c r="F38" s="171">
        <f>ROUND((SUM(BH144:BH512)),  2)</f>
        <v>0</v>
      </c>
      <c r="G38" s="35"/>
      <c r="H38" s="35"/>
      <c r="I38" s="172">
        <v>0.20000000000000001</v>
      </c>
      <c r="J38" s="171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67" t="s">
        <v>44</v>
      </c>
      <c r="F39" s="168">
        <f>ROUND((SUM(BI144:BI512)),  2)</f>
        <v>0</v>
      </c>
      <c r="G39" s="169"/>
      <c r="H39" s="169"/>
      <c r="I39" s="170">
        <v>0</v>
      </c>
      <c r="J39" s="168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73"/>
      <c r="D41" s="174" t="s">
        <v>45</v>
      </c>
      <c r="E41" s="175"/>
      <c r="F41" s="175"/>
      <c r="G41" s="176" t="s">
        <v>46</v>
      </c>
      <c r="H41" s="177" t="s">
        <v>47</v>
      </c>
      <c r="I41" s="175"/>
      <c r="J41" s="178">
        <f>SUM(J32:J39)</f>
        <v>0</v>
      </c>
      <c r="K41" s="179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91" t="s">
        <v>199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200</v>
      </c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9" t="str">
        <f>E11</f>
        <v>2020017.I.A - Stavebné práce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19</v>
      </c>
      <c r="D91" s="37"/>
      <c r="E91" s="37"/>
      <c r="F91" s="24" t="str">
        <f>F14</f>
        <v>Nitra nad Ipľom</v>
      </c>
      <c r="G91" s="37"/>
      <c r="H91" s="37"/>
      <c r="I91" s="29" t="s">
        <v>21</v>
      </c>
      <c r="J91" s="82" t="str">
        <f>IF(J14="","",J14)</f>
        <v>9. 12. 2021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23</v>
      </c>
      <c r="D93" s="37"/>
      <c r="E93" s="37"/>
      <c r="F93" s="24" t="str">
        <f>E17</f>
        <v>Obec Nitra nad Ipľom, Nitra nad Ipľom 96, 985 57</v>
      </c>
      <c r="G93" s="37"/>
      <c r="H93" s="37"/>
      <c r="I93" s="29" t="s">
        <v>29</v>
      </c>
      <c r="J93" s="33" t="str">
        <f>E23</f>
        <v>Ing. Michal Slobodník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92" t="s">
        <v>203</v>
      </c>
      <c r="D96" s="193"/>
      <c r="E96" s="193"/>
      <c r="F96" s="193"/>
      <c r="G96" s="193"/>
      <c r="H96" s="193"/>
      <c r="I96" s="193"/>
      <c r="J96" s="194" t="s">
        <v>204</v>
      </c>
      <c r="K96" s="193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95" t="s">
        <v>205</v>
      </c>
      <c r="D98" s="37"/>
      <c r="E98" s="37"/>
      <c r="F98" s="37"/>
      <c r="G98" s="37"/>
      <c r="H98" s="37"/>
      <c r="I98" s="37"/>
      <c r="J98" s="113">
        <f>J144</f>
        <v>0</v>
      </c>
      <c r="K98" s="37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206</v>
      </c>
    </row>
    <row r="99" s="9" customFormat="1" ht="24.96" customHeight="1">
      <c r="A99" s="9"/>
      <c r="B99" s="196"/>
      <c r="C99" s="197"/>
      <c r="D99" s="198" t="s">
        <v>207</v>
      </c>
      <c r="E99" s="199"/>
      <c r="F99" s="199"/>
      <c r="G99" s="199"/>
      <c r="H99" s="199"/>
      <c r="I99" s="199"/>
      <c r="J99" s="200">
        <f>J145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02"/>
      <c r="C100" s="136"/>
      <c r="D100" s="203" t="s">
        <v>208</v>
      </c>
      <c r="E100" s="204"/>
      <c r="F100" s="204"/>
      <c r="G100" s="204"/>
      <c r="H100" s="204"/>
      <c r="I100" s="204"/>
      <c r="J100" s="205">
        <f>J146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2"/>
      <c r="C101" s="136"/>
      <c r="D101" s="203" t="s">
        <v>209</v>
      </c>
      <c r="E101" s="204"/>
      <c r="F101" s="204"/>
      <c r="G101" s="204"/>
      <c r="H101" s="204"/>
      <c r="I101" s="204"/>
      <c r="J101" s="205">
        <f>J170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2"/>
      <c r="C102" s="136"/>
      <c r="D102" s="203" t="s">
        <v>210</v>
      </c>
      <c r="E102" s="204"/>
      <c r="F102" s="204"/>
      <c r="G102" s="204"/>
      <c r="H102" s="204"/>
      <c r="I102" s="204"/>
      <c r="J102" s="205">
        <f>J182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211</v>
      </c>
      <c r="E103" s="204"/>
      <c r="F103" s="204"/>
      <c r="G103" s="204"/>
      <c r="H103" s="204"/>
      <c r="I103" s="204"/>
      <c r="J103" s="205">
        <f>J198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212</v>
      </c>
      <c r="E104" s="204"/>
      <c r="F104" s="204"/>
      <c r="G104" s="204"/>
      <c r="H104" s="204"/>
      <c r="I104" s="204"/>
      <c r="J104" s="205">
        <f>J230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213</v>
      </c>
      <c r="E105" s="204"/>
      <c r="F105" s="204"/>
      <c r="G105" s="204"/>
      <c r="H105" s="204"/>
      <c r="I105" s="204"/>
      <c r="J105" s="205">
        <f>J280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214</v>
      </c>
      <c r="E106" s="204"/>
      <c r="F106" s="204"/>
      <c r="G106" s="204"/>
      <c r="H106" s="204"/>
      <c r="I106" s="204"/>
      <c r="J106" s="205">
        <f>J299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6"/>
      <c r="C107" s="197"/>
      <c r="D107" s="198" t="s">
        <v>215</v>
      </c>
      <c r="E107" s="199"/>
      <c r="F107" s="199"/>
      <c r="G107" s="199"/>
      <c r="H107" s="199"/>
      <c r="I107" s="199"/>
      <c r="J107" s="200">
        <f>J302</f>
        <v>0</v>
      </c>
      <c r="K107" s="197"/>
      <c r="L107" s="20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202"/>
      <c r="C108" s="136"/>
      <c r="D108" s="203" t="s">
        <v>216</v>
      </c>
      <c r="E108" s="204"/>
      <c r="F108" s="204"/>
      <c r="G108" s="204"/>
      <c r="H108" s="204"/>
      <c r="I108" s="204"/>
      <c r="J108" s="205">
        <f>J303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2"/>
      <c r="C109" s="136"/>
      <c r="D109" s="203" t="s">
        <v>217</v>
      </c>
      <c r="E109" s="204"/>
      <c r="F109" s="204"/>
      <c r="G109" s="204"/>
      <c r="H109" s="204"/>
      <c r="I109" s="204"/>
      <c r="J109" s="205">
        <f>J315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218</v>
      </c>
      <c r="E110" s="204"/>
      <c r="F110" s="204"/>
      <c r="G110" s="204"/>
      <c r="H110" s="204"/>
      <c r="I110" s="204"/>
      <c r="J110" s="205">
        <f>J330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219</v>
      </c>
      <c r="E111" s="204"/>
      <c r="F111" s="204"/>
      <c r="G111" s="204"/>
      <c r="H111" s="204"/>
      <c r="I111" s="204"/>
      <c r="J111" s="205">
        <f>J333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02"/>
      <c r="C112" s="136"/>
      <c r="D112" s="203" t="s">
        <v>220</v>
      </c>
      <c r="E112" s="204"/>
      <c r="F112" s="204"/>
      <c r="G112" s="204"/>
      <c r="H112" s="204"/>
      <c r="I112" s="204"/>
      <c r="J112" s="205">
        <f>J345</f>
        <v>0</v>
      </c>
      <c r="K112" s="136"/>
      <c r="L112" s="20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202"/>
      <c r="C113" s="136"/>
      <c r="D113" s="203" t="s">
        <v>221</v>
      </c>
      <c r="E113" s="204"/>
      <c r="F113" s="204"/>
      <c r="G113" s="204"/>
      <c r="H113" s="204"/>
      <c r="I113" s="204"/>
      <c r="J113" s="205">
        <f>J353</f>
        <v>0</v>
      </c>
      <c r="K113" s="136"/>
      <c r="L113" s="20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202"/>
      <c r="C114" s="136"/>
      <c r="D114" s="203" t="s">
        <v>222</v>
      </c>
      <c r="E114" s="204"/>
      <c r="F114" s="204"/>
      <c r="G114" s="204"/>
      <c r="H114" s="204"/>
      <c r="I114" s="204"/>
      <c r="J114" s="205">
        <f>J374</f>
        <v>0</v>
      </c>
      <c r="K114" s="136"/>
      <c r="L114" s="20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202"/>
      <c r="C115" s="136"/>
      <c r="D115" s="203" t="s">
        <v>223</v>
      </c>
      <c r="E115" s="204"/>
      <c r="F115" s="204"/>
      <c r="G115" s="204"/>
      <c r="H115" s="204"/>
      <c r="I115" s="204"/>
      <c r="J115" s="205">
        <f>J378</f>
        <v>0</v>
      </c>
      <c r="K115" s="136"/>
      <c r="L115" s="20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202"/>
      <c r="C116" s="136"/>
      <c r="D116" s="203" t="s">
        <v>224</v>
      </c>
      <c r="E116" s="204"/>
      <c r="F116" s="204"/>
      <c r="G116" s="204"/>
      <c r="H116" s="204"/>
      <c r="I116" s="204"/>
      <c r="J116" s="205">
        <f>J424</f>
        <v>0</v>
      </c>
      <c r="K116" s="136"/>
      <c r="L116" s="206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202"/>
      <c r="C117" s="136"/>
      <c r="D117" s="203" t="s">
        <v>225</v>
      </c>
      <c r="E117" s="204"/>
      <c r="F117" s="204"/>
      <c r="G117" s="204"/>
      <c r="H117" s="204"/>
      <c r="I117" s="204"/>
      <c r="J117" s="205">
        <f>J452</f>
        <v>0</v>
      </c>
      <c r="K117" s="136"/>
      <c r="L117" s="206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202"/>
      <c r="C118" s="136"/>
      <c r="D118" s="203" t="s">
        <v>226</v>
      </c>
      <c r="E118" s="204"/>
      <c r="F118" s="204"/>
      <c r="G118" s="204"/>
      <c r="H118" s="204"/>
      <c r="I118" s="204"/>
      <c r="J118" s="205">
        <f>J472</f>
        <v>0</v>
      </c>
      <c r="K118" s="136"/>
      <c r="L118" s="206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202"/>
      <c r="C119" s="136"/>
      <c r="D119" s="203" t="s">
        <v>227</v>
      </c>
      <c r="E119" s="204"/>
      <c r="F119" s="204"/>
      <c r="G119" s="204"/>
      <c r="H119" s="204"/>
      <c r="I119" s="204"/>
      <c r="J119" s="205">
        <f>J482</f>
        <v>0</v>
      </c>
      <c r="K119" s="136"/>
      <c r="L119" s="206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202"/>
      <c r="C120" s="136"/>
      <c r="D120" s="203" t="s">
        <v>228</v>
      </c>
      <c r="E120" s="204"/>
      <c r="F120" s="204"/>
      <c r="G120" s="204"/>
      <c r="H120" s="204"/>
      <c r="I120" s="204"/>
      <c r="J120" s="205">
        <f>J495</f>
        <v>0</v>
      </c>
      <c r="K120" s="136"/>
      <c r="L120" s="206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202"/>
      <c r="C121" s="136"/>
      <c r="D121" s="203" t="s">
        <v>229</v>
      </c>
      <c r="E121" s="204"/>
      <c r="F121" s="204"/>
      <c r="G121" s="204"/>
      <c r="H121" s="204"/>
      <c r="I121" s="204"/>
      <c r="J121" s="205">
        <f>J501</f>
        <v>0</v>
      </c>
      <c r="K121" s="136"/>
      <c r="L121" s="206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9" customFormat="1" ht="24.96" customHeight="1">
      <c r="A122" s="9"/>
      <c r="B122" s="196"/>
      <c r="C122" s="197"/>
      <c r="D122" s="198" t="s">
        <v>230</v>
      </c>
      <c r="E122" s="199"/>
      <c r="F122" s="199"/>
      <c r="G122" s="199"/>
      <c r="H122" s="199"/>
      <c r="I122" s="199"/>
      <c r="J122" s="200">
        <f>J508</f>
        <v>0</v>
      </c>
      <c r="K122" s="197"/>
      <c r="L122" s="201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="2" customFormat="1" ht="21.84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69"/>
      <c r="C124" s="70"/>
      <c r="D124" s="70"/>
      <c r="E124" s="70"/>
      <c r="F124" s="70"/>
      <c r="G124" s="70"/>
      <c r="H124" s="70"/>
      <c r="I124" s="70"/>
      <c r="J124" s="70"/>
      <c r="K124" s="70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8" s="2" customFormat="1" ht="6.96" customHeight="1">
      <c r="A128" s="35"/>
      <c r="B128" s="71"/>
      <c r="C128" s="72"/>
      <c r="D128" s="72"/>
      <c r="E128" s="72"/>
      <c r="F128" s="72"/>
      <c r="G128" s="72"/>
      <c r="H128" s="72"/>
      <c r="I128" s="72"/>
      <c r="J128" s="72"/>
      <c r="K128" s="72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24.96" customHeight="1">
      <c r="A129" s="35"/>
      <c r="B129" s="36"/>
      <c r="C129" s="20" t="s">
        <v>231</v>
      </c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2" customHeight="1">
      <c r="A131" s="35"/>
      <c r="B131" s="36"/>
      <c r="C131" s="29" t="s">
        <v>15</v>
      </c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26.25" customHeight="1">
      <c r="A132" s="35"/>
      <c r="B132" s="36"/>
      <c r="C132" s="37"/>
      <c r="D132" s="37"/>
      <c r="E132" s="191" t="str">
        <f>E7</f>
        <v>Zlepšené formy bývania s prvkami prestupného bývania, Nájomné bytové domy, Nitra nad Ipľom</v>
      </c>
      <c r="F132" s="29"/>
      <c r="G132" s="29"/>
      <c r="H132" s="29"/>
      <c r="I132" s="37"/>
      <c r="J132" s="37"/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1" customFormat="1" ht="12" customHeight="1">
      <c r="B133" s="18"/>
      <c r="C133" s="29" t="s">
        <v>198</v>
      </c>
      <c r="D133" s="19"/>
      <c r="E133" s="19"/>
      <c r="F133" s="19"/>
      <c r="G133" s="19"/>
      <c r="H133" s="19"/>
      <c r="I133" s="19"/>
      <c r="J133" s="19"/>
      <c r="K133" s="19"/>
      <c r="L133" s="17"/>
    </row>
    <row r="134" s="2" customFormat="1" ht="16.5" customHeight="1">
      <c r="A134" s="35"/>
      <c r="B134" s="36"/>
      <c r="C134" s="37"/>
      <c r="D134" s="37"/>
      <c r="E134" s="191" t="s">
        <v>199</v>
      </c>
      <c r="F134" s="37"/>
      <c r="G134" s="37"/>
      <c r="H134" s="37"/>
      <c r="I134" s="37"/>
      <c r="J134" s="37"/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12" customHeight="1">
      <c r="A135" s="35"/>
      <c r="B135" s="36"/>
      <c r="C135" s="29" t="s">
        <v>200</v>
      </c>
      <c r="D135" s="37"/>
      <c r="E135" s="37"/>
      <c r="F135" s="37"/>
      <c r="G135" s="37"/>
      <c r="H135" s="37"/>
      <c r="I135" s="37"/>
      <c r="J135" s="37"/>
      <c r="K135" s="37"/>
      <c r="L135" s="66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2" customFormat="1" ht="16.5" customHeight="1">
      <c r="A136" s="35"/>
      <c r="B136" s="36"/>
      <c r="C136" s="37"/>
      <c r="D136" s="37"/>
      <c r="E136" s="79" t="str">
        <f>E11</f>
        <v>2020017.I.A - Stavebné práce</v>
      </c>
      <c r="F136" s="37"/>
      <c r="G136" s="37"/>
      <c r="H136" s="37"/>
      <c r="I136" s="37"/>
      <c r="J136" s="37"/>
      <c r="K136" s="37"/>
      <c r="L136" s="66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="2" customFormat="1" ht="6.96" customHeight="1">
      <c r="A137" s="35"/>
      <c r="B137" s="36"/>
      <c r="C137" s="37"/>
      <c r="D137" s="37"/>
      <c r="E137" s="37"/>
      <c r="F137" s="37"/>
      <c r="G137" s="37"/>
      <c r="H137" s="37"/>
      <c r="I137" s="37"/>
      <c r="J137" s="37"/>
      <c r="K137" s="37"/>
      <c r="L137" s="66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="2" customFormat="1" ht="12" customHeight="1">
      <c r="A138" s="35"/>
      <c r="B138" s="36"/>
      <c r="C138" s="29" t="s">
        <v>19</v>
      </c>
      <c r="D138" s="37"/>
      <c r="E138" s="37"/>
      <c r="F138" s="24" t="str">
        <f>F14</f>
        <v>Nitra nad Ipľom</v>
      </c>
      <c r="G138" s="37"/>
      <c r="H138" s="37"/>
      <c r="I138" s="29" t="s">
        <v>21</v>
      </c>
      <c r="J138" s="82" t="str">
        <f>IF(J14="","",J14)</f>
        <v>9. 12. 2021</v>
      </c>
      <c r="K138" s="37"/>
      <c r="L138" s="66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="2" customFormat="1" ht="6.96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66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="2" customFormat="1" ht="15.15" customHeight="1">
      <c r="A140" s="35"/>
      <c r="B140" s="36"/>
      <c r="C140" s="29" t="s">
        <v>23</v>
      </c>
      <c r="D140" s="37"/>
      <c r="E140" s="37"/>
      <c r="F140" s="24" t="str">
        <f>E17</f>
        <v>Obec Nitra nad Ipľom, Nitra nad Ipľom 96, 985 57</v>
      </c>
      <c r="G140" s="37"/>
      <c r="H140" s="37"/>
      <c r="I140" s="29" t="s">
        <v>29</v>
      </c>
      <c r="J140" s="33" t="str">
        <f>E23</f>
        <v>Ing. Michal Slobodník</v>
      </c>
      <c r="K140" s="37"/>
      <c r="L140" s="66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="2" customFormat="1" ht="15.15" customHeight="1">
      <c r="A141" s="35"/>
      <c r="B141" s="36"/>
      <c r="C141" s="29" t="s">
        <v>27</v>
      </c>
      <c r="D141" s="37"/>
      <c r="E141" s="37"/>
      <c r="F141" s="24" t="str">
        <f>IF(E20="","",E20)</f>
        <v>Vyplň údaj</v>
      </c>
      <c r="G141" s="37"/>
      <c r="H141" s="37"/>
      <c r="I141" s="29" t="s">
        <v>32</v>
      </c>
      <c r="J141" s="33" t="str">
        <f>E26</f>
        <v xml:space="preserve"> </v>
      </c>
      <c r="K141" s="37"/>
      <c r="L141" s="66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="2" customFormat="1" ht="10.32" customHeight="1">
      <c r="A142" s="35"/>
      <c r="B142" s="36"/>
      <c r="C142" s="37"/>
      <c r="D142" s="37"/>
      <c r="E142" s="37"/>
      <c r="F142" s="37"/>
      <c r="G142" s="37"/>
      <c r="H142" s="37"/>
      <c r="I142" s="37"/>
      <c r="J142" s="37"/>
      <c r="K142" s="37"/>
      <c r="L142" s="66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="11" customFormat="1" ht="29.28" customHeight="1">
      <c r="A143" s="207"/>
      <c r="B143" s="208"/>
      <c r="C143" s="209" t="s">
        <v>232</v>
      </c>
      <c r="D143" s="210" t="s">
        <v>60</v>
      </c>
      <c r="E143" s="210" t="s">
        <v>56</v>
      </c>
      <c r="F143" s="210" t="s">
        <v>57</v>
      </c>
      <c r="G143" s="210" t="s">
        <v>233</v>
      </c>
      <c r="H143" s="210" t="s">
        <v>234</v>
      </c>
      <c r="I143" s="210" t="s">
        <v>235</v>
      </c>
      <c r="J143" s="211" t="s">
        <v>204</v>
      </c>
      <c r="K143" s="212" t="s">
        <v>236</v>
      </c>
      <c r="L143" s="213"/>
      <c r="M143" s="103" t="s">
        <v>1</v>
      </c>
      <c r="N143" s="104" t="s">
        <v>39</v>
      </c>
      <c r="O143" s="104" t="s">
        <v>237</v>
      </c>
      <c r="P143" s="104" t="s">
        <v>238</v>
      </c>
      <c r="Q143" s="104" t="s">
        <v>239</v>
      </c>
      <c r="R143" s="104" t="s">
        <v>240</v>
      </c>
      <c r="S143" s="104" t="s">
        <v>241</v>
      </c>
      <c r="T143" s="105" t="s">
        <v>242</v>
      </c>
      <c r="U143" s="207"/>
      <c r="V143" s="207"/>
      <c r="W143" s="207"/>
      <c r="X143" s="207"/>
      <c r="Y143" s="207"/>
      <c r="Z143" s="207"/>
      <c r="AA143" s="207"/>
      <c r="AB143" s="207"/>
      <c r="AC143" s="207"/>
      <c r="AD143" s="207"/>
      <c r="AE143" s="207"/>
    </row>
    <row r="144" s="2" customFormat="1" ht="22.8" customHeight="1">
      <c r="A144" s="35"/>
      <c r="B144" s="36"/>
      <c r="C144" s="110" t="s">
        <v>205</v>
      </c>
      <c r="D144" s="37"/>
      <c r="E144" s="37"/>
      <c r="F144" s="37"/>
      <c r="G144" s="37"/>
      <c r="H144" s="37"/>
      <c r="I144" s="37"/>
      <c r="J144" s="214">
        <f>BK144</f>
        <v>0</v>
      </c>
      <c r="K144" s="37"/>
      <c r="L144" s="41"/>
      <c r="M144" s="106"/>
      <c r="N144" s="215"/>
      <c r="O144" s="107"/>
      <c r="P144" s="216">
        <f>P145+P302+P508</f>
        <v>0</v>
      </c>
      <c r="Q144" s="107"/>
      <c r="R144" s="216">
        <f>R145+R302+R508</f>
        <v>1035.7835641996967</v>
      </c>
      <c r="S144" s="107"/>
      <c r="T144" s="217">
        <f>T145+T302+T508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74</v>
      </c>
      <c r="AU144" s="14" t="s">
        <v>206</v>
      </c>
      <c r="BK144" s="218">
        <f>BK145+BK302+BK508</f>
        <v>0</v>
      </c>
    </row>
    <row r="145" s="12" customFormat="1" ht="25.92" customHeight="1">
      <c r="A145" s="12"/>
      <c r="B145" s="219"/>
      <c r="C145" s="220"/>
      <c r="D145" s="221" t="s">
        <v>74</v>
      </c>
      <c r="E145" s="222" t="s">
        <v>243</v>
      </c>
      <c r="F145" s="222" t="s">
        <v>244</v>
      </c>
      <c r="G145" s="220"/>
      <c r="H145" s="220"/>
      <c r="I145" s="223"/>
      <c r="J145" s="224">
        <f>BK145</f>
        <v>0</v>
      </c>
      <c r="K145" s="220"/>
      <c r="L145" s="225"/>
      <c r="M145" s="226"/>
      <c r="N145" s="227"/>
      <c r="O145" s="227"/>
      <c r="P145" s="228">
        <f>P146+P170+P182+P198+P230+P280+P299</f>
        <v>0</v>
      </c>
      <c r="Q145" s="227"/>
      <c r="R145" s="228">
        <f>R146+R170+R182+R198+R230+R280+R299</f>
        <v>987.89059999999984</v>
      </c>
      <c r="S145" s="227"/>
      <c r="T145" s="229">
        <f>T146+T170+T182+T198+T230+T280+T299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82</v>
      </c>
      <c r="AT145" s="231" t="s">
        <v>74</v>
      </c>
      <c r="AU145" s="231" t="s">
        <v>75</v>
      </c>
      <c r="AY145" s="230" t="s">
        <v>245</v>
      </c>
      <c r="BK145" s="232">
        <f>BK146+BK170+BK182+BK198+BK230+BK280+BK299</f>
        <v>0</v>
      </c>
    </row>
    <row r="146" s="12" customFormat="1" ht="22.8" customHeight="1">
      <c r="A146" s="12"/>
      <c r="B146" s="219"/>
      <c r="C146" s="220"/>
      <c r="D146" s="221" t="s">
        <v>74</v>
      </c>
      <c r="E146" s="233" t="s">
        <v>82</v>
      </c>
      <c r="F146" s="233" t="s">
        <v>246</v>
      </c>
      <c r="G146" s="220"/>
      <c r="H146" s="220"/>
      <c r="I146" s="223"/>
      <c r="J146" s="234">
        <f>BK146</f>
        <v>0</v>
      </c>
      <c r="K146" s="220"/>
      <c r="L146" s="225"/>
      <c r="M146" s="226"/>
      <c r="N146" s="227"/>
      <c r="O146" s="227"/>
      <c r="P146" s="228">
        <f>SUM(P147:P169)</f>
        <v>0</v>
      </c>
      <c r="Q146" s="227"/>
      <c r="R146" s="228">
        <f>SUM(R147:R169)</f>
        <v>18.666450000000001</v>
      </c>
      <c r="S146" s="227"/>
      <c r="T146" s="229">
        <f>SUM(T147:T169)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30" t="s">
        <v>82</v>
      </c>
      <c r="AT146" s="231" t="s">
        <v>74</v>
      </c>
      <c r="AU146" s="231" t="s">
        <v>82</v>
      </c>
      <c r="AY146" s="230" t="s">
        <v>245</v>
      </c>
      <c r="BK146" s="232">
        <f>SUM(BK147:BK169)</f>
        <v>0</v>
      </c>
    </row>
    <row r="147" s="2" customFormat="1" ht="24.15" customHeight="1">
      <c r="A147" s="35"/>
      <c r="B147" s="36"/>
      <c r="C147" s="235" t="s">
        <v>82</v>
      </c>
      <c r="D147" s="235" t="s">
        <v>247</v>
      </c>
      <c r="E147" s="236" t="s">
        <v>248</v>
      </c>
      <c r="F147" s="237" t="s">
        <v>249</v>
      </c>
      <c r="G147" s="238" t="s">
        <v>250</v>
      </c>
      <c r="H147" s="239">
        <v>91.599999999999994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0.0038999999999999998</v>
      </c>
      <c r="R147" s="245">
        <f>Q147*H147</f>
        <v>0.35723999999999995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252</v>
      </c>
    </row>
    <row r="148" s="2" customFormat="1" ht="24.15" customHeight="1">
      <c r="A148" s="35"/>
      <c r="B148" s="36"/>
      <c r="C148" s="235" t="s">
        <v>88</v>
      </c>
      <c r="D148" s="235" t="s">
        <v>247</v>
      </c>
      <c r="E148" s="236" t="s">
        <v>253</v>
      </c>
      <c r="F148" s="237" t="s">
        <v>254</v>
      </c>
      <c r="G148" s="238" t="s">
        <v>255</v>
      </c>
      <c r="H148" s="239">
        <v>3.9620000000000002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256</v>
      </c>
    </row>
    <row r="149" s="2" customFormat="1" ht="24.15" customHeight="1">
      <c r="A149" s="35"/>
      <c r="B149" s="36"/>
      <c r="C149" s="235" t="s">
        <v>95</v>
      </c>
      <c r="D149" s="235" t="s">
        <v>247</v>
      </c>
      <c r="E149" s="236" t="s">
        <v>257</v>
      </c>
      <c r="F149" s="237" t="s">
        <v>258</v>
      </c>
      <c r="G149" s="238" t="s">
        <v>255</v>
      </c>
      <c r="H149" s="239">
        <v>2.3769999999999998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259</v>
      </c>
    </row>
    <row r="150" s="2" customFormat="1" ht="33" customHeight="1">
      <c r="A150" s="35"/>
      <c r="B150" s="36"/>
      <c r="C150" s="235" t="s">
        <v>251</v>
      </c>
      <c r="D150" s="235" t="s">
        <v>247</v>
      </c>
      <c r="E150" s="236" t="s">
        <v>260</v>
      </c>
      <c r="F150" s="237" t="s">
        <v>261</v>
      </c>
      <c r="G150" s="238" t="s">
        <v>255</v>
      </c>
      <c r="H150" s="239">
        <v>59.621000000000002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262</v>
      </c>
    </row>
    <row r="151" s="2" customFormat="1" ht="21.75" customHeight="1">
      <c r="A151" s="35"/>
      <c r="B151" s="36"/>
      <c r="C151" s="235" t="s">
        <v>263</v>
      </c>
      <c r="D151" s="235" t="s">
        <v>247</v>
      </c>
      <c r="E151" s="236" t="s">
        <v>264</v>
      </c>
      <c r="F151" s="237" t="s">
        <v>265</v>
      </c>
      <c r="G151" s="238" t="s">
        <v>255</v>
      </c>
      <c r="H151" s="239">
        <v>59.621000000000002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266</v>
      </c>
    </row>
    <row r="152" s="2" customFormat="1" ht="24.15" customHeight="1">
      <c r="A152" s="35"/>
      <c r="B152" s="36"/>
      <c r="C152" s="235" t="s">
        <v>267</v>
      </c>
      <c r="D152" s="235" t="s">
        <v>247</v>
      </c>
      <c r="E152" s="236" t="s">
        <v>268</v>
      </c>
      <c r="F152" s="237" t="s">
        <v>269</v>
      </c>
      <c r="G152" s="238" t="s">
        <v>255</v>
      </c>
      <c r="H152" s="239">
        <v>59.621000000000002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270</v>
      </c>
    </row>
    <row r="153" s="2" customFormat="1" ht="21.75" customHeight="1">
      <c r="A153" s="35"/>
      <c r="B153" s="36"/>
      <c r="C153" s="235" t="s">
        <v>271</v>
      </c>
      <c r="D153" s="235" t="s">
        <v>247</v>
      </c>
      <c r="E153" s="236" t="s">
        <v>272</v>
      </c>
      <c r="F153" s="237" t="s">
        <v>273</v>
      </c>
      <c r="G153" s="238" t="s">
        <v>255</v>
      </c>
      <c r="H153" s="239">
        <v>9.4540000000000006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274</v>
      </c>
    </row>
    <row r="154" s="2" customFormat="1" ht="37.8" customHeight="1">
      <c r="A154" s="35"/>
      <c r="B154" s="36"/>
      <c r="C154" s="235" t="s">
        <v>275</v>
      </c>
      <c r="D154" s="235" t="s">
        <v>247</v>
      </c>
      <c r="E154" s="236" t="s">
        <v>276</v>
      </c>
      <c r="F154" s="237" t="s">
        <v>277</v>
      </c>
      <c r="G154" s="238" t="s">
        <v>255</v>
      </c>
      <c r="H154" s="239">
        <v>9.4540000000000006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278</v>
      </c>
    </row>
    <row r="155" s="2" customFormat="1" ht="24.15" customHeight="1">
      <c r="A155" s="35"/>
      <c r="B155" s="36"/>
      <c r="C155" s="235" t="s">
        <v>279</v>
      </c>
      <c r="D155" s="235" t="s">
        <v>247</v>
      </c>
      <c r="E155" s="236" t="s">
        <v>280</v>
      </c>
      <c r="F155" s="237" t="s">
        <v>281</v>
      </c>
      <c r="G155" s="238" t="s">
        <v>255</v>
      </c>
      <c r="H155" s="239">
        <v>149.02099999999999</v>
      </c>
      <c r="I155" s="240"/>
      <c r="J155" s="241">
        <f>ROUND(I155*H155,2)</f>
        <v>0</v>
      </c>
      <c r="K155" s="242"/>
      <c r="L155" s="41"/>
      <c r="M155" s="243" t="s">
        <v>1</v>
      </c>
      <c r="N155" s="244" t="s">
        <v>41</v>
      </c>
      <c r="O155" s="94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251</v>
      </c>
      <c r="AT155" s="247" t="s">
        <v>247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282</v>
      </c>
    </row>
    <row r="156" s="2" customFormat="1" ht="37.8" customHeight="1">
      <c r="A156" s="35"/>
      <c r="B156" s="36"/>
      <c r="C156" s="235" t="s">
        <v>283</v>
      </c>
      <c r="D156" s="235" t="s">
        <v>247</v>
      </c>
      <c r="E156" s="236" t="s">
        <v>284</v>
      </c>
      <c r="F156" s="237" t="s">
        <v>285</v>
      </c>
      <c r="G156" s="238" t="s">
        <v>255</v>
      </c>
      <c r="H156" s="239">
        <v>149.02099999999999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286</v>
      </c>
    </row>
    <row r="157" s="2" customFormat="1" ht="24.15" customHeight="1">
      <c r="A157" s="35"/>
      <c r="B157" s="36"/>
      <c r="C157" s="235" t="s">
        <v>287</v>
      </c>
      <c r="D157" s="235" t="s">
        <v>247</v>
      </c>
      <c r="E157" s="236" t="s">
        <v>288</v>
      </c>
      <c r="F157" s="237" t="s">
        <v>289</v>
      </c>
      <c r="G157" s="238" t="s">
        <v>255</v>
      </c>
      <c r="H157" s="239">
        <v>277.71699999999998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290</v>
      </c>
    </row>
    <row r="158" s="2" customFormat="1" ht="33" customHeight="1">
      <c r="A158" s="35"/>
      <c r="B158" s="36"/>
      <c r="C158" s="235" t="s">
        <v>291</v>
      </c>
      <c r="D158" s="235" t="s">
        <v>247</v>
      </c>
      <c r="E158" s="236" t="s">
        <v>292</v>
      </c>
      <c r="F158" s="237" t="s">
        <v>293</v>
      </c>
      <c r="G158" s="238" t="s">
        <v>255</v>
      </c>
      <c r="H158" s="239">
        <v>128.696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294</v>
      </c>
    </row>
    <row r="159" s="2" customFormat="1" ht="37.8" customHeight="1">
      <c r="A159" s="35"/>
      <c r="B159" s="36"/>
      <c r="C159" s="235" t="s">
        <v>295</v>
      </c>
      <c r="D159" s="235" t="s">
        <v>247</v>
      </c>
      <c r="E159" s="236" t="s">
        <v>296</v>
      </c>
      <c r="F159" s="237" t="s">
        <v>297</v>
      </c>
      <c r="G159" s="238" t="s">
        <v>255</v>
      </c>
      <c r="H159" s="239">
        <v>149.02099999999999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298</v>
      </c>
    </row>
    <row r="160" s="2" customFormat="1" ht="24.15" customHeight="1">
      <c r="A160" s="35"/>
      <c r="B160" s="36"/>
      <c r="C160" s="235" t="s">
        <v>299</v>
      </c>
      <c r="D160" s="235" t="s">
        <v>247</v>
      </c>
      <c r="E160" s="236" t="s">
        <v>300</v>
      </c>
      <c r="F160" s="237" t="s">
        <v>301</v>
      </c>
      <c r="G160" s="238" t="s">
        <v>255</v>
      </c>
      <c r="H160" s="239">
        <v>257.392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302</v>
      </c>
    </row>
    <row r="161" s="2" customFormat="1" ht="24.15" customHeight="1">
      <c r="A161" s="35"/>
      <c r="B161" s="36"/>
      <c r="C161" s="235" t="s">
        <v>303</v>
      </c>
      <c r="D161" s="235" t="s">
        <v>247</v>
      </c>
      <c r="E161" s="236" t="s">
        <v>304</v>
      </c>
      <c r="F161" s="237" t="s">
        <v>305</v>
      </c>
      <c r="G161" s="238" t="s">
        <v>255</v>
      </c>
      <c r="H161" s="239">
        <v>298.04300000000001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306</v>
      </c>
    </row>
    <row r="162" s="2" customFormat="1" ht="16.5" customHeight="1">
      <c r="A162" s="35"/>
      <c r="B162" s="36"/>
      <c r="C162" s="235" t="s">
        <v>307</v>
      </c>
      <c r="D162" s="235" t="s">
        <v>247</v>
      </c>
      <c r="E162" s="236" t="s">
        <v>308</v>
      </c>
      <c r="F162" s="237" t="s">
        <v>309</v>
      </c>
      <c r="G162" s="238" t="s">
        <v>255</v>
      </c>
      <c r="H162" s="239">
        <v>128.696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310</v>
      </c>
    </row>
    <row r="163" s="2" customFormat="1" ht="21.75" customHeight="1">
      <c r="A163" s="35"/>
      <c r="B163" s="36"/>
      <c r="C163" s="235" t="s">
        <v>311</v>
      </c>
      <c r="D163" s="235" t="s">
        <v>247</v>
      </c>
      <c r="E163" s="236" t="s">
        <v>312</v>
      </c>
      <c r="F163" s="237" t="s">
        <v>313</v>
      </c>
      <c r="G163" s="238" t="s">
        <v>255</v>
      </c>
      <c r="H163" s="239">
        <v>149.02099999999999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314</v>
      </c>
    </row>
    <row r="164" s="2" customFormat="1" ht="24.15" customHeight="1">
      <c r="A164" s="35"/>
      <c r="B164" s="36"/>
      <c r="C164" s="235" t="s">
        <v>315</v>
      </c>
      <c r="D164" s="235" t="s">
        <v>247</v>
      </c>
      <c r="E164" s="236" t="s">
        <v>316</v>
      </c>
      <c r="F164" s="237" t="s">
        <v>317</v>
      </c>
      <c r="G164" s="238" t="s">
        <v>255</v>
      </c>
      <c r="H164" s="239">
        <v>8.8170000000000002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318</v>
      </c>
    </row>
    <row r="165" s="2" customFormat="1" ht="16.5" customHeight="1">
      <c r="A165" s="35"/>
      <c r="B165" s="36"/>
      <c r="C165" s="249" t="s">
        <v>319</v>
      </c>
      <c r="D165" s="249" t="s">
        <v>320</v>
      </c>
      <c r="E165" s="250" t="s">
        <v>321</v>
      </c>
      <c r="F165" s="251" t="s">
        <v>322</v>
      </c>
      <c r="G165" s="252" t="s">
        <v>323</v>
      </c>
      <c r="H165" s="253">
        <v>18.251999999999999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4"/>
      <c r="P165" s="245">
        <f>O165*H165</f>
        <v>0</v>
      </c>
      <c r="Q165" s="245">
        <v>1</v>
      </c>
      <c r="R165" s="245">
        <f>Q165*H165</f>
        <v>18.251999999999999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275</v>
      </c>
      <c r="AT165" s="247" t="s">
        <v>320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324</v>
      </c>
    </row>
    <row r="166" s="2" customFormat="1" ht="21.75" customHeight="1">
      <c r="A166" s="35"/>
      <c r="B166" s="36"/>
      <c r="C166" s="235" t="s">
        <v>7</v>
      </c>
      <c r="D166" s="235" t="s">
        <v>247</v>
      </c>
      <c r="E166" s="236" t="s">
        <v>325</v>
      </c>
      <c r="F166" s="237" t="s">
        <v>326</v>
      </c>
      <c r="G166" s="238" t="s">
        <v>327</v>
      </c>
      <c r="H166" s="239">
        <v>1851.4469999999999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328</v>
      </c>
    </row>
    <row r="167" s="2" customFormat="1" ht="16.5" customHeight="1">
      <c r="A167" s="35"/>
      <c r="B167" s="36"/>
      <c r="C167" s="249" t="s">
        <v>329</v>
      </c>
      <c r="D167" s="249" t="s">
        <v>320</v>
      </c>
      <c r="E167" s="250" t="s">
        <v>330</v>
      </c>
      <c r="F167" s="251" t="s">
        <v>331</v>
      </c>
      <c r="G167" s="252" t="s">
        <v>332</v>
      </c>
      <c r="H167" s="253">
        <v>57.210000000000001</v>
      </c>
      <c r="I167" s="254"/>
      <c r="J167" s="255">
        <f>ROUND(I167*H167,2)</f>
        <v>0</v>
      </c>
      <c r="K167" s="256"/>
      <c r="L167" s="257"/>
      <c r="M167" s="258" t="s">
        <v>1</v>
      </c>
      <c r="N167" s="259" t="s">
        <v>41</v>
      </c>
      <c r="O167" s="94"/>
      <c r="P167" s="245">
        <f>O167*H167</f>
        <v>0</v>
      </c>
      <c r="Q167" s="245">
        <v>0.001</v>
      </c>
      <c r="R167" s="245">
        <f>Q167*H167</f>
        <v>0.057210000000000004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275</v>
      </c>
      <c r="AT167" s="247" t="s">
        <v>320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333</v>
      </c>
    </row>
    <row r="168" s="2" customFormat="1" ht="21.75" customHeight="1">
      <c r="A168" s="35"/>
      <c r="B168" s="36"/>
      <c r="C168" s="235" t="s">
        <v>334</v>
      </c>
      <c r="D168" s="235" t="s">
        <v>247</v>
      </c>
      <c r="E168" s="236" t="s">
        <v>335</v>
      </c>
      <c r="F168" s="237" t="s">
        <v>336</v>
      </c>
      <c r="G168" s="238" t="s">
        <v>327</v>
      </c>
      <c r="H168" s="239">
        <v>1851.4469999999999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337</v>
      </c>
    </row>
    <row r="169" s="2" customFormat="1" ht="24.15" customHeight="1">
      <c r="A169" s="35"/>
      <c r="B169" s="36"/>
      <c r="C169" s="235" t="s">
        <v>338</v>
      </c>
      <c r="D169" s="235" t="s">
        <v>247</v>
      </c>
      <c r="E169" s="236" t="s">
        <v>339</v>
      </c>
      <c r="F169" s="237" t="s">
        <v>340</v>
      </c>
      <c r="G169" s="238" t="s">
        <v>327</v>
      </c>
      <c r="H169" s="239">
        <v>1851.4469999999999</v>
      </c>
      <c r="I169" s="240"/>
      <c r="J169" s="241">
        <f>ROUND(I169*H169,2)</f>
        <v>0</v>
      </c>
      <c r="K169" s="242"/>
      <c r="L169" s="41"/>
      <c r="M169" s="243" t="s">
        <v>1</v>
      </c>
      <c r="N169" s="244" t="s">
        <v>41</v>
      </c>
      <c r="O169" s="94"/>
      <c r="P169" s="245">
        <f>O169*H169</f>
        <v>0</v>
      </c>
      <c r="Q169" s="245">
        <v>0</v>
      </c>
      <c r="R169" s="245">
        <f>Q169*H169</f>
        <v>0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251</v>
      </c>
      <c r="AT169" s="247" t="s">
        <v>247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341</v>
      </c>
    </row>
    <row r="170" s="12" customFormat="1" ht="22.8" customHeight="1">
      <c r="A170" s="12"/>
      <c r="B170" s="219"/>
      <c r="C170" s="220"/>
      <c r="D170" s="221" t="s">
        <v>74</v>
      </c>
      <c r="E170" s="233" t="s">
        <v>88</v>
      </c>
      <c r="F170" s="233" t="s">
        <v>342</v>
      </c>
      <c r="G170" s="220"/>
      <c r="H170" s="220"/>
      <c r="I170" s="223"/>
      <c r="J170" s="234">
        <f>BK170</f>
        <v>0</v>
      </c>
      <c r="K170" s="220"/>
      <c r="L170" s="225"/>
      <c r="M170" s="226"/>
      <c r="N170" s="227"/>
      <c r="O170" s="227"/>
      <c r="P170" s="228">
        <f>SUM(P171:P181)</f>
        <v>0</v>
      </c>
      <c r="Q170" s="227"/>
      <c r="R170" s="228">
        <f>SUM(R171:R181)</f>
        <v>444.51610999999997</v>
      </c>
      <c r="S170" s="227"/>
      <c r="T170" s="229">
        <f>SUM(T171:T181)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30" t="s">
        <v>82</v>
      </c>
      <c r="AT170" s="231" t="s">
        <v>74</v>
      </c>
      <c r="AU170" s="231" t="s">
        <v>82</v>
      </c>
      <c r="AY170" s="230" t="s">
        <v>245</v>
      </c>
      <c r="BK170" s="232">
        <f>SUM(BK171:BK181)</f>
        <v>0</v>
      </c>
    </row>
    <row r="171" s="2" customFormat="1" ht="33" customHeight="1">
      <c r="A171" s="35"/>
      <c r="B171" s="36"/>
      <c r="C171" s="235" t="s">
        <v>343</v>
      </c>
      <c r="D171" s="235" t="s">
        <v>247</v>
      </c>
      <c r="E171" s="236" t="s">
        <v>344</v>
      </c>
      <c r="F171" s="237" t="s">
        <v>345</v>
      </c>
      <c r="G171" s="238" t="s">
        <v>327</v>
      </c>
      <c r="H171" s="239">
        <v>289.22300000000001</v>
      </c>
      <c r="I171" s="240"/>
      <c r="J171" s="241">
        <f>ROUND(I171*H171,2)</f>
        <v>0</v>
      </c>
      <c r="K171" s="242"/>
      <c r="L171" s="41"/>
      <c r="M171" s="243" t="s">
        <v>1</v>
      </c>
      <c r="N171" s="244" t="s">
        <v>41</v>
      </c>
      <c r="O171" s="94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346</v>
      </c>
    </row>
    <row r="172" s="2" customFormat="1" ht="24.15" customHeight="1">
      <c r="A172" s="35"/>
      <c r="B172" s="36"/>
      <c r="C172" s="235" t="s">
        <v>347</v>
      </c>
      <c r="D172" s="235" t="s">
        <v>247</v>
      </c>
      <c r="E172" s="236" t="s">
        <v>348</v>
      </c>
      <c r="F172" s="237" t="s">
        <v>349</v>
      </c>
      <c r="G172" s="238" t="s">
        <v>255</v>
      </c>
      <c r="H172" s="239">
        <v>49.619</v>
      </c>
      <c r="I172" s="240"/>
      <c r="J172" s="241">
        <f>ROUND(I172*H172,2)</f>
        <v>0</v>
      </c>
      <c r="K172" s="242"/>
      <c r="L172" s="41"/>
      <c r="M172" s="243" t="s">
        <v>1</v>
      </c>
      <c r="N172" s="244" t="s">
        <v>41</v>
      </c>
      <c r="O172" s="94"/>
      <c r="P172" s="245">
        <f>O172*H172</f>
        <v>0</v>
      </c>
      <c r="Q172" s="245">
        <v>2.0699999999999998</v>
      </c>
      <c r="R172" s="245">
        <f>Q172*H172</f>
        <v>102.71132999999999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251</v>
      </c>
      <c r="AT172" s="247" t="s">
        <v>247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350</v>
      </c>
    </row>
    <row r="173" s="2" customFormat="1" ht="24.15" customHeight="1">
      <c r="A173" s="35"/>
      <c r="B173" s="36"/>
      <c r="C173" s="235" t="s">
        <v>351</v>
      </c>
      <c r="D173" s="235" t="s">
        <v>247</v>
      </c>
      <c r="E173" s="236" t="s">
        <v>352</v>
      </c>
      <c r="F173" s="237" t="s">
        <v>353</v>
      </c>
      <c r="G173" s="238" t="s">
        <v>255</v>
      </c>
      <c r="H173" s="239">
        <v>43.383000000000003</v>
      </c>
      <c r="I173" s="240"/>
      <c r="J173" s="241">
        <f>ROUND(I173*H173,2)</f>
        <v>0</v>
      </c>
      <c r="K173" s="242"/>
      <c r="L173" s="41"/>
      <c r="M173" s="243" t="s">
        <v>1</v>
      </c>
      <c r="N173" s="244" t="s">
        <v>41</v>
      </c>
      <c r="O173" s="94"/>
      <c r="P173" s="245">
        <f>O173*H173</f>
        <v>0</v>
      </c>
      <c r="Q173" s="245">
        <v>2.1940700274300999</v>
      </c>
      <c r="R173" s="245">
        <f>Q173*H173</f>
        <v>95.185340000000025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251</v>
      </c>
      <c r="AT173" s="247" t="s">
        <v>247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354</v>
      </c>
    </row>
    <row r="174" s="2" customFormat="1" ht="24.15" customHeight="1">
      <c r="A174" s="35"/>
      <c r="B174" s="36"/>
      <c r="C174" s="235" t="s">
        <v>355</v>
      </c>
      <c r="D174" s="235" t="s">
        <v>247</v>
      </c>
      <c r="E174" s="236" t="s">
        <v>356</v>
      </c>
      <c r="F174" s="237" t="s">
        <v>357</v>
      </c>
      <c r="G174" s="238" t="s">
        <v>327</v>
      </c>
      <c r="H174" s="239">
        <v>20.399999999999999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0.00407009803921569</v>
      </c>
      <c r="R174" s="245">
        <f>Q174*H174</f>
        <v>0.083030000000000076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358</v>
      </c>
    </row>
    <row r="175" s="2" customFormat="1" ht="24.15" customHeight="1">
      <c r="A175" s="35"/>
      <c r="B175" s="36"/>
      <c r="C175" s="235" t="s">
        <v>359</v>
      </c>
      <c r="D175" s="235" t="s">
        <v>247</v>
      </c>
      <c r="E175" s="236" t="s">
        <v>360</v>
      </c>
      <c r="F175" s="237" t="s">
        <v>361</v>
      </c>
      <c r="G175" s="238" t="s">
        <v>327</v>
      </c>
      <c r="H175" s="239">
        <v>20.399999999999999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362</v>
      </c>
    </row>
    <row r="176" s="2" customFormat="1" ht="33" customHeight="1">
      <c r="A176" s="35"/>
      <c r="B176" s="36"/>
      <c r="C176" s="235" t="s">
        <v>363</v>
      </c>
      <c r="D176" s="235" t="s">
        <v>247</v>
      </c>
      <c r="E176" s="236" t="s">
        <v>364</v>
      </c>
      <c r="F176" s="237" t="s">
        <v>365</v>
      </c>
      <c r="G176" s="238" t="s">
        <v>327</v>
      </c>
      <c r="H176" s="239">
        <v>289.22300000000001</v>
      </c>
      <c r="I176" s="240"/>
      <c r="J176" s="241">
        <f>ROUND(I176*H176,2)</f>
        <v>0</v>
      </c>
      <c r="K176" s="242"/>
      <c r="L176" s="41"/>
      <c r="M176" s="243" t="s">
        <v>1</v>
      </c>
      <c r="N176" s="244" t="s">
        <v>41</v>
      </c>
      <c r="O176" s="94"/>
      <c r="P176" s="245">
        <f>O176*H176</f>
        <v>0</v>
      </c>
      <c r="Q176" s="245">
        <v>0.00351998285060317</v>
      </c>
      <c r="R176" s="245">
        <f>Q176*H176</f>
        <v>1.0180600000000006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366</v>
      </c>
    </row>
    <row r="177" s="2" customFormat="1" ht="37.8" customHeight="1">
      <c r="A177" s="35"/>
      <c r="B177" s="36"/>
      <c r="C177" s="235" t="s">
        <v>367</v>
      </c>
      <c r="D177" s="235" t="s">
        <v>247</v>
      </c>
      <c r="E177" s="236" t="s">
        <v>368</v>
      </c>
      <c r="F177" s="237" t="s">
        <v>369</v>
      </c>
      <c r="G177" s="238" t="s">
        <v>255</v>
      </c>
      <c r="H177" s="239">
        <v>15.401999999999999</v>
      </c>
      <c r="I177" s="240"/>
      <c r="J177" s="241">
        <f>ROUND(I177*H177,2)</f>
        <v>0</v>
      </c>
      <c r="K177" s="242"/>
      <c r="L177" s="41"/>
      <c r="M177" s="243" t="s">
        <v>1</v>
      </c>
      <c r="N177" s="244" t="s">
        <v>41</v>
      </c>
      <c r="O177" s="94"/>
      <c r="P177" s="245">
        <f>O177*H177</f>
        <v>0</v>
      </c>
      <c r="Q177" s="245">
        <v>2.1170899883132099</v>
      </c>
      <c r="R177" s="245">
        <f>Q177*H177</f>
        <v>32.607420000000054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251</v>
      </c>
      <c r="AT177" s="247" t="s">
        <v>247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370</v>
      </c>
    </row>
    <row r="178" s="2" customFormat="1" ht="37.8" customHeight="1">
      <c r="A178" s="35"/>
      <c r="B178" s="36"/>
      <c r="C178" s="235" t="s">
        <v>371</v>
      </c>
      <c r="D178" s="235" t="s">
        <v>247</v>
      </c>
      <c r="E178" s="236" t="s">
        <v>372</v>
      </c>
      <c r="F178" s="237" t="s">
        <v>373</v>
      </c>
      <c r="G178" s="238" t="s">
        <v>255</v>
      </c>
      <c r="H178" s="239">
        <v>14.779999999999999</v>
      </c>
      <c r="I178" s="240"/>
      <c r="J178" s="241">
        <f>ROUND(I178*H178,2)</f>
        <v>0</v>
      </c>
      <c r="K178" s="242"/>
      <c r="L178" s="41"/>
      <c r="M178" s="243" t="s">
        <v>1</v>
      </c>
      <c r="N178" s="244" t="s">
        <v>41</v>
      </c>
      <c r="O178" s="94"/>
      <c r="P178" s="245">
        <f>O178*H178</f>
        <v>0</v>
      </c>
      <c r="Q178" s="245">
        <v>2.154449932341</v>
      </c>
      <c r="R178" s="245">
        <f>Q178*H178</f>
        <v>31.84276999999998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251</v>
      </c>
      <c r="AT178" s="247" t="s">
        <v>247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374</v>
      </c>
    </row>
    <row r="179" s="2" customFormat="1" ht="24.15" customHeight="1">
      <c r="A179" s="35"/>
      <c r="B179" s="36"/>
      <c r="C179" s="235" t="s">
        <v>375</v>
      </c>
      <c r="D179" s="235" t="s">
        <v>247</v>
      </c>
      <c r="E179" s="236" t="s">
        <v>376</v>
      </c>
      <c r="F179" s="237" t="s">
        <v>377</v>
      </c>
      <c r="G179" s="238" t="s">
        <v>255</v>
      </c>
      <c r="H179" s="239">
        <v>81.064999999999998</v>
      </c>
      <c r="I179" s="240"/>
      <c r="J179" s="241">
        <f>ROUND(I179*H179,2)</f>
        <v>0</v>
      </c>
      <c r="K179" s="242"/>
      <c r="L179" s="41"/>
      <c r="M179" s="243" t="s">
        <v>1</v>
      </c>
      <c r="N179" s="244" t="s">
        <v>41</v>
      </c>
      <c r="O179" s="94"/>
      <c r="P179" s="245">
        <f>O179*H179</f>
        <v>0</v>
      </c>
      <c r="Q179" s="245">
        <v>2.1940699438721998</v>
      </c>
      <c r="R179" s="245">
        <f>Q179*H179</f>
        <v>177.86227999999986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251</v>
      </c>
      <c r="AT179" s="247" t="s">
        <v>247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378</v>
      </c>
    </row>
    <row r="180" s="2" customFormat="1" ht="16.5" customHeight="1">
      <c r="A180" s="35"/>
      <c r="B180" s="36"/>
      <c r="C180" s="235" t="s">
        <v>379</v>
      </c>
      <c r="D180" s="235" t="s">
        <v>247</v>
      </c>
      <c r="E180" s="236" t="s">
        <v>380</v>
      </c>
      <c r="F180" s="237" t="s">
        <v>381</v>
      </c>
      <c r="G180" s="238" t="s">
        <v>323</v>
      </c>
      <c r="H180" s="239">
        <v>2.9249999999999998</v>
      </c>
      <c r="I180" s="240"/>
      <c r="J180" s="241">
        <f>ROUND(I180*H180,2)</f>
        <v>0</v>
      </c>
      <c r="K180" s="242"/>
      <c r="L180" s="41"/>
      <c r="M180" s="243" t="s">
        <v>1</v>
      </c>
      <c r="N180" s="244" t="s">
        <v>41</v>
      </c>
      <c r="O180" s="94"/>
      <c r="P180" s="245">
        <f>O180*H180</f>
        <v>0</v>
      </c>
      <c r="Q180" s="245">
        <v>1.01895042735043</v>
      </c>
      <c r="R180" s="245">
        <f>Q180*H180</f>
        <v>2.9804300000000072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251</v>
      </c>
      <c r="AT180" s="247" t="s">
        <v>247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382</v>
      </c>
    </row>
    <row r="181" s="2" customFormat="1" ht="37.8" customHeight="1">
      <c r="A181" s="35"/>
      <c r="B181" s="36"/>
      <c r="C181" s="235" t="s">
        <v>383</v>
      </c>
      <c r="D181" s="235" t="s">
        <v>247</v>
      </c>
      <c r="E181" s="236" t="s">
        <v>384</v>
      </c>
      <c r="F181" s="237" t="s">
        <v>385</v>
      </c>
      <c r="G181" s="238" t="s">
        <v>323</v>
      </c>
      <c r="H181" s="239">
        <v>0.22500000000000001</v>
      </c>
      <c r="I181" s="240"/>
      <c r="J181" s="241">
        <f>ROUND(I181*H181,2)</f>
        <v>0</v>
      </c>
      <c r="K181" s="242"/>
      <c r="L181" s="41"/>
      <c r="M181" s="243" t="s">
        <v>1</v>
      </c>
      <c r="N181" s="244" t="s">
        <v>41</v>
      </c>
      <c r="O181" s="94"/>
      <c r="P181" s="245">
        <f>O181*H181</f>
        <v>0</v>
      </c>
      <c r="Q181" s="245">
        <v>1.002</v>
      </c>
      <c r="R181" s="245">
        <f>Q181*H181</f>
        <v>0.22545000000000001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251</v>
      </c>
      <c r="AT181" s="247" t="s">
        <v>247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386</v>
      </c>
    </row>
    <row r="182" s="12" customFormat="1" ht="22.8" customHeight="1">
      <c r="A182" s="12"/>
      <c r="B182" s="219"/>
      <c r="C182" s="220"/>
      <c r="D182" s="221" t="s">
        <v>74</v>
      </c>
      <c r="E182" s="233" t="s">
        <v>95</v>
      </c>
      <c r="F182" s="233" t="s">
        <v>387</v>
      </c>
      <c r="G182" s="220"/>
      <c r="H182" s="220"/>
      <c r="I182" s="223"/>
      <c r="J182" s="234">
        <f>BK182</f>
        <v>0</v>
      </c>
      <c r="K182" s="220"/>
      <c r="L182" s="225"/>
      <c r="M182" s="226"/>
      <c r="N182" s="227"/>
      <c r="O182" s="227"/>
      <c r="P182" s="228">
        <f>SUM(P183:P197)</f>
        <v>0</v>
      </c>
      <c r="Q182" s="227"/>
      <c r="R182" s="228">
        <f>SUM(R183:R197)</f>
        <v>211.73526999999996</v>
      </c>
      <c r="S182" s="227"/>
      <c r="T182" s="229">
        <f>SUM(T183:T197)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30" t="s">
        <v>82</v>
      </c>
      <c r="AT182" s="231" t="s">
        <v>74</v>
      </c>
      <c r="AU182" s="231" t="s">
        <v>82</v>
      </c>
      <c r="AY182" s="230" t="s">
        <v>245</v>
      </c>
      <c r="BK182" s="232">
        <f>SUM(BK183:BK197)</f>
        <v>0</v>
      </c>
    </row>
    <row r="183" s="2" customFormat="1" ht="37.8" customHeight="1">
      <c r="A183" s="35"/>
      <c r="B183" s="36"/>
      <c r="C183" s="235" t="s">
        <v>388</v>
      </c>
      <c r="D183" s="235" t="s">
        <v>247</v>
      </c>
      <c r="E183" s="236" t="s">
        <v>389</v>
      </c>
      <c r="F183" s="237" t="s">
        <v>390</v>
      </c>
      <c r="G183" s="238" t="s">
        <v>255</v>
      </c>
      <c r="H183" s="239">
        <v>203.28200000000001</v>
      </c>
      <c r="I183" s="240"/>
      <c r="J183" s="241">
        <f>ROUND(I183*H183,2)</f>
        <v>0</v>
      </c>
      <c r="K183" s="242"/>
      <c r="L183" s="41"/>
      <c r="M183" s="243" t="s">
        <v>1</v>
      </c>
      <c r="N183" s="244" t="s">
        <v>41</v>
      </c>
      <c r="O183" s="94"/>
      <c r="P183" s="245">
        <f>O183*H183</f>
        <v>0</v>
      </c>
      <c r="Q183" s="245">
        <v>0.93361000974016395</v>
      </c>
      <c r="R183" s="245">
        <f>Q183*H183</f>
        <v>189.78611000000001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251</v>
      </c>
      <c r="AT183" s="247" t="s">
        <v>247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391</v>
      </c>
    </row>
    <row r="184" s="2" customFormat="1" ht="33" customHeight="1">
      <c r="A184" s="35"/>
      <c r="B184" s="36"/>
      <c r="C184" s="235" t="s">
        <v>392</v>
      </c>
      <c r="D184" s="235" t="s">
        <v>247</v>
      </c>
      <c r="E184" s="236" t="s">
        <v>393</v>
      </c>
      <c r="F184" s="237" t="s">
        <v>394</v>
      </c>
      <c r="G184" s="238" t="s">
        <v>323</v>
      </c>
      <c r="H184" s="239">
        <v>0.28199999999999997</v>
      </c>
      <c r="I184" s="240"/>
      <c r="J184" s="241">
        <f>ROUND(I184*H184,2)</f>
        <v>0</v>
      </c>
      <c r="K184" s="242"/>
      <c r="L184" s="41"/>
      <c r="M184" s="243" t="s">
        <v>1</v>
      </c>
      <c r="N184" s="244" t="s">
        <v>41</v>
      </c>
      <c r="O184" s="94"/>
      <c r="P184" s="245">
        <f>O184*H184</f>
        <v>0</v>
      </c>
      <c r="Q184" s="245">
        <v>1.0019858156028401</v>
      </c>
      <c r="R184" s="245">
        <f>Q184*H184</f>
        <v>0.28256000000000087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251</v>
      </c>
      <c r="AT184" s="247" t="s">
        <v>247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395</v>
      </c>
    </row>
    <row r="185" s="2" customFormat="1" ht="37.8" customHeight="1">
      <c r="A185" s="35"/>
      <c r="B185" s="36"/>
      <c r="C185" s="235" t="s">
        <v>396</v>
      </c>
      <c r="D185" s="235" t="s">
        <v>247</v>
      </c>
      <c r="E185" s="236" t="s">
        <v>397</v>
      </c>
      <c r="F185" s="237" t="s">
        <v>398</v>
      </c>
      <c r="G185" s="238" t="s">
        <v>399</v>
      </c>
      <c r="H185" s="239">
        <v>1</v>
      </c>
      <c r="I185" s="240"/>
      <c r="J185" s="241">
        <f>ROUND(I185*H185,2)</f>
        <v>0</v>
      </c>
      <c r="K185" s="242"/>
      <c r="L185" s="41"/>
      <c r="M185" s="243" t="s">
        <v>1</v>
      </c>
      <c r="N185" s="244" t="s">
        <v>41</v>
      </c>
      <c r="O185" s="94"/>
      <c r="P185" s="245">
        <f>O185*H185</f>
        <v>0</v>
      </c>
      <c r="Q185" s="245">
        <v>0.80005000000000004</v>
      </c>
      <c r="R185" s="245">
        <f>Q185*H185</f>
        <v>0.80005000000000004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400</v>
      </c>
    </row>
    <row r="186" s="2" customFormat="1" ht="37.8" customHeight="1">
      <c r="A186" s="35"/>
      <c r="B186" s="36"/>
      <c r="C186" s="235" t="s">
        <v>401</v>
      </c>
      <c r="D186" s="235" t="s">
        <v>247</v>
      </c>
      <c r="E186" s="236" t="s">
        <v>402</v>
      </c>
      <c r="F186" s="237" t="s">
        <v>403</v>
      </c>
      <c r="G186" s="238" t="s">
        <v>404</v>
      </c>
      <c r="H186" s="239">
        <v>1</v>
      </c>
      <c r="I186" s="240"/>
      <c r="J186" s="241">
        <f>ROUND(I186*H186,2)</f>
        <v>0</v>
      </c>
      <c r="K186" s="242"/>
      <c r="L186" s="41"/>
      <c r="M186" s="243" t="s">
        <v>1</v>
      </c>
      <c r="N186" s="244" t="s">
        <v>41</v>
      </c>
      <c r="O186" s="94"/>
      <c r="P186" s="245">
        <f>O186*H186</f>
        <v>0</v>
      </c>
      <c r="Q186" s="245">
        <v>0.025999999999999999</v>
      </c>
      <c r="R186" s="245">
        <f>Q186*H186</f>
        <v>0.025999999999999999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251</v>
      </c>
      <c r="AT186" s="247" t="s">
        <v>247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405</v>
      </c>
    </row>
    <row r="187" s="2" customFormat="1" ht="24.15" customHeight="1">
      <c r="A187" s="35"/>
      <c r="B187" s="36"/>
      <c r="C187" s="235" t="s">
        <v>406</v>
      </c>
      <c r="D187" s="235" t="s">
        <v>247</v>
      </c>
      <c r="E187" s="236" t="s">
        <v>407</v>
      </c>
      <c r="F187" s="237" t="s">
        <v>408</v>
      </c>
      <c r="G187" s="238" t="s">
        <v>404</v>
      </c>
      <c r="H187" s="239">
        <v>8</v>
      </c>
      <c r="I187" s="240"/>
      <c r="J187" s="241">
        <f>ROUND(I187*H187,2)</f>
        <v>0</v>
      </c>
      <c r="K187" s="242"/>
      <c r="L187" s="41"/>
      <c r="M187" s="243" t="s">
        <v>1</v>
      </c>
      <c r="N187" s="244" t="s">
        <v>41</v>
      </c>
      <c r="O187" s="94"/>
      <c r="P187" s="245">
        <f>O187*H187</f>
        <v>0</v>
      </c>
      <c r="Q187" s="245">
        <v>0.01712</v>
      </c>
      <c r="R187" s="245">
        <f>Q187*H187</f>
        <v>0.13696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251</v>
      </c>
      <c r="AT187" s="247" t="s">
        <v>247</v>
      </c>
      <c r="AU187" s="247" t="s">
        <v>88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409</v>
      </c>
    </row>
    <row r="188" s="2" customFormat="1" ht="24.15" customHeight="1">
      <c r="A188" s="35"/>
      <c r="B188" s="36"/>
      <c r="C188" s="235" t="s">
        <v>410</v>
      </c>
      <c r="D188" s="235" t="s">
        <v>247</v>
      </c>
      <c r="E188" s="236" t="s">
        <v>411</v>
      </c>
      <c r="F188" s="237" t="s">
        <v>412</v>
      </c>
      <c r="G188" s="238" t="s">
        <v>404</v>
      </c>
      <c r="H188" s="239">
        <v>24</v>
      </c>
      <c r="I188" s="240"/>
      <c r="J188" s="241">
        <f>ROUND(I188*H188,2)</f>
        <v>0</v>
      </c>
      <c r="K188" s="242"/>
      <c r="L188" s="41"/>
      <c r="M188" s="243" t="s">
        <v>1</v>
      </c>
      <c r="N188" s="244" t="s">
        <v>41</v>
      </c>
      <c r="O188" s="94"/>
      <c r="P188" s="245">
        <f>O188*H188</f>
        <v>0</v>
      </c>
      <c r="Q188" s="245">
        <v>0.04181</v>
      </c>
      <c r="R188" s="245">
        <f>Q188*H188</f>
        <v>1.0034399999999999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251</v>
      </c>
      <c r="AT188" s="247" t="s">
        <v>247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413</v>
      </c>
    </row>
    <row r="189" s="2" customFormat="1" ht="24.15" customHeight="1">
      <c r="A189" s="35"/>
      <c r="B189" s="36"/>
      <c r="C189" s="235" t="s">
        <v>414</v>
      </c>
      <c r="D189" s="235" t="s">
        <v>247</v>
      </c>
      <c r="E189" s="236" t="s">
        <v>415</v>
      </c>
      <c r="F189" s="237" t="s">
        <v>416</v>
      </c>
      <c r="G189" s="238" t="s">
        <v>404</v>
      </c>
      <c r="H189" s="239">
        <v>219</v>
      </c>
      <c r="I189" s="240"/>
      <c r="J189" s="241">
        <f>ROUND(I189*H189,2)</f>
        <v>0</v>
      </c>
      <c r="K189" s="242"/>
      <c r="L189" s="41"/>
      <c r="M189" s="243" t="s">
        <v>1</v>
      </c>
      <c r="N189" s="244" t="s">
        <v>41</v>
      </c>
      <c r="O189" s="94"/>
      <c r="P189" s="245">
        <f>O189*H189</f>
        <v>0</v>
      </c>
      <c r="Q189" s="245">
        <v>0.052130000000000003</v>
      </c>
      <c r="R189" s="245">
        <f>Q189*H189</f>
        <v>11.41647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251</v>
      </c>
      <c r="AT189" s="247" t="s">
        <v>247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417</v>
      </c>
    </row>
    <row r="190" s="2" customFormat="1" ht="24.15" customHeight="1">
      <c r="A190" s="35"/>
      <c r="B190" s="36"/>
      <c r="C190" s="235" t="s">
        <v>418</v>
      </c>
      <c r="D190" s="235" t="s">
        <v>247</v>
      </c>
      <c r="E190" s="236" t="s">
        <v>419</v>
      </c>
      <c r="F190" s="237" t="s">
        <v>420</v>
      </c>
      <c r="G190" s="238" t="s">
        <v>404</v>
      </c>
      <c r="H190" s="239">
        <v>6</v>
      </c>
      <c r="I190" s="240"/>
      <c r="J190" s="241">
        <f>ROUND(I190*H190,2)</f>
        <v>0</v>
      </c>
      <c r="K190" s="242"/>
      <c r="L190" s="41"/>
      <c r="M190" s="243" t="s">
        <v>1</v>
      </c>
      <c r="N190" s="244" t="s">
        <v>41</v>
      </c>
      <c r="O190" s="94"/>
      <c r="P190" s="245">
        <f>O190*H190</f>
        <v>0</v>
      </c>
      <c r="Q190" s="245">
        <v>0.083419999999999994</v>
      </c>
      <c r="R190" s="245">
        <f>Q190*H190</f>
        <v>0.50051999999999996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251</v>
      </c>
      <c r="AT190" s="247" t="s">
        <v>247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421</v>
      </c>
    </row>
    <row r="191" s="2" customFormat="1" ht="37.8" customHeight="1">
      <c r="A191" s="35"/>
      <c r="B191" s="36"/>
      <c r="C191" s="235" t="s">
        <v>422</v>
      </c>
      <c r="D191" s="235" t="s">
        <v>247</v>
      </c>
      <c r="E191" s="236" t="s">
        <v>423</v>
      </c>
      <c r="F191" s="237" t="s">
        <v>424</v>
      </c>
      <c r="G191" s="238" t="s">
        <v>327</v>
      </c>
      <c r="H191" s="239">
        <v>19.09</v>
      </c>
      <c r="I191" s="240"/>
      <c r="J191" s="241">
        <f>ROUND(I191*H191,2)</f>
        <v>0</v>
      </c>
      <c r="K191" s="242"/>
      <c r="L191" s="41"/>
      <c r="M191" s="243" t="s">
        <v>1</v>
      </c>
      <c r="N191" s="244" t="s">
        <v>41</v>
      </c>
      <c r="O191" s="94"/>
      <c r="P191" s="245">
        <f>O191*H191</f>
        <v>0</v>
      </c>
      <c r="Q191" s="245">
        <v>0.0115201676270299</v>
      </c>
      <c r="R191" s="245">
        <f>Q191*H191</f>
        <v>0.21992000000000078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251</v>
      </c>
      <c r="AT191" s="247" t="s">
        <v>247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425</v>
      </c>
    </row>
    <row r="192" s="2" customFormat="1" ht="37.8" customHeight="1">
      <c r="A192" s="35"/>
      <c r="B192" s="36"/>
      <c r="C192" s="235" t="s">
        <v>426</v>
      </c>
      <c r="D192" s="235" t="s">
        <v>247</v>
      </c>
      <c r="E192" s="236" t="s">
        <v>427</v>
      </c>
      <c r="F192" s="237" t="s">
        <v>428</v>
      </c>
      <c r="G192" s="238" t="s">
        <v>327</v>
      </c>
      <c r="H192" s="239">
        <v>83.798000000000002</v>
      </c>
      <c r="I192" s="240"/>
      <c r="J192" s="241">
        <f>ROUND(I192*H192,2)</f>
        <v>0</v>
      </c>
      <c r="K192" s="242"/>
      <c r="L192" s="41"/>
      <c r="M192" s="243" t="s">
        <v>1</v>
      </c>
      <c r="N192" s="244" t="s">
        <v>41</v>
      </c>
      <c r="O192" s="94"/>
      <c r="P192" s="245">
        <f>O192*H192</f>
        <v>0</v>
      </c>
      <c r="Q192" s="245">
        <v>0.016469963483615398</v>
      </c>
      <c r="R192" s="245">
        <f>Q192*H192</f>
        <v>1.3801500000000031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251</v>
      </c>
      <c r="AT192" s="247" t="s">
        <v>247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429</v>
      </c>
    </row>
    <row r="193" s="2" customFormat="1" ht="24.15" customHeight="1">
      <c r="A193" s="35"/>
      <c r="B193" s="36"/>
      <c r="C193" s="235" t="s">
        <v>430</v>
      </c>
      <c r="D193" s="235" t="s">
        <v>247</v>
      </c>
      <c r="E193" s="236" t="s">
        <v>431</v>
      </c>
      <c r="F193" s="237" t="s">
        <v>432</v>
      </c>
      <c r="G193" s="238" t="s">
        <v>327</v>
      </c>
      <c r="H193" s="239">
        <v>46.813000000000002</v>
      </c>
      <c r="I193" s="240"/>
      <c r="J193" s="241">
        <f>ROUND(I193*H193,2)</f>
        <v>0</v>
      </c>
      <c r="K193" s="242"/>
      <c r="L193" s="41"/>
      <c r="M193" s="243" t="s">
        <v>1</v>
      </c>
      <c r="N193" s="244" t="s">
        <v>41</v>
      </c>
      <c r="O193" s="94"/>
      <c r="P193" s="245">
        <f>O193*H193</f>
        <v>0</v>
      </c>
      <c r="Q193" s="245">
        <v>0.130290090359515</v>
      </c>
      <c r="R193" s="245">
        <f>Q193*H193</f>
        <v>6.0992699999999758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251</v>
      </c>
      <c r="AT193" s="247" t="s">
        <v>247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433</v>
      </c>
    </row>
    <row r="194" s="2" customFormat="1" ht="24.15" customHeight="1">
      <c r="A194" s="35"/>
      <c r="B194" s="36"/>
      <c r="C194" s="235" t="s">
        <v>434</v>
      </c>
      <c r="D194" s="235" t="s">
        <v>247</v>
      </c>
      <c r="E194" s="236" t="s">
        <v>435</v>
      </c>
      <c r="F194" s="237" t="s">
        <v>436</v>
      </c>
      <c r="G194" s="238" t="s">
        <v>250</v>
      </c>
      <c r="H194" s="239">
        <v>127.59999999999999</v>
      </c>
      <c r="I194" s="240"/>
      <c r="J194" s="241">
        <f>ROUND(I194*H194,2)</f>
        <v>0</v>
      </c>
      <c r="K194" s="242"/>
      <c r="L194" s="41"/>
      <c r="M194" s="243" t="s">
        <v>1</v>
      </c>
      <c r="N194" s="244" t="s">
        <v>41</v>
      </c>
      <c r="O194" s="94"/>
      <c r="P194" s="245">
        <f>O194*H194</f>
        <v>0</v>
      </c>
      <c r="Q194" s="245">
        <v>0.00046003134796238299</v>
      </c>
      <c r="R194" s="245">
        <f>Q194*H194</f>
        <v>0.058700000000000065</v>
      </c>
      <c r="S194" s="245">
        <v>0</v>
      </c>
      <c r="T194" s="24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7" t="s">
        <v>251</v>
      </c>
      <c r="AT194" s="247" t="s">
        <v>247</v>
      </c>
      <c r="AU194" s="247" t="s">
        <v>88</v>
      </c>
      <c r="AY194" s="14" t="s">
        <v>245</v>
      </c>
      <c r="BE194" s="248">
        <f>IF(N194="základná",J194,0)</f>
        <v>0</v>
      </c>
      <c r="BF194" s="248">
        <f>IF(N194="znížená",J194,0)</f>
        <v>0</v>
      </c>
      <c r="BG194" s="248">
        <f>IF(N194="zákl. prenesená",J194,0)</f>
        <v>0</v>
      </c>
      <c r="BH194" s="248">
        <f>IF(N194="zníž. prenesená",J194,0)</f>
        <v>0</v>
      </c>
      <c r="BI194" s="248">
        <f>IF(N194="nulová",J194,0)</f>
        <v>0</v>
      </c>
      <c r="BJ194" s="14" t="s">
        <v>88</v>
      </c>
      <c r="BK194" s="248">
        <f>ROUND(I194*H194,2)</f>
        <v>0</v>
      </c>
      <c r="BL194" s="14" t="s">
        <v>251</v>
      </c>
      <c r="BM194" s="247" t="s">
        <v>437</v>
      </c>
    </row>
    <row r="195" s="2" customFormat="1" ht="24.15" customHeight="1">
      <c r="A195" s="35"/>
      <c r="B195" s="36"/>
      <c r="C195" s="235" t="s">
        <v>438</v>
      </c>
      <c r="D195" s="235" t="s">
        <v>247</v>
      </c>
      <c r="E195" s="236" t="s">
        <v>439</v>
      </c>
      <c r="F195" s="237" t="s">
        <v>440</v>
      </c>
      <c r="G195" s="238" t="s">
        <v>250</v>
      </c>
      <c r="H195" s="239">
        <v>41.799999999999997</v>
      </c>
      <c r="I195" s="240"/>
      <c r="J195" s="241">
        <f>ROUND(I195*H195,2)</f>
        <v>0</v>
      </c>
      <c r="K195" s="242"/>
      <c r="L195" s="41"/>
      <c r="M195" s="243" t="s">
        <v>1</v>
      </c>
      <c r="N195" s="244" t="s">
        <v>41</v>
      </c>
      <c r="O195" s="94"/>
      <c r="P195" s="245">
        <f>O195*H195</f>
        <v>0</v>
      </c>
      <c r="Q195" s="245">
        <v>0.00046004784688995199</v>
      </c>
      <c r="R195" s="245">
        <f>Q195*H195</f>
        <v>0.01922999999999999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251</v>
      </c>
      <c r="AT195" s="247" t="s">
        <v>247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441</v>
      </c>
    </row>
    <row r="196" s="2" customFormat="1" ht="24.15" customHeight="1">
      <c r="A196" s="35"/>
      <c r="B196" s="36"/>
      <c r="C196" s="235" t="s">
        <v>442</v>
      </c>
      <c r="D196" s="235" t="s">
        <v>247</v>
      </c>
      <c r="E196" s="236" t="s">
        <v>443</v>
      </c>
      <c r="F196" s="237" t="s">
        <v>444</v>
      </c>
      <c r="G196" s="238" t="s">
        <v>250</v>
      </c>
      <c r="H196" s="239">
        <v>7.5999999999999996</v>
      </c>
      <c r="I196" s="240"/>
      <c r="J196" s="241">
        <f>ROUND(I196*H196,2)</f>
        <v>0</v>
      </c>
      <c r="K196" s="242"/>
      <c r="L196" s="41"/>
      <c r="M196" s="243" t="s">
        <v>1</v>
      </c>
      <c r="N196" s="244" t="s">
        <v>41</v>
      </c>
      <c r="O196" s="94"/>
      <c r="P196" s="245">
        <f>O196*H196</f>
        <v>0</v>
      </c>
      <c r="Q196" s="245">
        <v>0.00010000000000000001</v>
      </c>
      <c r="R196" s="245">
        <f>Q196*H196</f>
        <v>0.00076000000000000004</v>
      </c>
      <c r="S196" s="245">
        <v>0</v>
      </c>
      <c r="T196" s="24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7" t="s">
        <v>251</v>
      </c>
      <c r="AT196" s="247" t="s">
        <v>247</v>
      </c>
      <c r="AU196" s="247" t="s">
        <v>88</v>
      </c>
      <c r="AY196" s="14" t="s">
        <v>245</v>
      </c>
      <c r="BE196" s="248">
        <f>IF(N196="základná",J196,0)</f>
        <v>0</v>
      </c>
      <c r="BF196" s="248">
        <f>IF(N196="znížená",J196,0)</f>
        <v>0</v>
      </c>
      <c r="BG196" s="248">
        <f>IF(N196="zákl. prenesená",J196,0)</f>
        <v>0</v>
      </c>
      <c r="BH196" s="248">
        <f>IF(N196="zníž. prenesená",J196,0)</f>
        <v>0</v>
      </c>
      <c r="BI196" s="248">
        <f>IF(N196="nulová",J196,0)</f>
        <v>0</v>
      </c>
      <c r="BJ196" s="14" t="s">
        <v>88</v>
      </c>
      <c r="BK196" s="248">
        <f>ROUND(I196*H196,2)</f>
        <v>0</v>
      </c>
      <c r="BL196" s="14" t="s">
        <v>251</v>
      </c>
      <c r="BM196" s="247" t="s">
        <v>445</v>
      </c>
    </row>
    <row r="197" s="2" customFormat="1" ht="24.15" customHeight="1">
      <c r="A197" s="35"/>
      <c r="B197" s="36"/>
      <c r="C197" s="235" t="s">
        <v>446</v>
      </c>
      <c r="D197" s="235" t="s">
        <v>247</v>
      </c>
      <c r="E197" s="236" t="s">
        <v>447</v>
      </c>
      <c r="F197" s="237" t="s">
        <v>448</v>
      </c>
      <c r="G197" s="238" t="s">
        <v>250</v>
      </c>
      <c r="H197" s="239">
        <v>34.200000000000003</v>
      </c>
      <c r="I197" s="240"/>
      <c r="J197" s="241">
        <f>ROUND(I197*H197,2)</f>
        <v>0</v>
      </c>
      <c r="K197" s="242"/>
      <c r="L197" s="41"/>
      <c r="M197" s="243" t="s">
        <v>1</v>
      </c>
      <c r="N197" s="244" t="s">
        <v>41</v>
      </c>
      <c r="O197" s="94"/>
      <c r="P197" s="245">
        <f>O197*H197</f>
        <v>0</v>
      </c>
      <c r="Q197" s="245">
        <v>0.00014999999999999999</v>
      </c>
      <c r="R197" s="245">
        <f>Q197*H197</f>
        <v>0.00513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251</v>
      </c>
      <c r="AT197" s="247" t="s">
        <v>247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449</v>
      </c>
    </row>
    <row r="198" s="12" customFormat="1" ht="22.8" customHeight="1">
      <c r="A198" s="12"/>
      <c r="B198" s="219"/>
      <c r="C198" s="220"/>
      <c r="D198" s="221" t="s">
        <v>74</v>
      </c>
      <c r="E198" s="233" t="s">
        <v>251</v>
      </c>
      <c r="F198" s="233" t="s">
        <v>450</v>
      </c>
      <c r="G198" s="220"/>
      <c r="H198" s="220"/>
      <c r="I198" s="223"/>
      <c r="J198" s="234">
        <f>BK198</f>
        <v>0</v>
      </c>
      <c r="K198" s="220"/>
      <c r="L198" s="225"/>
      <c r="M198" s="226"/>
      <c r="N198" s="227"/>
      <c r="O198" s="227"/>
      <c r="P198" s="228">
        <f>SUM(P199:P229)</f>
        <v>0</v>
      </c>
      <c r="Q198" s="227"/>
      <c r="R198" s="228">
        <f>SUM(R199:R229)</f>
        <v>175.31930999999992</v>
      </c>
      <c r="S198" s="227"/>
      <c r="T198" s="229">
        <f>SUM(T199:T229)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30" t="s">
        <v>82</v>
      </c>
      <c r="AT198" s="231" t="s">
        <v>74</v>
      </c>
      <c r="AU198" s="231" t="s">
        <v>82</v>
      </c>
      <c r="AY198" s="230" t="s">
        <v>245</v>
      </c>
      <c r="BK198" s="232">
        <f>SUM(BK199:BK229)</f>
        <v>0</v>
      </c>
    </row>
    <row r="199" s="2" customFormat="1" ht="49.05" customHeight="1">
      <c r="A199" s="35"/>
      <c r="B199" s="36"/>
      <c r="C199" s="235" t="s">
        <v>451</v>
      </c>
      <c r="D199" s="235" t="s">
        <v>247</v>
      </c>
      <c r="E199" s="236" t="s">
        <v>452</v>
      </c>
      <c r="F199" s="237" t="s">
        <v>453</v>
      </c>
      <c r="G199" s="238" t="s">
        <v>327</v>
      </c>
      <c r="H199" s="239">
        <v>9.2599999999999998</v>
      </c>
      <c r="I199" s="240"/>
      <c r="J199" s="241">
        <f>ROUND(I199*H199,2)</f>
        <v>0</v>
      </c>
      <c r="K199" s="242"/>
      <c r="L199" s="41"/>
      <c r="M199" s="243" t="s">
        <v>1</v>
      </c>
      <c r="N199" s="244" t="s">
        <v>41</v>
      </c>
      <c r="O199" s="94"/>
      <c r="P199" s="245">
        <f>O199*H199</f>
        <v>0</v>
      </c>
      <c r="Q199" s="245">
        <v>0.308359611231102</v>
      </c>
      <c r="R199" s="245">
        <f>Q199*H199</f>
        <v>2.8554100000000044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251</v>
      </c>
      <c r="AT199" s="247" t="s">
        <v>247</v>
      </c>
      <c r="AU199" s="247" t="s">
        <v>88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454</v>
      </c>
    </row>
    <row r="200" s="2" customFormat="1" ht="49.05" customHeight="1">
      <c r="A200" s="35"/>
      <c r="B200" s="36"/>
      <c r="C200" s="235" t="s">
        <v>455</v>
      </c>
      <c r="D200" s="235" t="s">
        <v>247</v>
      </c>
      <c r="E200" s="236" t="s">
        <v>456</v>
      </c>
      <c r="F200" s="237" t="s">
        <v>457</v>
      </c>
      <c r="G200" s="238" t="s">
        <v>327</v>
      </c>
      <c r="H200" s="239">
        <v>92.697999999999993</v>
      </c>
      <c r="I200" s="240"/>
      <c r="J200" s="241">
        <f>ROUND(I200*H200,2)</f>
        <v>0</v>
      </c>
      <c r="K200" s="242"/>
      <c r="L200" s="41"/>
      <c r="M200" s="243" t="s">
        <v>1</v>
      </c>
      <c r="N200" s="244" t="s">
        <v>41</v>
      </c>
      <c r="O200" s="94"/>
      <c r="P200" s="245">
        <f>O200*H200</f>
        <v>0</v>
      </c>
      <c r="Q200" s="245">
        <v>0.30895003128438597</v>
      </c>
      <c r="R200" s="245">
        <f>Q200*H200</f>
        <v>28.639050000000008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251</v>
      </c>
      <c r="AT200" s="247" t="s">
        <v>247</v>
      </c>
      <c r="AU200" s="247" t="s">
        <v>88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458</v>
      </c>
    </row>
    <row r="201" s="2" customFormat="1" ht="49.05" customHeight="1">
      <c r="A201" s="35"/>
      <c r="B201" s="36"/>
      <c r="C201" s="235" t="s">
        <v>459</v>
      </c>
      <c r="D201" s="235" t="s">
        <v>247</v>
      </c>
      <c r="E201" s="236" t="s">
        <v>460</v>
      </c>
      <c r="F201" s="237" t="s">
        <v>461</v>
      </c>
      <c r="G201" s="238" t="s">
        <v>327</v>
      </c>
      <c r="H201" s="239">
        <v>126.372</v>
      </c>
      <c r="I201" s="240"/>
      <c r="J201" s="241">
        <f>ROUND(I201*H201,2)</f>
        <v>0</v>
      </c>
      <c r="K201" s="242"/>
      <c r="L201" s="41"/>
      <c r="M201" s="243" t="s">
        <v>1</v>
      </c>
      <c r="N201" s="244" t="s">
        <v>41</v>
      </c>
      <c r="O201" s="94"/>
      <c r="P201" s="245">
        <f>O201*H201</f>
        <v>0</v>
      </c>
      <c r="Q201" s="245">
        <v>0.31129000094957698</v>
      </c>
      <c r="R201" s="245">
        <f>Q201*H201</f>
        <v>39.338339999999945</v>
      </c>
      <c r="S201" s="245">
        <v>0</v>
      </c>
      <c r="T201" s="24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7" t="s">
        <v>251</v>
      </c>
      <c r="AT201" s="247" t="s">
        <v>247</v>
      </c>
      <c r="AU201" s="247" t="s">
        <v>88</v>
      </c>
      <c r="AY201" s="14" t="s">
        <v>245</v>
      </c>
      <c r="BE201" s="248">
        <f>IF(N201="základná",J201,0)</f>
        <v>0</v>
      </c>
      <c r="BF201" s="248">
        <f>IF(N201="znížená",J201,0)</f>
        <v>0</v>
      </c>
      <c r="BG201" s="248">
        <f>IF(N201="zákl. prenesená",J201,0)</f>
        <v>0</v>
      </c>
      <c r="BH201" s="248">
        <f>IF(N201="zníž. prenesená",J201,0)</f>
        <v>0</v>
      </c>
      <c r="BI201" s="248">
        <f>IF(N201="nulová",J201,0)</f>
        <v>0</v>
      </c>
      <c r="BJ201" s="14" t="s">
        <v>88</v>
      </c>
      <c r="BK201" s="248">
        <f>ROUND(I201*H201,2)</f>
        <v>0</v>
      </c>
      <c r="BL201" s="14" t="s">
        <v>251</v>
      </c>
      <c r="BM201" s="247" t="s">
        <v>462</v>
      </c>
    </row>
    <row r="202" s="2" customFormat="1" ht="24.15" customHeight="1">
      <c r="A202" s="35"/>
      <c r="B202" s="36"/>
      <c r="C202" s="235" t="s">
        <v>463</v>
      </c>
      <c r="D202" s="235" t="s">
        <v>247</v>
      </c>
      <c r="E202" s="236" t="s">
        <v>464</v>
      </c>
      <c r="F202" s="237" t="s">
        <v>465</v>
      </c>
      <c r="G202" s="238" t="s">
        <v>327</v>
      </c>
      <c r="H202" s="239">
        <v>228.33000000000001</v>
      </c>
      <c r="I202" s="240"/>
      <c r="J202" s="241">
        <f>ROUND(I202*H202,2)</f>
        <v>0</v>
      </c>
      <c r="K202" s="242"/>
      <c r="L202" s="41"/>
      <c r="M202" s="243" t="s">
        <v>1</v>
      </c>
      <c r="N202" s="244" t="s">
        <v>41</v>
      </c>
      <c r="O202" s="94"/>
      <c r="P202" s="245">
        <f>O202*H202</f>
        <v>0</v>
      </c>
      <c r="Q202" s="245">
        <v>0.088480007007401607</v>
      </c>
      <c r="R202" s="245">
        <f>Q202*H202</f>
        <v>20.202640000000009</v>
      </c>
      <c r="S202" s="245">
        <v>0</v>
      </c>
      <c r="T202" s="24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251</v>
      </c>
      <c r="AT202" s="247" t="s">
        <v>247</v>
      </c>
      <c r="AU202" s="247" t="s">
        <v>88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466</v>
      </c>
    </row>
    <row r="203" s="2" customFormat="1" ht="24.15" customHeight="1">
      <c r="A203" s="35"/>
      <c r="B203" s="36"/>
      <c r="C203" s="235" t="s">
        <v>467</v>
      </c>
      <c r="D203" s="235" t="s">
        <v>247</v>
      </c>
      <c r="E203" s="236" t="s">
        <v>468</v>
      </c>
      <c r="F203" s="237" t="s">
        <v>469</v>
      </c>
      <c r="G203" s="238" t="s">
        <v>255</v>
      </c>
      <c r="H203" s="239">
        <v>4.4820000000000002</v>
      </c>
      <c r="I203" s="240"/>
      <c r="J203" s="241">
        <f>ROUND(I203*H203,2)</f>
        <v>0</v>
      </c>
      <c r="K203" s="242"/>
      <c r="L203" s="41"/>
      <c r="M203" s="243" t="s">
        <v>1</v>
      </c>
      <c r="N203" s="244" t="s">
        <v>41</v>
      </c>
      <c r="O203" s="94"/>
      <c r="P203" s="245">
        <f>O203*H203</f>
        <v>0</v>
      </c>
      <c r="Q203" s="245">
        <v>2.2970191878625599</v>
      </c>
      <c r="R203" s="245">
        <f>Q203*H203</f>
        <v>10.295239999999994</v>
      </c>
      <c r="S203" s="245">
        <v>0</v>
      </c>
      <c r="T203" s="24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7" t="s">
        <v>251</v>
      </c>
      <c r="AT203" s="247" t="s">
        <v>247</v>
      </c>
      <c r="AU203" s="247" t="s">
        <v>88</v>
      </c>
      <c r="AY203" s="14" t="s">
        <v>245</v>
      </c>
      <c r="BE203" s="248">
        <f>IF(N203="základná",J203,0)</f>
        <v>0</v>
      </c>
      <c r="BF203" s="248">
        <f>IF(N203="znížená",J203,0)</f>
        <v>0</v>
      </c>
      <c r="BG203" s="248">
        <f>IF(N203="zákl. prenesená",J203,0)</f>
        <v>0</v>
      </c>
      <c r="BH203" s="248">
        <f>IF(N203="zníž. prenesená",J203,0)</f>
        <v>0</v>
      </c>
      <c r="BI203" s="248">
        <f>IF(N203="nulová",J203,0)</f>
        <v>0</v>
      </c>
      <c r="BJ203" s="14" t="s">
        <v>88</v>
      </c>
      <c r="BK203" s="248">
        <f>ROUND(I203*H203,2)</f>
        <v>0</v>
      </c>
      <c r="BL203" s="14" t="s">
        <v>251</v>
      </c>
      <c r="BM203" s="247" t="s">
        <v>470</v>
      </c>
    </row>
    <row r="204" s="2" customFormat="1" ht="16.5" customHeight="1">
      <c r="A204" s="35"/>
      <c r="B204" s="36"/>
      <c r="C204" s="235" t="s">
        <v>471</v>
      </c>
      <c r="D204" s="235" t="s">
        <v>247</v>
      </c>
      <c r="E204" s="236" t="s">
        <v>472</v>
      </c>
      <c r="F204" s="237" t="s">
        <v>473</v>
      </c>
      <c r="G204" s="238" t="s">
        <v>327</v>
      </c>
      <c r="H204" s="239">
        <v>25.155000000000001</v>
      </c>
      <c r="I204" s="240"/>
      <c r="J204" s="241">
        <f>ROUND(I204*H204,2)</f>
        <v>0</v>
      </c>
      <c r="K204" s="242"/>
      <c r="L204" s="41"/>
      <c r="M204" s="243" t="s">
        <v>1</v>
      </c>
      <c r="N204" s="244" t="s">
        <v>41</v>
      </c>
      <c r="O204" s="94"/>
      <c r="P204" s="245">
        <f>O204*H204</f>
        <v>0</v>
      </c>
      <c r="Q204" s="245">
        <v>0.0034899622341482799</v>
      </c>
      <c r="R204" s="245">
        <f>Q204*H204</f>
        <v>0.087789999999999979</v>
      </c>
      <c r="S204" s="245">
        <v>0</v>
      </c>
      <c r="T204" s="24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7" t="s">
        <v>251</v>
      </c>
      <c r="AT204" s="247" t="s">
        <v>247</v>
      </c>
      <c r="AU204" s="247" t="s">
        <v>88</v>
      </c>
      <c r="AY204" s="14" t="s">
        <v>245</v>
      </c>
      <c r="BE204" s="248">
        <f>IF(N204="základná",J204,0)</f>
        <v>0</v>
      </c>
      <c r="BF204" s="248">
        <f>IF(N204="znížená",J204,0)</f>
        <v>0</v>
      </c>
      <c r="BG204" s="248">
        <f>IF(N204="zákl. prenesená",J204,0)</f>
        <v>0</v>
      </c>
      <c r="BH204" s="248">
        <f>IF(N204="zníž. prenesená",J204,0)</f>
        <v>0</v>
      </c>
      <c r="BI204" s="248">
        <f>IF(N204="nulová",J204,0)</f>
        <v>0</v>
      </c>
      <c r="BJ204" s="14" t="s">
        <v>88</v>
      </c>
      <c r="BK204" s="248">
        <f>ROUND(I204*H204,2)</f>
        <v>0</v>
      </c>
      <c r="BL204" s="14" t="s">
        <v>251</v>
      </c>
      <c r="BM204" s="247" t="s">
        <v>474</v>
      </c>
    </row>
    <row r="205" s="2" customFormat="1" ht="16.5" customHeight="1">
      <c r="A205" s="35"/>
      <c r="B205" s="36"/>
      <c r="C205" s="235" t="s">
        <v>475</v>
      </c>
      <c r="D205" s="235" t="s">
        <v>247</v>
      </c>
      <c r="E205" s="236" t="s">
        <v>476</v>
      </c>
      <c r="F205" s="237" t="s">
        <v>477</v>
      </c>
      <c r="G205" s="238" t="s">
        <v>327</v>
      </c>
      <c r="H205" s="239">
        <v>25.155000000000001</v>
      </c>
      <c r="I205" s="240"/>
      <c r="J205" s="241">
        <f>ROUND(I205*H205,2)</f>
        <v>0</v>
      </c>
      <c r="K205" s="242"/>
      <c r="L205" s="41"/>
      <c r="M205" s="243" t="s">
        <v>1</v>
      </c>
      <c r="N205" s="244" t="s">
        <v>41</v>
      </c>
      <c r="O205" s="94"/>
      <c r="P205" s="245">
        <f>O205*H205</f>
        <v>0</v>
      </c>
      <c r="Q205" s="245">
        <v>0</v>
      </c>
      <c r="R205" s="245">
        <f>Q205*H205</f>
        <v>0</v>
      </c>
      <c r="S205" s="245">
        <v>0</v>
      </c>
      <c r="T205" s="24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7" t="s">
        <v>251</v>
      </c>
      <c r="AT205" s="247" t="s">
        <v>247</v>
      </c>
      <c r="AU205" s="247" t="s">
        <v>88</v>
      </c>
      <c r="AY205" s="14" t="s">
        <v>245</v>
      </c>
      <c r="BE205" s="248">
        <f>IF(N205="základná",J205,0)</f>
        <v>0</v>
      </c>
      <c r="BF205" s="248">
        <f>IF(N205="znížená",J205,0)</f>
        <v>0</v>
      </c>
      <c r="BG205" s="248">
        <f>IF(N205="zákl. prenesená",J205,0)</f>
        <v>0</v>
      </c>
      <c r="BH205" s="248">
        <f>IF(N205="zníž. prenesená",J205,0)</f>
        <v>0</v>
      </c>
      <c r="BI205" s="248">
        <f>IF(N205="nulová",J205,0)</f>
        <v>0</v>
      </c>
      <c r="BJ205" s="14" t="s">
        <v>88</v>
      </c>
      <c r="BK205" s="248">
        <f>ROUND(I205*H205,2)</f>
        <v>0</v>
      </c>
      <c r="BL205" s="14" t="s">
        <v>251</v>
      </c>
      <c r="BM205" s="247" t="s">
        <v>478</v>
      </c>
    </row>
    <row r="206" s="2" customFormat="1" ht="24.15" customHeight="1">
      <c r="A206" s="35"/>
      <c r="B206" s="36"/>
      <c r="C206" s="235" t="s">
        <v>479</v>
      </c>
      <c r="D206" s="235" t="s">
        <v>247</v>
      </c>
      <c r="E206" s="236" t="s">
        <v>480</v>
      </c>
      <c r="F206" s="237" t="s">
        <v>481</v>
      </c>
      <c r="G206" s="238" t="s">
        <v>327</v>
      </c>
      <c r="H206" s="239">
        <v>25.155000000000001</v>
      </c>
      <c r="I206" s="240"/>
      <c r="J206" s="241">
        <f>ROUND(I206*H206,2)</f>
        <v>0</v>
      </c>
      <c r="K206" s="242"/>
      <c r="L206" s="41"/>
      <c r="M206" s="243" t="s">
        <v>1</v>
      </c>
      <c r="N206" s="244" t="s">
        <v>41</v>
      </c>
      <c r="O206" s="94"/>
      <c r="P206" s="245">
        <f>O206*H206</f>
        <v>0</v>
      </c>
      <c r="Q206" s="245">
        <v>0.0038700059630292199</v>
      </c>
      <c r="R206" s="245">
        <f>Q206*H206</f>
        <v>0.097350000000000034</v>
      </c>
      <c r="S206" s="245">
        <v>0</v>
      </c>
      <c r="T206" s="24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7" t="s">
        <v>251</v>
      </c>
      <c r="AT206" s="247" t="s">
        <v>247</v>
      </c>
      <c r="AU206" s="247" t="s">
        <v>88</v>
      </c>
      <c r="AY206" s="14" t="s">
        <v>245</v>
      </c>
      <c r="BE206" s="248">
        <f>IF(N206="základná",J206,0)</f>
        <v>0</v>
      </c>
      <c r="BF206" s="248">
        <f>IF(N206="znížená",J206,0)</f>
        <v>0</v>
      </c>
      <c r="BG206" s="248">
        <f>IF(N206="zákl. prenesená",J206,0)</f>
        <v>0</v>
      </c>
      <c r="BH206" s="248">
        <f>IF(N206="zníž. prenesená",J206,0)</f>
        <v>0</v>
      </c>
      <c r="BI206" s="248">
        <f>IF(N206="nulová",J206,0)</f>
        <v>0</v>
      </c>
      <c r="BJ206" s="14" t="s">
        <v>88</v>
      </c>
      <c r="BK206" s="248">
        <f>ROUND(I206*H206,2)</f>
        <v>0</v>
      </c>
      <c r="BL206" s="14" t="s">
        <v>251</v>
      </c>
      <c r="BM206" s="247" t="s">
        <v>482</v>
      </c>
    </row>
    <row r="207" s="2" customFormat="1" ht="24.15" customHeight="1">
      <c r="A207" s="35"/>
      <c r="B207" s="36"/>
      <c r="C207" s="235" t="s">
        <v>483</v>
      </c>
      <c r="D207" s="235" t="s">
        <v>247</v>
      </c>
      <c r="E207" s="236" t="s">
        <v>484</v>
      </c>
      <c r="F207" s="237" t="s">
        <v>485</v>
      </c>
      <c r="G207" s="238" t="s">
        <v>327</v>
      </c>
      <c r="H207" s="239">
        <v>25.155000000000001</v>
      </c>
      <c r="I207" s="240"/>
      <c r="J207" s="241">
        <f>ROUND(I207*H207,2)</f>
        <v>0</v>
      </c>
      <c r="K207" s="242"/>
      <c r="L207" s="41"/>
      <c r="M207" s="243" t="s">
        <v>1</v>
      </c>
      <c r="N207" s="244" t="s">
        <v>41</v>
      </c>
      <c r="O207" s="94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7" t="s">
        <v>251</v>
      </c>
      <c r="AT207" s="247" t="s">
        <v>247</v>
      </c>
      <c r="AU207" s="247" t="s">
        <v>88</v>
      </c>
      <c r="AY207" s="14" t="s">
        <v>245</v>
      </c>
      <c r="BE207" s="248">
        <f>IF(N207="základná",J207,0)</f>
        <v>0</v>
      </c>
      <c r="BF207" s="248">
        <f>IF(N207="znížená",J207,0)</f>
        <v>0</v>
      </c>
      <c r="BG207" s="248">
        <f>IF(N207="zákl. prenesená",J207,0)</f>
        <v>0</v>
      </c>
      <c r="BH207" s="248">
        <f>IF(N207="zníž. prenesená",J207,0)</f>
        <v>0</v>
      </c>
      <c r="BI207" s="248">
        <f>IF(N207="nulová",J207,0)</f>
        <v>0</v>
      </c>
      <c r="BJ207" s="14" t="s">
        <v>88</v>
      </c>
      <c r="BK207" s="248">
        <f>ROUND(I207*H207,2)</f>
        <v>0</v>
      </c>
      <c r="BL207" s="14" t="s">
        <v>251</v>
      </c>
      <c r="BM207" s="247" t="s">
        <v>486</v>
      </c>
    </row>
    <row r="208" s="2" customFormat="1" ht="37.8" customHeight="1">
      <c r="A208" s="35"/>
      <c r="B208" s="36"/>
      <c r="C208" s="235" t="s">
        <v>487</v>
      </c>
      <c r="D208" s="235" t="s">
        <v>247</v>
      </c>
      <c r="E208" s="236" t="s">
        <v>488</v>
      </c>
      <c r="F208" s="237" t="s">
        <v>489</v>
      </c>
      <c r="G208" s="238" t="s">
        <v>323</v>
      </c>
      <c r="H208" s="239">
        <v>0.76500000000000001</v>
      </c>
      <c r="I208" s="240"/>
      <c r="J208" s="241">
        <f>ROUND(I208*H208,2)</f>
        <v>0</v>
      </c>
      <c r="K208" s="242"/>
      <c r="L208" s="41"/>
      <c r="M208" s="243" t="s">
        <v>1</v>
      </c>
      <c r="N208" s="244" t="s">
        <v>41</v>
      </c>
      <c r="O208" s="94"/>
      <c r="P208" s="245">
        <f>O208*H208</f>
        <v>0</v>
      </c>
      <c r="Q208" s="245">
        <v>1.01628758169935</v>
      </c>
      <c r="R208" s="245">
        <f>Q208*H208</f>
        <v>0.7774600000000027</v>
      </c>
      <c r="S208" s="245">
        <v>0</v>
      </c>
      <c r="T208" s="24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7" t="s">
        <v>251</v>
      </c>
      <c r="AT208" s="247" t="s">
        <v>247</v>
      </c>
      <c r="AU208" s="247" t="s">
        <v>88</v>
      </c>
      <c r="AY208" s="14" t="s">
        <v>245</v>
      </c>
      <c r="BE208" s="248">
        <f>IF(N208="základná",J208,0)</f>
        <v>0</v>
      </c>
      <c r="BF208" s="248">
        <f>IF(N208="znížená",J208,0)</f>
        <v>0</v>
      </c>
      <c r="BG208" s="248">
        <f>IF(N208="zákl. prenesená",J208,0)</f>
        <v>0</v>
      </c>
      <c r="BH208" s="248">
        <f>IF(N208="zníž. prenesená",J208,0)</f>
        <v>0</v>
      </c>
      <c r="BI208" s="248">
        <f>IF(N208="nulová",J208,0)</f>
        <v>0</v>
      </c>
      <c r="BJ208" s="14" t="s">
        <v>88</v>
      </c>
      <c r="BK208" s="248">
        <f>ROUND(I208*H208,2)</f>
        <v>0</v>
      </c>
      <c r="BL208" s="14" t="s">
        <v>251</v>
      </c>
      <c r="BM208" s="247" t="s">
        <v>490</v>
      </c>
    </row>
    <row r="209" s="2" customFormat="1" ht="37.8" customHeight="1">
      <c r="A209" s="35"/>
      <c r="B209" s="36"/>
      <c r="C209" s="235" t="s">
        <v>491</v>
      </c>
      <c r="D209" s="235" t="s">
        <v>247</v>
      </c>
      <c r="E209" s="236" t="s">
        <v>492</v>
      </c>
      <c r="F209" s="237" t="s">
        <v>493</v>
      </c>
      <c r="G209" s="238" t="s">
        <v>327</v>
      </c>
      <c r="H209" s="239">
        <v>31.946000000000002</v>
      </c>
      <c r="I209" s="240"/>
      <c r="J209" s="241">
        <f>ROUND(I209*H209,2)</f>
        <v>0</v>
      </c>
      <c r="K209" s="242"/>
      <c r="L209" s="41"/>
      <c r="M209" s="243" t="s">
        <v>1</v>
      </c>
      <c r="N209" s="244" t="s">
        <v>41</v>
      </c>
      <c r="O209" s="94"/>
      <c r="P209" s="245">
        <f>O209*H209</f>
        <v>0</v>
      </c>
      <c r="Q209" s="245">
        <v>0.0035200025042258802</v>
      </c>
      <c r="R209" s="245">
        <f>Q209*H209</f>
        <v>0.11244999999999997</v>
      </c>
      <c r="S209" s="245">
        <v>0</v>
      </c>
      <c r="T209" s="24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7" t="s">
        <v>251</v>
      </c>
      <c r="AT209" s="247" t="s">
        <v>247</v>
      </c>
      <c r="AU209" s="247" t="s">
        <v>88</v>
      </c>
      <c r="AY209" s="14" t="s">
        <v>245</v>
      </c>
      <c r="BE209" s="248">
        <f>IF(N209="základná",J209,0)</f>
        <v>0</v>
      </c>
      <c r="BF209" s="248">
        <f>IF(N209="znížená",J209,0)</f>
        <v>0</v>
      </c>
      <c r="BG209" s="248">
        <f>IF(N209="zákl. prenesená",J209,0)</f>
        <v>0</v>
      </c>
      <c r="BH209" s="248">
        <f>IF(N209="zníž. prenesená",J209,0)</f>
        <v>0</v>
      </c>
      <c r="BI209" s="248">
        <f>IF(N209="nulová",J209,0)</f>
        <v>0</v>
      </c>
      <c r="BJ209" s="14" t="s">
        <v>88</v>
      </c>
      <c r="BK209" s="248">
        <f>ROUND(I209*H209,2)</f>
        <v>0</v>
      </c>
      <c r="BL209" s="14" t="s">
        <v>251</v>
      </c>
      <c r="BM209" s="247" t="s">
        <v>494</v>
      </c>
    </row>
    <row r="210" s="2" customFormat="1" ht="16.5" customHeight="1">
      <c r="A210" s="35"/>
      <c r="B210" s="36"/>
      <c r="C210" s="235" t="s">
        <v>495</v>
      </c>
      <c r="D210" s="235" t="s">
        <v>247</v>
      </c>
      <c r="E210" s="236" t="s">
        <v>496</v>
      </c>
      <c r="F210" s="237" t="s">
        <v>497</v>
      </c>
      <c r="G210" s="238" t="s">
        <v>255</v>
      </c>
      <c r="H210" s="239">
        <v>4.7880000000000003</v>
      </c>
      <c r="I210" s="240"/>
      <c r="J210" s="241">
        <f>ROUND(I210*H210,2)</f>
        <v>0</v>
      </c>
      <c r="K210" s="242"/>
      <c r="L210" s="41"/>
      <c r="M210" s="243" t="s">
        <v>1</v>
      </c>
      <c r="N210" s="244" t="s">
        <v>41</v>
      </c>
      <c r="O210" s="94"/>
      <c r="P210" s="245">
        <f>O210*H210</f>
        <v>0</v>
      </c>
      <c r="Q210" s="245">
        <v>2.2970196324143699</v>
      </c>
      <c r="R210" s="245">
        <f>Q210*H210</f>
        <v>10.998130000000003</v>
      </c>
      <c r="S210" s="245">
        <v>0</v>
      </c>
      <c r="T210" s="24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7" t="s">
        <v>251</v>
      </c>
      <c r="AT210" s="247" t="s">
        <v>247</v>
      </c>
      <c r="AU210" s="247" t="s">
        <v>88</v>
      </c>
      <c r="AY210" s="14" t="s">
        <v>245</v>
      </c>
      <c r="BE210" s="248">
        <f>IF(N210="základná",J210,0)</f>
        <v>0</v>
      </c>
      <c r="BF210" s="248">
        <f>IF(N210="znížená",J210,0)</f>
        <v>0</v>
      </c>
      <c r="BG210" s="248">
        <f>IF(N210="zákl. prenesená",J210,0)</f>
        <v>0</v>
      </c>
      <c r="BH210" s="248">
        <f>IF(N210="zníž. prenesená",J210,0)</f>
        <v>0</v>
      </c>
      <c r="BI210" s="248">
        <f>IF(N210="nulová",J210,0)</f>
        <v>0</v>
      </c>
      <c r="BJ210" s="14" t="s">
        <v>88</v>
      </c>
      <c r="BK210" s="248">
        <f>ROUND(I210*H210,2)</f>
        <v>0</v>
      </c>
      <c r="BL210" s="14" t="s">
        <v>251</v>
      </c>
      <c r="BM210" s="247" t="s">
        <v>498</v>
      </c>
    </row>
    <row r="211" s="2" customFormat="1" ht="16.5" customHeight="1">
      <c r="A211" s="35"/>
      <c r="B211" s="36"/>
      <c r="C211" s="235" t="s">
        <v>499</v>
      </c>
      <c r="D211" s="235" t="s">
        <v>247</v>
      </c>
      <c r="E211" s="236" t="s">
        <v>500</v>
      </c>
      <c r="F211" s="237" t="s">
        <v>501</v>
      </c>
      <c r="G211" s="238" t="s">
        <v>327</v>
      </c>
      <c r="H211" s="239">
        <v>10.24</v>
      </c>
      <c r="I211" s="240"/>
      <c r="J211" s="241">
        <f>ROUND(I211*H211,2)</f>
        <v>0</v>
      </c>
      <c r="K211" s="242"/>
      <c r="L211" s="41"/>
      <c r="M211" s="243" t="s">
        <v>1</v>
      </c>
      <c r="N211" s="244" t="s">
        <v>41</v>
      </c>
      <c r="O211" s="94"/>
      <c r="P211" s="245">
        <f>O211*H211</f>
        <v>0</v>
      </c>
      <c r="Q211" s="245">
        <v>0.0036904296874999999</v>
      </c>
      <c r="R211" s="245">
        <f>Q211*H211</f>
        <v>0.037789999999999997</v>
      </c>
      <c r="S211" s="245">
        <v>0</v>
      </c>
      <c r="T211" s="24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7" t="s">
        <v>251</v>
      </c>
      <c r="AT211" s="247" t="s">
        <v>247</v>
      </c>
      <c r="AU211" s="247" t="s">
        <v>88</v>
      </c>
      <c r="AY211" s="14" t="s">
        <v>245</v>
      </c>
      <c r="BE211" s="248">
        <f>IF(N211="základná",J211,0)</f>
        <v>0</v>
      </c>
      <c r="BF211" s="248">
        <f>IF(N211="znížená",J211,0)</f>
        <v>0</v>
      </c>
      <c r="BG211" s="248">
        <f>IF(N211="zákl. prenesená",J211,0)</f>
        <v>0</v>
      </c>
      <c r="BH211" s="248">
        <f>IF(N211="zníž. prenesená",J211,0)</f>
        <v>0</v>
      </c>
      <c r="BI211" s="248">
        <f>IF(N211="nulová",J211,0)</f>
        <v>0</v>
      </c>
      <c r="BJ211" s="14" t="s">
        <v>88</v>
      </c>
      <c r="BK211" s="248">
        <f>ROUND(I211*H211,2)</f>
        <v>0</v>
      </c>
      <c r="BL211" s="14" t="s">
        <v>251</v>
      </c>
      <c r="BM211" s="247" t="s">
        <v>502</v>
      </c>
    </row>
    <row r="212" s="2" customFormat="1" ht="16.5" customHeight="1">
      <c r="A212" s="35"/>
      <c r="B212" s="36"/>
      <c r="C212" s="235" t="s">
        <v>503</v>
      </c>
      <c r="D212" s="235" t="s">
        <v>247</v>
      </c>
      <c r="E212" s="236" t="s">
        <v>504</v>
      </c>
      <c r="F212" s="237" t="s">
        <v>505</v>
      </c>
      <c r="G212" s="238" t="s">
        <v>327</v>
      </c>
      <c r="H212" s="239">
        <v>10.24</v>
      </c>
      <c r="I212" s="240"/>
      <c r="J212" s="241">
        <f>ROUND(I212*H212,2)</f>
        <v>0</v>
      </c>
      <c r="K212" s="242"/>
      <c r="L212" s="41"/>
      <c r="M212" s="243" t="s">
        <v>1</v>
      </c>
      <c r="N212" s="244" t="s">
        <v>41</v>
      </c>
      <c r="O212" s="94"/>
      <c r="P212" s="245">
        <f>O212*H212</f>
        <v>0</v>
      </c>
      <c r="Q212" s="245">
        <v>0</v>
      </c>
      <c r="R212" s="245">
        <f>Q212*H212</f>
        <v>0</v>
      </c>
      <c r="S212" s="245">
        <v>0</v>
      </c>
      <c r="T212" s="24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7" t="s">
        <v>251</v>
      </c>
      <c r="AT212" s="247" t="s">
        <v>247</v>
      </c>
      <c r="AU212" s="247" t="s">
        <v>88</v>
      </c>
      <c r="AY212" s="14" t="s">
        <v>245</v>
      </c>
      <c r="BE212" s="248">
        <f>IF(N212="základná",J212,0)</f>
        <v>0</v>
      </c>
      <c r="BF212" s="248">
        <f>IF(N212="znížená",J212,0)</f>
        <v>0</v>
      </c>
      <c r="BG212" s="248">
        <f>IF(N212="zákl. prenesená",J212,0)</f>
        <v>0</v>
      </c>
      <c r="BH212" s="248">
        <f>IF(N212="zníž. prenesená",J212,0)</f>
        <v>0</v>
      </c>
      <c r="BI212" s="248">
        <f>IF(N212="nulová",J212,0)</f>
        <v>0</v>
      </c>
      <c r="BJ212" s="14" t="s">
        <v>88</v>
      </c>
      <c r="BK212" s="248">
        <f>ROUND(I212*H212,2)</f>
        <v>0</v>
      </c>
      <c r="BL212" s="14" t="s">
        <v>251</v>
      </c>
      <c r="BM212" s="247" t="s">
        <v>506</v>
      </c>
    </row>
    <row r="213" s="2" customFormat="1" ht="24.15" customHeight="1">
      <c r="A213" s="35"/>
      <c r="B213" s="36"/>
      <c r="C213" s="235" t="s">
        <v>507</v>
      </c>
      <c r="D213" s="235" t="s">
        <v>247</v>
      </c>
      <c r="E213" s="236" t="s">
        <v>508</v>
      </c>
      <c r="F213" s="237" t="s">
        <v>509</v>
      </c>
      <c r="G213" s="238" t="s">
        <v>327</v>
      </c>
      <c r="H213" s="239">
        <v>2.9100000000000001</v>
      </c>
      <c r="I213" s="240"/>
      <c r="J213" s="241">
        <f>ROUND(I213*H213,2)</f>
        <v>0</v>
      </c>
      <c r="K213" s="242"/>
      <c r="L213" s="41"/>
      <c r="M213" s="243" t="s">
        <v>1</v>
      </c>
      <c r="N213" s="244" t="s">
        <v>41</v>
      </c>
      <c r="O213" s="94"/>
      <c r="P213" s="245">
        <f>O213*H213</f>
        <v>0</v>
      </c>
      <c r="Q213" s="245">
        <v>0.0086013745704467404</v>
      </c>
      <c r="R213" s="245">
        <f>Q213*H213</f>
        <v>0.025030000000000014</v>
      </c>
      <c r="S213" s="245">
        <v>0</v>
      </c>
      <c r="T213" s="24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7" t="s">
        <v>251</v>
      </c>
      <c r="AT213" s="247" t="s">
        <v>247</v>
      </c>
      <c r="AU213" s="247" t="s">
        <v>88</v>
      </c>
      <c r="AY213" s="14" t="s">
        <v>245</v>
      </c>
      <c r="BE213" s="248">
        <f>IF(N213="základná",J213,0)</f>
        <v>0</v>
      </c>
      <c r="BF213" s="248">
        <f>IF(N213="znížená",J213,0)</f>
        <v>0</v>
      </c>
      <c r="BG213" s="248">
        <f>IF(N213="zákl. prenesená",J213,0)</f>
        <v>0</v>
      </c>
      <c r="BH213" s="248">
        <f>IF(N213="zníž. prenesená",J213,0)</f>
        <v>0</v>
      </c>
      <c r="BI213" s="248">
        <f>IF(N213="nulová",J213,0)</f>
        <v>0</v>
      </c>
      <c r="BJ213" s="14" t="s">
        <v>88</v>
      </c>
      <c r="BK213" s="248">
        <f>ROUND(I213*H213,2)</f>
        <v>0</v>
      </c>
      <c r="BL213" s="14" t="s">
        <v>251</v>
      </c>
      <c r="BM213" s="247" t="s">
        <v>510</v>
      </c>
    </row>
    <row r="214" s="2" customFormat="1" ht="24.15" customHeight="1">
      <c r="A214" s="35"/>
      <c r="B214" s="36"/>
      <c r="C214" s="235" t="s">
        <v>511</v>
      </c>
      <c r="D214" s="235" t="s">
        <v>247</v>
      </c>
      <c r="E214" s="236" t="s">
        <v>512</v>
      </c>
      <c r="F214" s="237" t="s">
        <v>513</v>
      </c>
      <c r="G214" s="238" t="s">
        <v>327</v>
      </c>
      <c r="H214" s="239">
        <v>2.9100000000000001</v>
      </c>
      <c r="I214" s="240"/>
      <c r="J214" s="241">
        <f>ROUND(I214*H214,2)</f>
        <v>0</v>
      </c>
      <c r="K214" s="242"/>
      <c r="L214" s="41"/>
      <c r="M214" s="243" t="s">
        <v>1</v>
      </c>
      <c r="N214" s="244" t="s">
        <v>41</v>
      </c>
      <c r="O214" s="94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7" t="s">
        <v>251</v>
      </c>
      <c r="AT214" s="247" t="s">
        <v>247</v>
      </c>
      <c r="AU214" s="247" t="s">
        <v>88</v>
      </c>
      <c r="AY214" s="14" t="s">
        <v>245</v>
      </c>
      <c r="BE214" s="248">
        <f>IF(N214="základná",J214,0)</f>
        <v>0</v>
      </c>
      <c r="BF214" s="248">
        <f>IF(N214="znížená",J214,0)</f>
        <v>0</v>
      </c>
      <c r="BG214" s="248">
        <f>IF(N214="zákl. prenesená",J214,0)</f>
        <v>0</v>
      </c>
      <c r="BH214" s="248">
        <f>IF(N214="zníž. prenesená",J214,0)</f>
        <v>0</v>
      </c>
      <c r="BI214" s="248">
        <f>IF(N214="nulová",J214,0)</f>
        <v>0</v>
      </c>
      <c r="BJ214" s="14" t="s">
        <v>88</v>
      </c>
      <c r="BK214" s="248">
        <f>ROUND(I214*H214,2)</f>
        <v>0</v>
      </c>
      <c r="BL214" s="14" t="s">
        <v>251</v>
      </c>
      <c r="BM214" s="247" t="s">
        <v>514</v>
      </c>
    </row>
    <row r="215" s="2" customFormat="1" ht="24.15" customHeight="1">
      <c r="A215" s="35"/>
      <c r="B215" s="36"/>
      <c r="C215" s="235" t="s">
        <v>515</v>
      </c>
      <c r="D215" s="235" t="s">
        <v>247</v>
      </c>
      <c r="E215" s="236" t="s">
        <v>516</v>
      </c>
      <c r="F215" s="237" t="s">
        <v>517</v>
      </c>
      <c r="G215" s="238" t="s">
        <v>323</v>
      </c>
      <c r="H215" s="239">
        <v>0.057000000000000002</v>
      </c>
      <c r="I215" s="240"/>
      <c r="J215" s="241">
        <f>ROUND(I215*H215,2)</f>
        <v>0</v>
      </c>
      <c r="K215" s="242"/>
      <c r="L215" s="41"/>
      <c r="M215" s="243" t="s">
        <v>1</v>
      </c>
      <c r="N215" s="244" t="s">
        <v>41</v>
      </c>
      <c r="O215" s="94"/>
      <c r="P215" s="245">
        <f>O215*H215</f>
        <v>0</v>
      </c>
      <c r="Q215" s="245">
        <v>1.0163157894736801</v>
      </c>
      <c r="R215" s="245">
        <f>Q215*H215</f>
        <v>0.057929999999999766</v>
      </c>
      <c r="S215" s="245">
        <v>0</v>
      </c>
      <c r="T215" s="24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7" t="s">
        <v>251</v>
      </c>
      <c r="AT215" s="247" t="s">
        <v>247</v>
      </c>
      <c r="AU215" s="247" t="s">
        <v>88</v>
      </c>
      <c r="AY215" s="14" t="s">
        <v>245</v>
      </c>
      <c r="BE215" s="248">
        <f>IF(N215="základná",J215,0)</f>
        <v>0</v>
      </c>
      <c r="BF215" s="248">
        <f>IF(N215="znížená",J215,0)</f>
        <v>0</v>
      </c>
      <c r="BG215" s="248">
        <f>IF(N215="zákl. prenesená",J215,0)</f>
        <v>0</v>
      </c>
      <c r="BH215" s="248">
        <f>IF(N215="zníž. prenesená",J215,0)</f>
        <v>0</v>
      </c>
      <c r="BI215" s="248">
        <f>IF(N215="nulová",J215,0)</f>
        <v>0</v>
      </c>
      <c r="BJ215" s="14" t="s">
        <v>88</v>
      </c>
      <c r="BK215" s="248">
        <f>ROUND(I215*H215,2)</f>
        <v>0</v>
      </c>
      <c r="BL215" s="14" t="s">
        <v>251</v>
      </c>
      <c r="BM215" s="247" t="s">
        <v>518</v>
      </c>
    </row>
    <row r="216" s="2" customFormat="1" ht="21.75" customHeight="1">
      <c r="A216" s="35"/>
      <c r="B216" s="36"/>
      <c r="C216" s="235" t="s">
        <v>519</v>
      </c>
      <c r="D216" s="235" t="s">
        <v>247</v>
      </c>
      <c r="E216" s="236" t="s">
        <v>520</v>
      </c>
      <c r="F216" s="237" t="s">
        <v>521</v>
      </c>
      <c r="G216" s="238" t="s">
        <v>255</v>
      </c>
      <c r="H216" s="239">
        <v>23.989000000000001</v>
      </c>
      <c r="I216" s="240"/>
      <c r="J216" s="241">
        <f>ROUND(I216*H216,2)</f>
        <v>0</v>
      </c>
      <c r="K216" s="242"/>
      <c r="L216" s="41"/>
      <c r="M216" s="243" t="s">
        <v>1</v>
      </c>
      <c r="N216" s="244" t="s">
        <v>41</v>
      </c>
      <c r="O216" s="94"/>
      <c r="P216" s="245">
        <f>O216*H216</f>
        <v>0</v>
      </c>
      <c r="Q216" s="245">
        <v>2.2969798657718101</v>
      </c>
      <c r="R216" s="245">
        <f>Q216*H216</f>
        <v>55.102249999999955</v>
      </c>
      <c r="S216" s="245">
        <v>0</v>
      </c>
      <c r="T216" s="24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7" t="s">
        <v>251</v>
      </c>
      <c r="AT216" s="247" t="s">
        <v>247</v>
      </c>
      <c r="AU216" s="247" t="s">
        <v>88</v>
      </c>
      <c r="AY216" s="14" t="s">
        <v>245</v>
      </c>
      <c r="BE216" s="248">
        <f>IF(N216="základná",J216,0)</f>
        <v>0</v>
      </c>
      <c r="BF216" s="248">
        <f>IF(N216="znížená",J216,0)</f>
        <v>0</v>
      </c>
      <c r="BG216" s="248">
        <f>IF(N216="zákl. prenesená",J216,0)</f>
        <v>0</v>
      </c>
      <c r="BH216" s="248">
        <f>IF(N216="zníž. prenesená",J216,0)</f>
        <v>0</v>
      </c>
      <c r="BI216" s="248">
        <f>IF(N216="nulová",J216,0)</f>
        <v>0</v>
      </c>
      <c r="BJ216" s="14" t="s">
        <v>88</v>
      </c>
      <c r="BK216" s="248">
        <f>ROUND(I216*H216,2)</f>
        <v>0</v>
      </c>
      <c r="BL216" s="14" t="s">
        <v>251</v>
      </c>
      <c r="BM216" s="247" t="s">
        <v>522</v>
      </c>
    </row>
    <row r="217" s="2" customFormat="1" ht="24.15" customHeight="1">
      <c r="A217" s="35"/>
      <c r="B217" s="36"/>
      <c r="C217" s="235" t="s">
        <v>523</v>
      </c>
      <c r="D217" s="235" t="s">
        <v>247</v>
      </c>
      <c r="E217" s="236" t="s">
        <v>524</v>
      </c>
      <c r="F217" s="237" t="s">
        <v>525</v>
      </c>
      <c r="G217" s="238" t="s">
        <v>327</v>
      </c>
      <c r="H217" s="239">
        <v>210.56200000000001</v>
      </c>
      <c r="I217" s="240"/>
      <c r="J217" s="241">
        <f>ROUND(I217*H217,2)</f>
        <v>0</v>
      </c>
      <c r="K217" s="242"/>
      <c r="L217" s="41"/>
      <c r="M217" s="243" t="s">
        <v>1</v>
      </c>
      <c r="N217" s="244" t="s">
        <v>41</v>
      </c>
      <c r="O217" s="94"/>
      <c r="P217" s="245">
        <f>O217*H217</f>
        <v>0</v>
      </c>
      <c r="Q217" s="245">
        <v>0.0034100170021181399</v>
      </c>
      <c r="R217" s="245">
        <f>Q217*H217</f>
        <v>0.71801999999999977</v>
      </c>
      <c r="S217" s="245">
        <v>0</v>
      </c>
      <c r="T217" s="24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7" t="s">
        <v>251</v>
      </c>
      <c r="AT217" s="247" t="s">
        <v>247</v>
      </c>
      <c r="AU217" s="247" t="s">
        <v>88</v>
      </c>
      <c r="AY217" s="14" t="s">
        <v>245</v>
      </c>
      <c r="BE217" s="248">
        <f>IF(N217="základná",J217,0)</f>
        <v>0</v>
      </c>
      <c r="BF217" s="248">
        <f>IF(N217="znížená",J217,0)</f>
        <v>0</v>
      </c>
      <c r="BG217" s="248">
        <f>IF(N217="zákl. prenesená",J217,0)</f>
        <v>0</v>
      </c>
      <c r="BH217" s="248">
        <f>IF(N217="zníž. prenesená",J217,0)</f>
        <v>0</v>
      </c>
      <c r="BI217" s="248">
        <f>IF(N217="nulová",J217,0)</f>
        <v>0</v>
      </c>
      <c r="BJ217" s="14" t="s">
        <v>88</v>
      </c>
      <c r="BK217" s="248">
        <f>ROUND(I217*H217,2)</f>
        <v>0</v>
      </c>
      <c r="BL217" s="14" t="s">
        <v>251</v>
      </c>
      <c r="BM217" s="247" t="s">
        <v>526</v>
      </c>
    </row>
    <row r="218" s="2" customFormat="1" ht="24.15" customHeight="1">
      <c r="A218" s="35"/>
      <c r="B218" s="36"/>
      <c r="C218" s="235" t="s">
        <v>527</v>
      </c>
      <c r="D218" s="235" t="s">
        <v>247</v>
      </c>
      <c r="E218" s="236" t="s">
        <v>528</v>
      </c>
      <c r="F218" s="237" t="s">
        <v>529</v>
      </c>
      <c r="G218" s="238" t="s">
        <v>327</v>
      </c>
      <c r="H218" s="239">
        <v>210.56200000000001</v>
      </c>
      <c r="I218" s="240"/>
      <c r="J218" s="241">
        <f>ROUND(I218*H218,2)</f>
        <v>0</v>
      </c>
      <c r="K218" s="242"/>
      <c r="L218" s="41"/>
      <c r="M218" s="243" t="s">
        <v>1</v>
      </c>
      <c r="N218" s="244" t="s">
        <v>41</v>
      </c>
      <c r="O218" s="94"/>
      <c r="P218" s="245">
        <f>O218*H218</f>
        <v>0</v>
      </c>
      <c r="Q218" s="245">
        <v>0</v>
      </c>
      <c r="R218" s="245">
        <f>Q218*H218</f>
        <v>0</v>
      </c>
      <c r="S218" s="245">
        <v>0</v>
      </c>
      <c r="T218" s="24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7" t="s">
        <v>251</v>
      </c>
      <c r="AT218" s="247" t="s">
        <v>247</v>
      </c>
      <c r="AU218" s="247" t="s">
        <v>88</v>
      </c>
      <c r="AY218" s="14" t="s">
        <v>245</v>
      </c>
      <c r="BE218" s="248">
        <f>IF(N218="základná",J218,0)</f>
        <v>0</v>
      </c>
      <c r="BF218" s="248">
        <f>IF(N218="znížená",J218,0)</f>
        <v>0</v>
      </c>
      <c r="BG218" s="248">
        <f>IF(N218="zákl. prenesená",J218,0)</f>
        <v>0</v>
      </c>
      <c r="BH218" s="248">
        <f>IF(N218="zníž. prenesená",J218,0)</f>
        <v>0</v>
      </c>
      <c r="BI218" s="248">
        <f>IF(N218="nulová",J218,0)</f>
        <v>0</v>
      </c>
      <c r="BJ218" s="14" t="s">
        <v>88</v>
      </c>
      <c r="BK218" s="248">
        <f>ROUND(I218*H218,2)</f>
        <v>0</v>
      </c>
      <c r="BL218" s="14" t="s">
        <v>251</v>
      </c>
      <c r="BM218" s="247" t="s">
        <v>530</v>
      </c>
    </row>
    <row r="219" s="2" customFormat="1" ht="24.15" customHeight="1">
      <c r="A219" s="35"/>
      <c r="B219" s="36"/>
      <c r="C219" s="235" t="s">
        <v>531</v>
      </c>
      <c r="D219" s="235" t="s">
        <v>247</v>
      </c>
      <c r="E219" s="236" t="s">
        <v>532</v>
      </c>
      <c r="F219" s="237" t="s">
        <v>533</v>
      </c>
      <c r="G219" s="238" t="s">
        <v>323</v>
      </c>
      <c r="H219" s="239">
        <v>0.69899999999999995</v>
      </c>
      <c r="I219" s="240"/>
      <c r="J219" s="241">
        <f>ROUND(I219*H219,2)</f>
        <v>0</v>
      </c>
      <c r="K219" s="242"/>
      <c r="L219" s="41"/>
      <c r="M219" s="243" t="s">
        <v>1</v>
      </c>
      <c r="N219" s="244" t="s">
        <v>41</v>
      </c>
      <c r="O219" s="94"/>
      <c r="P219" s="245">
        <f>O219*H219</f>
        <v>0</v>
      </c>
      <c r="Q219" s="245">
        <v>1.01659513590844</v>
      </c>
      <c r="R219" s="245">
        <f>Q219*H219</f>
        <v>0.71059999999999945</v>
      </c>
      <c r="S219" s="245">
        <v>0</v>
      </c>
      <c r="T219" s="24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7" t="s">
        <v>251</v>
      </c>
      <c r="AT219" s="247" t="s">
        <v>247</v>
      </c>
      <c r="AU219" s="247" t="s">
        <v>88</v>
      </c>
      <c r="AY219" s="14" t="s">
        <v>245</v>
      </c>
      <c r="BE219" s="248">
        <f>IF(N219="základná",J219,0)</f>
        <v>0</v>
      </c>
      <c r="BF219" s="248">
        <f>IF(N219="znížená",J219,0)</f>
        <v>0</v>
      </c>
      <c r="BG219" s="248">
        <f>IF(N219="zákl. prenesená",J219,0)</f>
        <v>0</v>
      </c>
      <c r="BH219" s="248">
        <f>IF(N219="zníž. prenesená",J219,0)</f>
        <v>0</v>
      </c>
      <c r="BI219" s="248">
        <f>IF(N219="nulová",J219,0)</f>
        <v>0</v>
      </c>
      <c r="BJ219" s="14" t="s">
        <v>88</v>
      </c>
      <c r="BK219" s="248">
        <f>ROUND(I219*H219,2)</f>
        <v>0</v>
      </c>
      <c r="BL219" s="14" t="s">
        <v>251</v>
      </c>
      <c r="BM219" s="247" t="s">
        <v>534</v>
      </c>
    </row>
    <row r="220" s="2" customFormat="1" ht="24.15" customHeight="1">
      <c r="A220" s="35"/>
      <c r="B220" s="36"/>
      <c r="C220" s="235" t="s">
        <v>535</v>
      </c>
      <c r="D220" s="235" t="s">
        <v>247</v>
      </c>
      <c r="E220" s="236" t="s">
        <v>536</v>
      </c>
      <c r="F220" s="237" t="s">
        <v>537</v>
      </c>
      <c r="G220" s="238" t="s">
        <v>327</v>
      </c>
      <c r="H220" s="239">
        <v>50.743000000000002</v>
      </c>
      <c r="I220" s="240"/>
      <c r="J220" s="241">
        <f>ROUND(I220*H220,2)</f>
        <v>0</v>
      </c>
      <c r="K220" s="242"/>
      <c r="L220" s="41"/>
      <c r="M220" s="243" t="s">
        <v>1</v>
      </c>
      <c r="N220" s="244" t="s">
        <v>41</v>
      </c>
      <c r="O220" s="94"/>
      <c r="P220" s="245">
        <f>O220*H220</f>
        <v>0</v>
      </c>
      <c r="Q220" s="245">
        <v>0.00014997142462999801</v>
      </c>
      <c r="R220" s="245">
        <f>Q220*H220</f>
        <v>0.0076099999999999892</v>
      </c>
      <c r="S220" s="245">
        <v>0</v>
      </c>
      <c r="T220" s="24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7" t="s">
        <v>251</v>
      </c>
      <c r="AT220" s="247" t="s">
        <v>247</v>
      </c>
      <c r="AU220" s="247" t="s">
        <v>88</v>
      </c>
      <c r="AY220" s="14" t="s">
        <v>245</v>
      </c>
      <c r="BE220" s="248">
        <f>IF(N220="základná",J220,0)</f>
        <v>0</v>
      </c>
      <c r="BF220" s="248">
        <f>IF(N220="znížená",J220,0)</f>
        <v>0</v>
      </c>
      <c r="BG220" s="248">
        <f>IF(N220="zákl. prenesená",J220,0)</f>
        <v>0</v>
      </c>
      <c r="BH220" s="248">
        <f>IF(N220="zníž. prenesená",J220,0)</f>
        <v>0</v>
      </c>
      <c r="BI220" s="248">
        <f>IF(N220="nulová",J220,0)</f>
        <v>0</v>
      </c>
      <c r="BJ220" s="14" t="s">
        <v>88</v>
      </c>
      <c r="BK220" s="248">
        <f>ROUND(I220*H220,2)</f>
        <v>0</v>
      </c>
      <c r="BL220" s="14" t="s">
        <v>251</v>
      </c>
      <c r="BM220" s="247" t="s">
        <v>538</v>
      </c>
    </row>
    <row r="221" s="2" customFormat="1" ht="37.8" customHeight="1">
      <c r="A221" s="35"/>
      <c r="B221" s="36"/>
      <c r="C221" s="249" t="s">
        <v>539</v>
      </c>
      <c r="D221" s="249" t="s">
        <v>320</v>
      </c>
      <c r="E221" s="250" t="s">
        <v>540</v>
      </c>
      <c r="F221" s="251" t="s">
        <v>541</v>
      </c>
      <c r="G221" s="252" t="s">
        <v>327</v>
      </c>
      <c r="H221" s="253">
        <v>53.280000000000001</v>
      </c>
      <c r="I221" s="254"/>
      <c r="J221" s="255">
        <f>ROUND(I221*H221,2)</f>
        <v>0</v>
      </c>
      <c r="K221" s="256"/>
      <c r="L221" s="257"/>
      <c r="M221" s="258" t="s">
        <v>1</v>
      </c>
      <c r="N221" s="259" t="s">
        <v>41</v>
      </c>
      <c r="O221" s="94"/>
      <c r="P221" s="245">
        <f>O221*H221</f>
        <v>0</v>
      </c>
      <c r="Q221" s="245">
        <v>0.0054999999999999997</v>
      </c>
      <c r="R221" s="245">
        <f>Q221*H221</f>
        <v>0.29303999999999997</v>
      </c>
      <c r="S221" s="245">
        <v>0</v>
      </c>
      <c r="T221" s="24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7" t="s">
        <v>275</v>
      </c>
      <c r="AT221" s="247" t="s">
        <v>320</v>
      </c>
      <c r="AU221" s="247" t="s">
        <v>88</v>
      </c>
      <c r="AY221" s="14" t="s">
        <v>245</v>
      </c>
      <c r="BE221" s="248">
        <f>IF(N221="základná",J221,0)</f>
        <v>0</v>
      </c>
      <c r="BF221" s="248">
        <f>IF(N221="znížená",J221,0)</f>
        <v>0</v>
      </c>
      <c r="BG221" s="248">
        <f>IF(N221="zákl. prenesená",J221,0)</f>
        <v>0</v>
      </c>
      <c r="BH221" s="248">
        <f>IF(N221="zníž. prenesená",J221,0)</f>
        <v>0</v>
      </c>
      <c r="BI221" s="248">
        <f>IF(N221="nulová",J221,0)</f>
        <v>0</v>
      </c>
      <c r="BJ221" s="14" t="s">
        <v>88</v>
      </c>
      <c r="BK221" s="248">
        <f>ROUND(I221*H221,2)</f>
        <v>0</v>
      </c>
      <c r="BL221" s="14" t="s">
        <v>251</v>
      </c>
      <c r="BM221" s="247" t="s">
        <v>542</v>
      </c>
    </row>
    <row r="222" s="2" customFormat="1" ht="21.75" customHeight="1">
      <c r="A222" s="35"/>
      <c r="B222" s="36"/>
      <c r="C222" s="235" t="s">
        <v>543</v>
      </c>
      <c r="D222" s="235" t="s">
        <v>247</v>
      </c>
      <c r="E222" s="236" t="s">
        <v>544</v>
      </c>
      <c r="F222" s="237" t="s">
        <v>545</v>
      </c>
      <c r="G222" s="238" t="s">
        <v>255</v>
      </c>
      <c r="H222" s="239">
        <v>1.28</v>
      </c>
      <c r="I222" s="240"/>
      <c r="J222" s="241">
        <f>ROUND(I222*H222,2)</f>
        <v>0</v>
      </c>
      <c r="K222" s="242"/>
      <c r="L222" s="41"/>
      <c r="M222" s="243" t="s">
        <v>1</v>
      </c>
      <c r="N222" s="244" t="s">
        <v>41</v>
      </c>
      <c r="O222" s="94"/>
      <c r="P222" s="245">
        <f>O222*H222</f>
        <v>0</v>
      </c>
      <c r="Q222" s="245">
        <v>2.1941484375</v>
      </c>
      <c r="R222" s="245">
        <f>Q222*H222</f>
        <v>2.8085100000000001</v>
      </c>
      <c r="S222" s="245">
        <v>0</v>
      </c>
      <c r="T222" s="24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7" t="s">
        <v>251</v>
      </c>
      <c r="AT222" s="247" t="s">
        <v>247</v>
      </c>
      <c r="AU222" s="247" t="s">
        <v>88</v>
      </c>
      <c r="AY222" s="14" t="s">
        <v>245</v>
      </c>
      <c r="BE222" s="248">
        <f>IF(N222="základná",J222,0)</f>
        <v>0</v>
      </c>
      <c r="BF222" s="248">
        <f>IF(N222="znížená",J222,0)</f>
        <v>0</v>
      </c>
      <c r="BG222" s="248">
        <f>IF(N222="zákl. prenesená",J222,0)</f>
        <v>0</v>
      </c>
      <c r="BH222" s="248">
        <f>IF(N222="zníž. prenesená",J222,0)</f>
        <v>0</v>
      </c>
      <c r="BI222" s="248">
        <f>IF(N222="nulová",J222,0)</f>
        <v>0</v>
      </c>
      <c r="BJ222" s="14" t="s">
        <v>88</v>
      </c>
      <c r="BK222" s="248">
        <f>ROUND(I222*H222,2)</f>
        <v>0</v>
      </c>
      <c r="BL222" s="14" t="s">
        <v>251</v>
      </c>
      <c r="BM222" s="247" t="s">
        <v>546</v>
      </c>
    </row>
    <row r="223" s="2" customFormat="1" ht="24.15" customHeight="1">
      <c r="A223" s="35"/>
      <c r="B223" s="36"/>
      <c r="C223" s="235" t="s">
        <v>547</v>
      </c>
      <c r="D223" s="235" t="s">
        <v>247</v>
      </c>
      <c r="E223" s="236" t="s">
        <v>548</v>
      </c>
      <c r="F223" s="237" t="s">
        <v>549</v>
      </c>
      <c r="G223" s="238" t="s">
        <v>323</v>
      </c>
      <c r="H223" s="239">
        <v>0.13</v>
      </c>
      <c r="I223" s="240"/>
      <c r="J223" s="241">
        <f>ROUND(I223*H223,2)</f>
        <v>0</v>
      </c>
      <c r="K223" s="242"/>
      <c r="L223" s="41"/>
      <c r="M223" s="243" t="s">
        <v>1</v>
      </c>
      <c r="N223" s="244" t="s">
        <v>41</v>
      </c>
      <c r="O223" s="94"/>
      <c r="P223" s="245">
        <f>O223*H223</f>
        <v>0</v>
      </c>
      <c r="Q223" s="245">
        <v>1.0165384615384601</v>
      </c>
      <c r="R223" s="245">
        <f>Q223*H223</f>
        <v>0.13214999999999982</v>
      </c>
      <c r="S223" s="245">
        <v>0</v>
      </c>
      <c r="T223" s="24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7" t="s">
        <v>251</v>
      </c>
      <c r="AT223" s="247" t="s">
        <v>247</v>
      </c>
      <c r="AU223" s="247" t="s">
        <v>88</v>
      </c>
      <c r="AY223" s="14" t="s">
        <v>245</v>
      </c>
      <c r="BE223" s="248">
        <f>IF(N223="základná",J223,0)</f>
        <v>0</v>
      </c>
      <c r="BF223" s="248">
        <f>IF(N223="znížená",J223,0)</f>
        <v>0</v>
      </c>
      <c r="BG223" s="248">
        <f>IF(N223="zákl. prenesená",J223,0)</f>
        <v>0</v>
      </c>
      <c r="BH223" s="248">
        <f>IF(N223="zníž. prenesená",J223,0)</f>
        <v>0</v>
      </c>
      <c r="BI223" s="248">
        <f>IF(N223="nulová",J223,0)</f>
        <v>0</v>
      </c>
      <c r="BJ223" s="14" t="s">
        <v>88</v>
      </c>
      <c r="BK223" s="248">
        <f>ROUND(I223*H223,2)</f>
        <v>0</v>
      </c>
      <c r="BL223" s="14" t="s">
        <v>251</v>
      </c>
      <c r="BM223" s="247" t="s">
        <v>550</v>
      </c>
    </row>
    <row r="224" s="2" customFormat="1" ht="24.15" customHeight="1">
      <c r="A224" s="35"/>
      <c r="B224" s="36"/>
      <c r="C224" s="235" t="s">
        <v>551</v>
      </c>
      <c r="D224" s="235" t="s">
        <v>247</v>
      </c>
      <c r="E224" s="236" t="s">
        <v>552</v>
      </c>
      <c r="F224" s="237" t="s">
        <v>553</v>
      </c>
      <c r="G224" s="238" t="s">
        <v>323</v>
      </c>
      <c r="H224" s="239">
        <v>0.064000000000000001</v>
      </c>
      <c r="I224" s="240"/>
      <c r="J224" s="241">
        <f>ROUND(I224*H224,2)</f>
        <v>0</v>
      </c>
      <c r="K224" s="242"/>
      <c r="L224" s="41"/>
      <c r="M224" s="243" t="s">
        <v>1</v>
      </c>
      <c r="N224" s="244" t="s">
        <v>41</v>
      </c>
      <c r="O224" s="94"/>
      <c r="P224" s="245">
        <f>O224*H224</f>
        <v>0</v>
      </c>
      <c r="Q224" s="245">
        <v>1.2029687499999999</v>
      </c>
      <c r="R224" s="245">
        <f>Q224*H224</f>
        <v>0.076990000000000003</v>
      </c>
      <c r="S224" s="245">
        <v>0</v>
      </c>
      <c r="T224" s="24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7" t="s">
        <v>251</v>
      </c>
      <c r="AT224" s="247" t="s">
        <v>247</v>
      </c>
      <c r="AU224" s="247" t="s">
        <v>88</v>
      </c>
      <c r="AY224" s="14" t="s">
        <v>245</v>
      </c>
      <c r="BE224" s="248">
        <f>IF(N224="základná",J224,0)</f>
        <v>0</v>
      </c>
      <c r="BF224" s="248">
        <f>IF(N224="znížená",J224,0)</f>
        <v>0</v>
      </c>
      <c r="BG224" s="248">
        <f>IF(N224="zákl. prenesená",J224,0)</f>
        <v>0</v>
      </c>
      <c r="BH224" s="248">
        <f>IF(N224="zníž. prenesená",J224,0)</f>
        <v>0</v>
      </c>
      <c r="BI224" s="248">
        <f>IF(N224="nulová",J224,0)</f>
        <v>0</v>
      </c>
      <c r="BJ224" s="14" t="s">
        <v>88</v>
      </c>
      <c r="BK224" s="248">
        <f>ROUND(I224*H224,2)</f>
        <v>0</v>
      </c>
      <c r="BL224" s="14" t="s">
        <v>251</v>
      </c>
      <c r="BM224" s="247" t="s">
        <v>554</v>
      </c>
    </row>
    <row r="225" s="2" customFormat="1" ht="33" customHeight="1">
      <c r="A225" s="35"/>
      <c r="B225" s="36"/>
      <c r="C225" s="235" t="s">
        <v>555</v>
      </c>
      <c r="D225" s="235" t="s">
        <v>247</v>
      </c>
      <c r="E225" s="236" t="s">
        <v>556</v>
      </c>
      <c r="F225" s="237" t="s">
        <v>557</v>
      </c>
      <c r="G225" s="238" t="s">
        <v>327</v>
      </c>
      <c r="H225" s="239">
        <v>8.5359999999999996</v>
      </c>
      <c r="I225" s="240"/>
      <c r="J225" s="241">
        <f>ROUND(I225*H225,2)</f>
        <v>0</v>
      </c>
      <c r="K225" s="242"/>
      <c r="L225" s="41"/>
      <c r="M225" s="243" t="s">
        <v>1</v>
      </c>
      <c r="N225" s="244" t="s">
        <v>41</v>
      </c>
      <c r="O225" s="94"/>
      <c r="P225" s="245">
        <f>O225*H225</f>
        <v>0</v>
      </c>
      <c r="Q225" s="245">
        <v>0.0084594657919400199</v>
      </c>
      <c r="R225" s="245">
        <f>Q225*H225</f>
        <v>0.07221000000000001</v>
      </c>
      <c r="S225" s="245">
        <v>0</v>
      </c>
      <c r="T225" s="24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7" t="s">
        <v>251</v>
      </c>
      <c r="AT225" s="247" t="s">
        <v>247</v>
      </c>
      <c r="AU225" s="247" t="s">
        <v>88</v>
      </c>
      <c r="AY225" s="14" t="s">
        <v>245</v>
      </c>
      <c r="BE225" s="248">
        <f>IF(N225="základná",J225,0)</f>
        <v>0</v>
      </c>
      <c r="BF225" s="248">
        <f>IF(N225="znížená",J225,0)</f>
        <v>0</v>
      </c>
      <c r="BG225" s="248">
        <f>IF(N225="zákl. prenesená",J225,0)</f>
        <v>0</v>
      </c>
      <c r="BH225" s="248">
        <f>IF(N225="zníž. prenesená",J225,0)</f>
        <v>0</v>
      </c>
      <c r="BI225" s="248">
        <f>IF(N225="nulová",J225,0)</f>
        <v>0</v>
      </c>
      <c r="BJ225" s="14" t="s">
        <v>88</v>
      </c>
      <c r="BK225" s="248">
        <f>ROUND(I225*H225,2)</f>
        <v>0</v>
      </c>
      <c r="BL225" s="14" t="s">
        <v>251</v>
      </c>
      <c r="BM225" s="247" t="s">
        <v>558</v>
      </c>
    </row>
    <row r="226" s="2" customFormat="1" ht="33" customHeight="1">
      <c r="A226" s="35"/>
      <c r="B226" s="36"/>
      <c r="C226" s="235" t="s">
        <v>559</v>
      </c>
      <c r="D226" s="235" t="s">
        <v>247</v>
      </c>
      <c r="E226" s="236" t="s">
        <v>560</v>
      </c>
      <c r="F226" s="237" t="s">
        <v>561</v>
      </c>
      <c r="G226" s="238" t="s">
        <v>327</v>
      </c>
      <c r="H226" s="239">
        <v>8.5359999999999996</v>
      </c>
      <c r="I226" s="240"/>
      <c r="J226" s="241">
        <f>ROUND(I226*H226,2)</f>
        <v>0</v>
      </c>
      <c r="K226" s="242"/>
      <c r="L226" s="41"/>
      <c r="M226" s="243" t="s">
        <v>1</v>
      </c>
      <c r="N226" s="244" t="s">
        <v>41</v>
      </c>
      <c r="O226" s="94"/>
      <c r="P226" s="245">
        <f>O226*H226</f>
        <v>0</v>
      </c>
      <c r="Q226" s="245">
        <v>0</v>
      </c>
      <c r="R226" s="245">
        <f>Q226*H226</f>
        <v>0</v>
      </c>
      <c r="S226" s="245">
        <v>0</v>
      </c>
      <c r="T226" s="24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7" t="s">
        <v>251</v>
      </c>
      <c r="AT226" s="247" t="s">
        <v>247</v>
      </c>
      <c r="AU226" s="247" t="s">
        <v>88</v>
      </c>
      <c r="AY226" s="14" t="s">
        <v>245</v>
      </c>
      <c r="BE226" s="248">
        <f>IF(N226="základná",J226,0)</f>
        <v>0</v>
      </c>
      <c r="BF226" s="248">
        <f>IF(N226="znížená",J226,0)</f>
        <v>0</v>
      </c>
      <c r="BG226" s="248">
        <f>IF(N226="zákl. prenesená",J226,0)</f>
        <v>0</v>
      </c>
      <c r="BH226" s="248">
        <f>IF(N226="zníž. prenesená",J226,0)</f>
        <v>0</v>
      </c>
      <c r="BI226" s="248">
        <f>IF(N226="nulová",J226,0)</f>
        <v>0</v>
      </c>
      <c r="BJ226" s="14" t="s">
        <v>88</v>
      </c>
      <c r="BK226" s="248">
        <f>ROUND(I226*H226,2)</f>
        <v>0</v>
      </c>
      <c r="BL226" s="14" t="s">
        <v>251</v>
      </c>
      <c r="BM226" s="247" t="s">
        <v>562</v>
      </c>
    </row>
    <row r="227" s="2" customFormat="1" ht="24.15" customHeight="1">
      <c r="A227" s="35"/>
      <c r="B227" s="36"/>
      <c r="C227" s="235" t="s">
        <v>563</v>
      </c>
      <c r="D227" s="235" t="s">
        <v>247</v>
      </c>
      <c r="E227" s="236" t="s">
        <v>564</v>
      </c>
      <c r="F227" s="237" t="s">
        <v>565</v>
      </c>
      <c r="G227" s="238" t="s">
        <v>250</v>
      </c>
      <c r="H227" s="239">
        <v>18.699999999999999</v>
      </c>
      <c r="I227" s="240"/>
      <c r="J227" s="241">
        <f>ROUND(I227*H227,2)</f>
        <v>0</v>
      </c>
      <c r="K227" s="242"/>
      <c r="L227" s="41"/>
      <c r="M227" s="243" t="s">
        <v>1</v>
      </c>
      <c r="N227" s="244" t="s">
        <v>41</v>
      </c>
      <c r="O227" s="94"/>
      <c r="P227" s="245">
        <f>O227*H227</f>
        <v>0</v>
      </c>
      <c r="Q227" s="245">
        <v>0.099099999999999994</v>
      </c>
      <c r="R227" s="245">
        <f>Q227*H227</f>
        <v>1.8531699999999998</v>
      </c>
      <c r="S227" s="245">
        <v>0</v>
      </c>
      <c r="T227" s="24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7" t="s">
        <v>251</v>
      </c>
      <c r="AT227" s="247" t="s">
        <v>247</v>
      </c>
      <c r="AU227" s="247" t="s">
        <v>88</v>
      </c>
      <c r="AY227" s="14" t="s">
        <v>245</v>
      </c>
      <c r="BE227" s="248">
        <f>IF(N227="základná",J227,0)</f>
        <v>0</v>
      </c>
      <c r="BF227" s="248">
        <f>IF(N227="znížená",J227,0)</f>
        <v>0</v>
      </c>
      <c r="BG227" s="248">
        <f>IF(N227="zákl. prenesená",J227,0)</f>
        <v>0</v>
      </c>
      <c r="BH227" s="248">
        <f>IF(N227="zníž. prenesená",J227,0)</f>
        <v>0</v>
      </c>
      <c r="BI227" s="248">
        <f>IF(N227="nulová",J227,0)</f>
        <v>0</v>
      </c>
      <c r="BJ227" s="14" t="s">
        <v>88</v>
      </c>
      <c r="BK227" s="248">
        <f>ROUND(I227*H227,2)</f>
        <v>0</v>
      </c>
      <c r="BL227" s="14" t="s">
        <v>251</v>
      </c>
      <c r="BM227" s="247" t="s">
        <v>566</v>
      </c>
    </row>
    <row r="228" s="2" customFormat="1" ht="24.15" customHeight="1">
      <c r="A228" s="35"/>
      <c r="B228" s="36"/>
      <c r="C228" s="235" t="s">
        <v>567</v>
      </c>
      <c r="D228" s="235" t="s">
        <v>247</v>
      </c>
      <c r="E228" s="236" t="s">
        <v>568</v>
      </c>
      <c r="F228" s="237" t="s">
        <v>569</v>
      </c>
      <c r="G228" s="238" t="s">
        <v>327</v>
      </c>
      <c r="H228" s="239">
        <v>4.6749999999999998</v>
      </c>
      <c r="I228" s="240"/>
      <c r="J228" s="241">
        <f>ROUND(I228*H228,2)</f>
        <v>0</v>
      </c>
      <c r="K228" s="242"/>
      <c r="L228" s="41"/>
      <c r="M228" s="243" t="s">
        <v>1</v>
      </c>
      <c r="N228" s="244" t="s">
        <v>41</v>
      </c>
      <c r="O228" s="94"/>
      <c r="P228" s="245">
        <f>O228*H228</f>
        <v>0</v>
      </c>
      <c r="Q228" s="245">
        <v>0.0043101604278074903</v>
      </c>
      <c r="R228" s="245">
        <f>Q228*H228</f>
        <v>0.020150000000000015</v>
      </c>
      <c r="S228" s="245">
        <v>0</v>
      </c>
      <c r="T228" s="24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7" t="s">
        <v>251</v>
      </c>
      <c r="AT228" s="247" t="s">
        <v>247</v>
      </c>
      <c r="AU228" s="247" t="s">
        <v>88</v>
      </c>
      <c r="AY228" s="14" t="s">
        <v>245</v>
      </c>
      <c r="BE228" s="248">
        <f>IF(N228="základná",J228,0)</f>
        <v>0</v>
      </c>
      <c r="BF228" s="248">
        <f>IF(N228="znížená",J228,0)</f>
        <v>0</v>
      </c>
      <c r="BG228" s="248">
        <f>IF(N228="zákl. prenesená",J228,0)</f>
        <v>0</v>
      </c>
      <c r="BH228" s="248">
        <f>IF(N228="zníž. prenesená",J228,0)</f>
        <v>0</v>
      </c>
      <c r="BI228" s="248">
        <f>IF(N228="nulová",J228,0)</f>
        <v>0</v>
      </c>
      <c r="BJ228" s="14" t="s">
        <v>88</v>
      </c>
      <c r="BK228" s="248">
        <f>ROUND(I228*H228,2)</f>
        <v>0</v>
      </c>
      <c r="BL228" s="14" t="s">
        <v>251</v>
      </c>
      <c r="BM228" s="247" t="s">
        <v>570</v>
      </c>
    </row>
    <row r="229" s="2" customFormat="1" ht="24.15" customHeight="1">
      <c r="A229" s="35"/>
      <c r="B229" s="36"/>
      <c r="C229" s="235" t="s">
        <v>571</v>
      </c>
      <c r="D229" s="235" t="s">
        <v>247</v>
      </c>
      <c r="E229" s="236" t="s">
        <v>572</v>
      </c>
      <c r="F229" s="237" t="s">
        <v>573</v>
      </c>
      <c r="G229" s="238" t="s">
        <v>327</v>
      </c>
      <c r="H229" s="239">
        <v>4.6749999999999998</v>
      </c>
      <c r="I229" s="240"/>
      <c r="J229" s="241">
        <f>ROUND(I229*H229,2)</f>
        <v>0</v>
      </c>
      <c r="K229" s="242"/>
      <c r="L229" s="41"/>
      <c r="M229" s="243" t="s">
        <v>1</v>
      </c>
      <c r="N229" s="244" t="s">
        <v>41</v>
      </c>
      <c r="O229" s="94"/>
      <c r="P229" s="245">
        <f>O229*H229</f>
        <v>0</v>
      </c>
      <c r="Q229" s="245">
        <v>0</v>
      </c>
      <c r="R229" s="245">
        <f>Q229*H229</f>
        <v>0</v>
      </c>
      <c r="S229" s="245">
        <v>0</v>
      </c>
      <c r="T229" s="24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7" t="s">
        <v>251</v>
      </c>
      <c r="AT229" s="247" t="s">
        <v>247</v>
      </c>
      <c r="AU229" s="247" t="s">
        <v>88</v>
      </c>
      <c r="AY229" s="14" t="s">
        <v>245</v>
      </c>
      <c r="BE229" s="248">
        <f>IF(N229="základná",J229,0)</f>
        <v>0</v>
      </c>
      <c r="BF229" s="248">
        <f>IF(N229="znížená",J229,0)</f>
        <v>0</v>
      </c>
      <c r="BG229" s="248">
        <f>IF(N229="zákl. prenesená",J229,0)</f>
        <v>0</v>
      </c>
      <c r="BH229" s="248">
        <f>IF(N229="zníž. prenesená",J229,0)</f>
        <v>0</v>
      </c>
      <c r="BI229" s="248">
        <f>IF(N229="nulová",J229,0)</f>
        <v>0</v>
      </c>
      <c r="BJ229" s="14" t="s">
        <v>88</v>
      </c>
      <c r="BK229" s="248">
        <f>ROUND(I229*H229,2)</f>
        <v>0</v>
      </c>
      <c r="BL229" s="14" t="s">
        <v>251</v>
      </c>
      <c r="BM229" s="247" t="s">
        <v>574</v>
      </c>
    </row>
    <row r="230" s="12" customFormat="1" ht="22.8" customHeight="1">
      <c r="A230" s="12"/>
      <c r="B230" s="219"/>
      <c r="C230" s="220"/>
      <c r="D230" s="221" t="s">
        <v>74</v>
      </c>
      <c r="E230" s="233" t="s">
        <v>267</v>
      </c>
      <c r="F230" s="233" t="s">
        <v>575</v>
      </c>
      <c r="G230" s="220"/>
      <c r="H230" s="220"/>
      <c r="I230" s="223"/>
      <c r="J230" s="234">
        <f>BK230</f>
        <v>0</v>
      </c>
      <c r="K230" s="220"/>
      <c r="L230" s="225"/>
      <c r="M230" s="226"/>
      <c r="N230" s="227"/>
      <c r="O230" s="227"/>
      <c r="P230" s="228">
        <f>SUM(P231:P279)</f>
        <v>0</v>
      </c>
      <c r="Q230" s="227"/>
      <c r="R230" s="228">
        <f>SUM(R231:R279)</f>
        <v>124.44132000000012</v>
      </c>
      <c r="S230" s="227"/>
      <c r="T230" s="229">
        <f>SUM(T231:T279)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30" t="s">
        <v>82</v>
      </c>
      <c r="AT230" s="231" t="s">
        <v>74</v>
      </c>
      <c r="AU230" s="231" t="s">
        <v>82</v>
      </c>
      <c r="AY230" s="230" t="s">
        <v>245</v>
      </c>
      <c r="BK230" s="232">
        <f>SUM(BK231:BK279)</f>
        <v>0</v>
      </c>
    </row>
    <row r="231" s="2" customFormat="1" ht="24.15" customHeight="1">
      <c r="A231" s="35"/>
      <c r="B231" s="36"/>
      <c r="C231" s="235" t="s">
        <v>576</v>
      </c>
      <c r="D231" s="235" t="s">
        <v>247</v>
      </c>
      <c r="E231" s="236" t="s">
        <v>577</v>
      </c>
      <c r="F231" s="237" t="s">
        <v>578</v>
      </c>
      <c r="G231" s="238" t="s">
        <v>327</v>
      </c>
      <c r="H231" s="239">
        <v>229.08500000000001</v>
      </c>
      <c r="I231" s="240"/>
      <c r="J231" s="241">
        <f>ROUND(I231*H231,2)</f>
        <v>0</v>
      </c>
      <c r="K231" s="242"/>
      <c r="L231" s="41"/>
      <c r="M231" s="243" t="s">
        <v>1</v>
      </c>
      <c r="N231" s="244" t="s">
        <v>41</v>
      </c>
      <c r="O231" s="94"/>
      <c r="P231" s="245">
        <f>O231*H231</f>
        <v>0</v>
      </c>
      <c r="Q231" s="245">
        <v>0.000190016805989043</v>
      </c>
      <c r="R231" s="245">
        <f>Q231*H231</f>
        <v>0.043529999999999916</v>
      </c>
      <c r="S231" s="245">
        <v>0</v>
      </c>
      <c r="T231" s="24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7" t="s">
        <v>251</v>
      </c>
      <c r="AT231" s="247" t="s">
        <v>247</v>
      </c>
      <c r="AU231" s="247" t="s">
        <v>88</v>
      </c>
      <c r="AY231" s="14" t="s">
        <v>245</v>
      </c>
      <c r="BE231" s="248">
        <f>IF(N231="základná",J231,0)</f>
        <v>0</v>
      </c>
      <c r="BF231" s="248">
        <f>IF(N231="znížená",J231,0)</f>
        <v>0</v>
      </c>
      <c r="BG231" s="248">
        <f>IF(N231="zákl. prenesená",J231,0)</f>
        <v>0</v>
      </c>
      <c r="BH231" s="248">
        <f>IF(N231="zníž. prenesená",J231,0)</f>
        <v>0</v>
      </c>
      <c r="BI231" s="248">
        <f>IF(N231="nulová",J231,0)</f>
        <v>0</v>
      </c>
      <c r="BJ231" s="14" t="s">
        <v>88</v>
      </c>
      <c r="BK231" s="248">
        <f>ROUND(I231*H231,2)</f>
        <v>0</v>
      </c>
      <c r="BL231" s="14" t="s">
        <v>251</v>
      </c>
      <c r="BM231" s="247" t="s">
        <v>579</v>
      </c>
    </row>
    <row r="232" s="2" customFormat="1" ht="24.15" customHeight="1">
      <c r="A232" s="35"/>
      <c r="B232" s="36"/>
      <c r="C232" s="235" t="s">
        <v>580</v>
      </c>
      <c r="D232" s="235" t="s">
        <v>247</v>
      </c>
      <c r="E232" s="236" t="s">
        <v>581</v>
      </c>
      <c r="F232" s="237" t="s">
        <v>582</v>
      </c>
      <c r="G232" s="238" t="s">
        <v>327</v>
      </c>
      <c r="H232" s="239">
        <v>225.12000000000001</v>
      </c>
      <c r="I232" s="240"/>
      <c r="J232" s="241">
        <f>ROUND(I232*H232,2)</f>
        <v>0</v>
      </c>
      <c r="K232" s="242"/>
      <c r="L232" s="41"/>
      <c r="M232" s="243" t="s">
        <v>1</v>
      </c>
      <c r="N232" s="244" t="s">
        <v>41</v>
      </c>
      <c r="O232" s="94"/>
      <c r="P232" s="245">
        <f>O232*H232</f>
        <v>0</v>
      </c>
      <c r="Q232" s="245">
        <v>0.00019998223169865001</v>
      </c>
      <c r="R232" s="245">
        <f>Q232*H232</f>
        <v>0.045020000000000088</v>
      </c>
      <c r="S232" s="245">
        <v>0</v>
      </c>
      <c r="T232" s="24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7" t="s">
        <v>251</v>
      </c>
      <c r="AT232" s="247" t="s">
        <v>247</v>
      </c>
      <c r="AU232" s="247" t="s">
        <v>88</v>
      </c>
      <c r="AY232" s="14" t="s">
        <v>245</v>
      </c>
      <c r="BE232" s="248">
        <f>IF(N232="základná",J232,0)</f>
        <v>0</v>
      </c>
      <c r="BF232" s="248">
        <f>IF(N232="znížená",J232,0)</f>
        <v>0</v>
      </c>
      <c r="BG232" s="248">
        <f>IF(N232="zákl. prenesená",J232,0)</f>
        <v>0</v>
      </c>
      <c r="BH232" s="248">
        <f>IF(N232="zníž. prenesená",J232,0)</f>
        <v>0</v>
      </c>
      <c r="BI232" s="248">
        <f>IF(N232="nulová",J232,0)</f>
        <v>0</v>
      </c>
      <c r="BJ232" s="14" t="s">
        <v>88</v>
      </c>
      <c r="BK232" s="248">
        <f>ROUND(I232*H232,2)</f>
        <v>0</v>
      </c>
      <c r="BL232" s="14" t="s">
        <v>251</v>
      </c>
      <c r="BM232" s="247" t="s">
        <v>583</v>
      </c>
    </row>
    <row r="233" s="2" customFormat="1" ht="24.15" customHeight="1">
      <c r="A233" s="35"/>
      <c r="B233" s="36"/>
      <c r="C233" s="235" t="s">
        <v>584</v>
      </c>
      <c r="D233" s="235" t="s">
        <v>247</v>
      </c>
      <c r="E233" s="236" t="s">
        <v>585</v>
      </c>
      <c r="F233" s="237" t="s">
        <v>586</v>
      </c>
      <c r="G233" s="238" t="s">
        <v>327</v>
      </c>
      <c r="H233" s="239">
        <v>215.74100000000001</v>
      </c>
      <c r="I233" s="240"/>
      <c r="J233" s="241">
        <f>ROUND(I233*H233,2)</f>
        <v>0</v>
      </c>
      <c r="K233" s="242"/>
      <c r="L233" s="41"/>
      <c r="M233" s="243" t="s">
        <v>1</v>
      </c>
      <c r="N233" s="244" t="s">
        <v>41</v>
      </c>
      <c r="O233" s="94"/>
      <c r="P233" s="245">
        <f>O233*H233</f>
        <v>0</v>
      </c>
      <c r="Q233" s="245">
        <v>0.00040001668667522601</v>
      </c>
      <c r="R233" s="245">
        <f>Q233*H233</f>
        <v>0.086299999999999946</v>
      </c>
      <c r="S233" s="245">
        <v>0</v>
      </c>
      <c r="T233" s="24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7" t="s">
        <v>251</v>
      </c>
      <c r="AT233" s="247" t="s">
        <v>247</v>
      </c>
      <c r="AU233" s="247" t="s">
        <v>88</v>
      </c>
      <c r="AY233" s="14" t="s">
        <v>245</v>
      </c>
      <c r="BE233" s="248">
        <f>IF(N233="základná",J233,0)</f>
        <v>0</v>
      </c>
      <c r="BF233" s="248">
        <f>IF(N233="znížená",J233,0)</f>
        <v>0</v>
      </c>
      <c r="BG233" s="248">
        <f>IF(N233="zákl. prenesená",J233,0)</f>
        <v>0</v>
      </c>
      <c r="BH233" s="248">
        <f>IF(N233="zníž. prenesená",J233,0)</f>
        <v>0</v>
      </c>
      <c r="BI233" s="248">
        <f>IF(N233="nulová",J233,0)</f>
        <v>0</v>
      </c>
      <c r="BJ233" s="14" t="s">
        <v>88</v>
      </c>
      <c r="BK233" s="248">
        <f>ROUND(I233*H233,2)</f>
        <v>0</v>
      </c>
      <c r="BL233" s="14" t="s">
        <v>251</v>
      </c>
      <c r="BM233" s="247" t="s">
        <v>587</v>
      </c>
    </row>
    <row r="234" s="2" customFormat="1" ht="24.15" customHeight="1">
      <c r="A234" s="35"/>
      <c r="B234" s="36"/>
      <c r="C234" s="235" t="s">
        <v>588</v>
      </c>
      <c r="D234" s="235" t="s">
        <v>247</v>
      </c>
      <c r="E234" s="236" t="s">
        <v>589</v>
      </c>
      <c r="F234" s="237" t="s">
        <v>590</v>
      </c>
      <c r="G234" s="238" t="s">
        <v>327</v>
      </c>
      <c r="H234" s="239">
        <v>215.74100000000001</v>
      </c>
      <c r="I234" s="240"/>
      <c r="J234" s="241">
        <f>ROUND(I234*H234,2)</f>
        <v>0</v>
      </c>
      <c r="K234" s="242"/>
      <c r="L234" s="41"/>
      <c r="M234" s="243" t="s">
        <v>1</v>
      </c>
      <c r="N234" s="244" t="s">
        <v>41</v>
      </c>
      <c r="O234" s="94"/>
      <c r="P234" s="245">
        <f>O234*H234</f>
        <v>0</v>
      </c>
      <c r="Q234" s="245">
        <v>0.0051699955038680603</v>
      </c>
      <c r="R234" s="245">
        <f>Q234*H234</f>
        <v>1.1153799999999994</v>
      </c>
      <c r="S234" s="245">
        <v>0</v>
      </c>
      <c r="T234" s="24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7" t="s">
        <v>251</v>
      </c>
      <c r="AT234" s="247" t="s">
        <v>247</v>
      </c>
      <c r="AU234" s="247" t="s">
        <v>88</v>
      </c>
      <c r="AY234" s="14" t="s">
        <v>245</v>
      </c>
      <c r="BE234" s="248">
        <f>IF(N234="základná",J234,0)</f>
        <v>0</v>
      </c>
      <c r="BF234" s="248">
        <f>IF(N234="znížená",J234,0)</f>
        <v>0</v>
      </c>
      <c r="BG234" s="248">
        <f>IF(N234="zákl. prenesená",J234,0)</f>
        <v>0</v>
      </c>
      <c r="BH234" s="248">
        <f>IF(N234="zníž. prenesená",J234,0)</f>
        <v>0</v>
      </c>
      <c r="BI234" s="248">
        <f>IF(N234="nulová",J234,0)</f>
        <v>0</v>
      </c>
      <c r="BJ234" s="14" t="s">
        <v>88</v>
      </c>
      <c r="BK234" s="248">
        <f>ROUND(I234*H234,2)</f>
        <v>0</v>
      </c>
      <c r="BL234" s="14" t="s">
        <v>251</v>
      </c>
      <c r="BM234" s="247" t="s">
        <v>591</v>
      </c>
    </row>
    <row r="235" s="2" customFormat="1" ht="24.15" customHeight="1">
      <c r="A235" s="35"/>
      <c r="B235" s="36"/>
      <c r="C235" s="235" t="s">
        <v>592</v>
      </c>
      <c r="D235" s="235" t="s">
        <v>247</v>
      </c>
      <c r="E235" s="236" t="s">
        <v>593</v>
      </c>
      <c r="F235" s="237" t="s">
        <v>594</v>
      </c>
      <c r="G235" s="238" t="s">
        <v>327</v>
      </c>
      <c r="H235" s="239">
        <v>215.74100000000001</v>
      </c>
      <c r="I235" s="240"/>
      <c r="J235" s="241">
        <f>ROUND(I235*H235,2)</f>
        <v>0</v>
      </c>
      <c r="K235" s="242"/>
      <c r="L235" s="41"/>
      <c r="M235" s="243" t="s">
        <v>1</v>
      </c>
      <c r="N235" s="244" t="s">
        <v>41</v>
      </c>
      <c r="O235" s="94"/>
      <c r="P235" s="245">
        <f>O235*H235</f>
        <v>0</v>
      </c>
      <c r="Q235" s="245">
        <v>0.0165000162231565</v>
      </c>
      <c r="R235" s="245">
        <f>Q235*H235</f>
        <v>3.5597300000000067</v>
      </c>
      <c r="S235" s="245">
        <v>0</v>
      </c>
      <c r="T235" s="24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7" t="s">
        <v>251</v>
      </c>
      <c r="AT235" s="247" t="s">
        <v>247</v>
      </c>
      <c r="AU235" s="247" t="s">
        <v>88</v>
      </c>
      <c r="AY235" s="14" t="s">
        <v>245</v>
      </c>
      <c r="BE235" s="248">
        <f>IF(N235="základná",J235,0)</f>
        <v>0</v>
      </c>
      <c r="BF235" s="248">
        <f>IF(N235="znížená",J235,0)</f>
        <v>0</v>
      </c>
      <c r="BG235" s="248">
        <f>IF(N235="zákl. prenesená",J235,0)</f>
        <v>0</v>
      </c>
      <c r="BH235" s="248">
        <f>IF(N235="zníž. prenesená",J235,0)</f>
        <v>0</v>
      </c>
      <c r="BI235" s="248">
        <f>IF(N235="nulová",J235,0)</f>
        <v>0</v>
      </c>
      <c r="BJ235" s="14" t="s">
        <v>88</v>
      </c>
      <c r="BK235" s="248">
        <f>ROUND(I235*H235,2)</f>
        <v>0</v>
      </c>
      <c r="BL235" s="14" t="s">
        <v>251</v>
      </c>
      <c r="BM235" s="247" t="s">
        <v>595</v>
      </c>
    </row>
    <row r="236" s="2" customFormat="1" ht="24.15" customHeight="1">
      <c r="A236" s="35"/>
      <c r="B236" s="36"/>
      <c r="C236" s="235" t="s">
        <v>596</v>
      </c>
      <c r="D236" s="235" t="s">
        <v>247</v>
      </c>
      <c r="E236" s="236" t="s">
        <v>597</v>
      </c>
      <c r="F236" s="237" t="s">
        <v>598</v>
      </c>
      <c r="G236" s="238" t="s">
        <v>327</v>
      </c>
      <c r="H236" s="239">
        <v>215.74100000000001</v>
      </c>
      <c r="I236" s="240"/>
      <c r="J236" s="241">
        <f>ROUND(I236*H236,2)</f>
        <v>0</v>
      </c>
      <c r="K236" s="242"/>
      <c r="L236" s="41"/>
      <c r="M236" s="243" t="s">
        <v>1</v>
      </c>
      <c r="N236" s="244" t="s">
        <v>41</v>
      </c>
      <c r="O236" s="94"/>
      <c r="P236" s="245">
        <f>O236*H236</f>
        <v>0</v>
      </c>
      <c r="Q236" s="245">
        <v>0.0049500095021344998</v>
      </c>
      <c r="R236" s="245">
        <f>Q236*H236</f>
        <v>1.0679199999999991</v>
      </c>
      <c r="S236" s="245">
        <v>0</v>
      </c>
      <c r="T236" s="24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7" t="s">
        <v>251</v>
      </c>
      <c r="AT236" s="247" t="s">
        <v>247</v>
      </c>
      <c r="AU236" s="247" t="s">
        <v>88</v>
      </c>
      <c r="AY236" s="14" t="s">
        <v>245</v>
      </c>
      <c r="BE236" s="248">
        <f>IF(N236="základná",J236,0)</f>
        <v>0</v>
      </c>
      <c r="BF236" s="248">
        <f>IF(N236="znížená",J236,0)</f>
        <v>0</v>
      </c>
      <c r="BG236" s="248">
        <f>IF(N236="zákl. prenesená",J236,0)</f>
        <v>0</v>
      </c>
      <c r="BH236" s="248">
        <f>IF(N236="zníž. prenesená",J236,0)</f>
        <v>0</v>
      </c>
      <c r="BI236" s="248">
        <f>IF(N236="nulová",J236,0)</f>
        <v>0</v>
      </c>
      <c r="BJ236" s="14" t="s">
        <v>88</v>
      </c>
      <c r="BK236" s="248">
        <f>ROUND(I236*H236,2)</f>
        <v>0</v>
      </c>
      <c r="BL236" s="14" t="s">
        <v>251</v>
      </c>
      <c r="BM236" s="247" t="s">
        <v>599</v>
      </c>
    </row>
    <row r="237" s="2" customFormat="1" ht="24.15" customHeight="1">
      <c r="A237" s="35"/>
      <c r="B237" s="36"/>
      <c r="C237" s="235" t="s">
        <v>600</v>
      </c>
      <c r="D237" s="235" t="s">
        <v>247</v>
      </c>
      <c r="E237" s="236" t="s">
        <v>601</v>
      </c>
      <c r="F237" s="237" t="s">
        <v>602</v>
      </c>
      <c r="G237" s="238" t="s">
        <v>327</v>
      </c>
      <c r="H237" s="239">
        <v>889.99300000000005</v>
      </c>
      <c r="I237" s="240"/>
      <c r="J237" s="241">
        <f>ROUND(I237*H237,2)</f>
        <v>0</v>
      </c>
      <c r="K237" s="242"/>
      <c r="L237" s="41"/>
      <c r="M237" s="243" t="s">
        <v>1</v>
      </c>
      <c r="N237" s="244" t="s">
        <v>41</v>
      </c>
      <c r="O237" s="94"/>
      <c r="P237" s="245">
        <f>O237*H237</f>
        <v>0</v>
      </c>
      <c r="Q237" s="245">
        <v>0.00040000314609215997</v>
      </c>
      <c r="R237" s="245">
        <f>Q237*H237</f>
        <v>0.35599999999999976</v>
      </c>
      <c r="S237" s="245">
        <v>0</v>
      </c>
      <c r="T237" s="24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7" t="s">
        <v>251</v>
      </c>
      <c r="AT237" s="247" t="s">
        <v>247</v>
      </c>
      <c r="AU237" s="247" t="s">
        <v>88</v>
      </c>
      <c r="AY237" s="14" t="s">
        <v>245</v>
      </c>
      <c r="BE237" s="248">
        <f>IF(N237="základná",J237,0)</f>
        <v>0</v>
      </c>
      <c r="BF237" s="248">
        <f>IF(N237="znížená",J237,0)</f>
        <v>0</v>
      </c>
      <c r="BG237" s="248">
        <f>IF(N237="zákl. prenesená",J237,0)</f>
        <v>0</v>
      </c>
      <c r="BH237" s="248">
        <f>IF(N237="zníž. prenesená",J237,0)</f>
        <v>0</v>
      </c>
      <c r="BI237" s="248">
        <f>IF(N237="nulová",J237,0)</f>
        <v>0</v>
      </c>
      <c r="BJ237" s="14" t="s">
        <v>88</v>
      </c>
      <c r="BK237" s="248">
        <f>ROUND(I237*H237,2)</f>
        <v>0</v>
      </c>
      <c r="BL237" s="14" t="s">
        <v>251</v>
      </c>
      <c r="BM237" s="247" t="s">
        <v>603</v>
      </c>
    </row>
    <row r="238" s="2" customFormat="1" ht="24.15" customHeight="1">
      <c r="A238" s="35"/>
      <c r="B238" s="36"/>
      <c r="C238" s="235" t="s">
        <v>604</v>
      </c>
      <c r="D238" s="235" t="s">
        <v>247</v>
      </c>
      <c r="E238" s="236" t="s">
        <v>605</v>
      </c>
      <c r="F238" s="237" t="s">
        <v>606</v>
      </c>
      <c r="G238" s="238" t="s">
        <v>327</v>
      </c>
      <c r="H238" s="239">
        <v>889.99300000000005</v>
      </c>
      <c r="I238" s="240"/>
      <c r="J238" s="241">
        <f>ROUND(I238*H238,2)</f>
        <v>0</v>
      </c>
      <c r="K238" s="242"/>
      <c r="L238" s="41"/>
      <c r="M238" s="243" t="s">
        <v>1</v>
      </c>
      <c r="N238" s="244" t="s">
        <v>41</v>
      </c>
      <c r="O238" s="94"/>
      <c r="P238" s="245">
        <f>O238*H238</f>
        <v>0</v>
      </c>
      <c r="Q238" s="245">
        <v>0.00493000506745559</v>
      </c>
      <c r="R238" s="245">
        <f>Q238*H238</f>
        <v>4.3876700000000035</v>
      </c>
      <c r="S238" s="245">
        <v>0</v>
      </c>
      <c r="T238" s="24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7" t="s">
        <v>251</v>
      </c>
      <c r="AT238" s="247" t="s">
        <v>247</v>
      </c>
      <c r="AU238" s="247" t="s">
        <v>88</v>
      </c>
      <c r="AY238" s="14" t="s">
        <v>245</v>
      </c>
      <c r="BE238" s="248">
        <f>IF(N238="základná",J238,0)</f>
        <v>0</v>
      </c>
      <c r="BF238" s="248">
        <f>IF(N238="znížená",J238,0)</f>
        <v>0</v>
      </c>
      <c r="BG238" s="248">
        <f>IF(N238="zákl. prenesená",J238,0)</f>
        <v>0</v>
      </c>
      <c r="BH238" s="248">
        <f>IF(N238="zníž. prenesená",J238,0)</f>
        <v>0</v>
      </c>
      <c r="BI238" s="248">
        <f>IF(N238="nulová",J238,0)</f>
        <v>0</v>
      </c>
      <c r="BJ238" s="14" t="s">
        <v>88</v>
      </c>
      <c r="BK238" s="248">
        <f>ROUND(I238*H238,2)</f>
        <v>0</v>
      </c>
      <c r="BL238" s="14" t="s">
        <v>251</v>
      </c>
      <c r="BM238" s="247" t="s">
        <v>607</v>
      </c>
    </row>
    <row r="239" s="2" customFormat="1" ht="24.15" customHeight="1">
      <c r="A239" s="35"/>
      <c r="B239" s="36"/>
      <c r="C239" s="235" t="s">
        <v>608</v>
      </c>
      <c r="D239" s="235" t="s">
        <v>247</v>
      </c>
      <c r="E239" s="236" t="s">
        <v>609</v>
      </c>
      <c r="F239" s="237" t="s">
        <v>610</v>
      </c>
      <c r="G239" s="238" t="s">
        <v>327</v>
      </c>
      <c r="H239" s="239">
        <v>889.99300000000005</v>
      </c>
      <c r="I239" s="240"/>
      <c r="J239" s="241">
        <f>ROUND(I239*H239,2)</f>
        <v>0</v>
      </c>
      <c r="K239" s="242"/>
      <c r="L239" s="41"/>
      <c r="M239" s="243" t="s">
        <v>1</v>
      </c>
      <c r="N239" s="244" t="s">
        <v>41</v>
      </c>
      <c r="O239" s="94"/>
      <c r="P239" s="245">
        <f>O239*H239</f>
        <v>0</v>
      </c>
      <c r="Q239" s="245">
        <v>0.015750000280901101</v>
      </c>
      <c r="R239" s="245">
        <f>Q239*H239</f>
        <v>14.017390000000015</v>
      </c>
      <c r="S239" s="245">
        <v>0</v>
      </c>
      <c r="T239" s="24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7" t="s">
        <v>251</v>
      </c>
      <c r="AT239" s="247" t="s">
        <v>247</v>
      </c>
      <c r="AU239" s="247" t="s">
        <v>88</v>
      </c>
      <c r="AY239" s="14" t="s">
        <v>245</v>
      </c>
      <c r="BE239" s="248">
        <f>IF(N239="základná",J239,0)</f>
        <v>0</v>
      </c>
      <c r="BF239" s="248">
        <f>IF(N239="znížená",J239,0)</f>
        <v>0</v>
      </c>
      <c r="BG239" s="248">
        <f>IF(N239="zákl. prenesená",J239,0)</f>
        <v>0</v>
      </c>
      <c r="BH239" s="248">
        <f>IF(N239="zníž. prenesená",J239,0)</f>
        <v>0</v>
      </c>
      <c r="BI239" s="248">
        <f>IF(N239="nulová",J239,0)</f>
        <v>0</v>
      </c>
      <c r="BJ239" s="14" t="s">
        <v>88</v>
      </c>
      <c r="BK239" s="248">
        <f>ROUND(I239*H239,2)</f>
        <v>0</v>
      </c>
      <c r="BL239" s="14" t="s">
        <v>251</v>
      </c>
      <c r="BM239" s="247" t="s">
        <v>611</v>
      </c>
    </row>
    <row r="240" s="2" customFormat="1" ht="24.15" customHeight="1">
      <c r="A240" s="35"/>
      <c r="B240" s="36"/>
      <c r="C240" s="235" t="s">
        <v>612</v>
      </c>
      <c r="D240" s="235" t="s">
        <v>247</v>
      </c>
      <c r="E240" s="236" t="s">
        <v>613</v>
      </c>
      <c r="F240" s="237" t="s">
        <v>614</v>
      </c>
      <c r="G240" s="238" t="s">
        <v>327</v>
      </c>
      <c r="H240" s="239">
        <v>747.31700000000001</v>
      </c>
      <c r="I240" s="240"/>
      <c r="J240" s="241">
        <f>ROUND(I240*H240,2)</f>
        <v>0</v>
      </c>
      <c r="K240" s="242"/>
      <c r="L240" s="41"/>
      <c r="M240" s="243" t="s">
        <v>1</v>
      </c>
      <c r="N240" s="244" t="s">
        <v>41</v>
      </c>
      <c r="O240" s="94"/>
      <c r="P240" s="245">
        <f>O240*H240</f>
        <v>0</v>
      </c>
      <c r="Q240" s="245">
        <v>0.0047200050313320899</v>
      </c>
      <c r="R240" s="245">
        <f>Q240*H240</f>
        <v>3.5273400000000033</v>
      </c>
      <c r="S240" s="245">
        <v>0</v>
      </c>
      <c r="T240" s="24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7" t="s">
        <v>251</v>
      </c>
      <c r="AT240" s="247" t="s">
        <v>247</v>
      </c>
      <c r="AU240" s="247" t="s">
        <v>88</v>
      </c>
      <c r="AY240" s="14" t="s">
        <v>245</v>
      </c>
      <c r="BE240" s="248">
        <f>IF(N240="základná",J240,0)</f>
        <v>0</v>
      </c>
      <c r="BF240" s="248">
        <f>IF(N240="znížená",J240,0)</f>
        <v>0</v>
      </c>
      <c r="BG240" s="248">
        <f>IF(N240="zákl. prenesená",J240,0)</f>
        <v>0</v>
      </c>
      <c r="BH240" s="248">
        <f>IF(N240="zníž. prenesená",J240,0)</f>
        <v>0</v>
      </c>
      <c r="BI240" s="248">
        <f>IF(N240="nulová",J240,0)</f>
        <v>0</v>
      </c>
      <c r="BJ240" s="14" t="s">
        <v>88</v>
      </c>
      <c r="BK240" s="248">
        <f>ROUND(I240*H240,2)</f>
        <v>0</v>
      </c>
      <c r="BL240" s="14" t="s">
        <v>251</v>
      </c>
      <c r="BM240" s="247" t="s">
        <v>615</v>
      </c>
    </row>
    <row r="241" s="2" customFormat="1" ht="33" customHeight="1">
      <c r="A241" s="35"/>
      <c r="B241" s="36"/>
      <c r="C241" s="235" t="s">
        <v>616</v>
      </c>
      <c r="D241" s="235" t="s">
        <v>247</v>
      </c>
      <c r="E241" s="236" t="s">
        <v>617</v>
      </c>
      <c r="F241" s="237" t="s">
        <v>618</v>
      </c>
      <c r="G241" s="238" t="s">
        <v>250</v>
      </c>
      <c r="H241" s="239">
        <v>444.99599999999998</v>
      </c>
      <c r="I241" s="240"/>
      <c r="J241" s="241">
        <f>ROUND(I241*H241,2)</f>
        <v>0</v>
      </c>
      <c r="K241" s="242"/>
      <c r="L241" s="41"/>
      <c r="M241" s="243" t="s">
        <v>1</v>
      </c>
      <c r="N241" s="244" t="s">
        <v>41</v>
      </c>
      <c r="O241" s="94"/>
      <c r="P241" s="245">
        <f>O241*H241</f>
        <v>0</v>
      </c>
      <c r="Q241" s="245">
        <v>0.00176999343814326</v>
      </c>
      <c r="R241" s="245">
        <f>Q241*H241</f>
        <v>0.78763999999999812</v>
      </c>
      <c r="S241" s="245">
        <v>0</v>
      </c>
      <c r="T241" s="24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7" t="s">
        <v>251</v>
      </c>
      <c r="AT241" s="247" t="s">
        <v>247</v>
      </c>
      <c r="AU241" s="247" t="s">
        <v>88</v>
      </c>
      <c r="AY241" s="14" t="s">
        <v>245</v>
      </c>
      <c r="BE241" s="248">
        <f>IF(N241="základná",J241,0)</f>
        <v>0</v>
      </c>
      <c r="BF241" s="248">
        <f>IF(N241="znížená",J241,0)</f>
        <v>0</v>
      </c>
      <c r="BG241" s="248">
        <f>IF(N241="zákl. prenesená",J241,0)</f>
        <v>0</v>
      </c>
      <c r="BH241" s="248">
        <f>IF(N241="zníž. prenesená",J241,0)</f>
        <v>0</v>
      </c>
      <c r="BI241" s="248">
        <f>IF(N241="nulová",J241,0)</f>
        <v>0</v>
      </c>
      <c r="BJ241" s="14" t="s">
        <v>88</v>
      </c>
      <c r="BK241" s="248">
        <f>ROUND(I241*H241,2)</f>
        <v>0</v>
      </c>
      <c r="BL241" s="14" t="s">
        <v>251</v>
      </c>
      <c r="BM241" s="247" t="s">
        <v>619</v>
      </c>
    </row>
    <row r="242" s="2" customFormat="1" ht="24.15" customHeight="1">
      <c r="A242" s="35"/>
      <c r="B242" s="36"/>
      <c r="C242" s="235" t="s">
        <v>620</v>
      </c>
      <c r="D242" s="235" t="s">
        <v>247</v>
      </c>
      <c r="E242" s="236" t="s">
        <v>621</v>
      </c>
      <c r="F242" s="237" t="s">
        <v>622</v>
      </c>
      <c r="G242" s="238" t="s">
        <v>250</v>
      </c>
      <c r="H242" s="239">
        <v>203.09999999999999</v>
      </c>
      <c r="I242" s="240"/>
      <c r="J242" s="241">
        <f>ROUND(I242*H242,2)</f>
        <v>0</v>
      </c>
      <c r="K242" s="242"/>
      <c r="L242" s="41"/>
      <c r="M242" s="243" t="s">
        <v>1</v>
      </c>
      <c r="N242" s="244" t="s">
        <v>41</v>
      </c>
      <c r="O242" s="94"/>
      <c r="P242" s="245">
        <f>O242*H242</f>
        <v>0</v>
      </c>
      <c r="Q242" s="245">
        <v>0.00173998030526834</v>
      </c>
      <c r="R242" s="245">
        <f>Q242*H242</f>
        <v>0.35338999999999987</v>
      </c>
      <c r="S242" s="245">
        <v>0</v>
      </c>
      <c r="T242" s="24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7" t="s">
        <v>251</v>
      </c>
      <c r="AT242" s="247" t="s">
        <v>247</v>
      </c>
      <c r="AU242" s="247" t="s">
        <v>88</v>
      </c>
      <c r="AY242" s="14" t="s">
        <v>245</v>
      </c>
      <c r="BE242" s="248">
        <f>IF(N242="základná",J242,0)</f>
        <v>0</v>
      </c>
      <c r="BF242" s="248">
        <f>IF(N242="znížená",J242,0)</f>
        <v>0</v>
      </c>
      <c r="BG242" s="248">
        <f>IF(N242="zákl. prenesená",J242,0)</f>
        <v>0</v>
      </c>
      <c r="BH242" s="248">
        <f>IF(N242="zníž. prenesená",J242,0)</f>
        <v>0</v>
      </c>
      <c r="BI242" s="248">
        <f>IF(N242="nulová",J242,0)</f>
        <v>0</v>
      </c>
      <c r="BJ242" s="14" t="s">
        <v>88</v>
      </c>
      <c r="BK242" s="248">
        <f>ROUND(I242*H242,2)</f>
        <v>0</v>
      </c>
      <c r="BL242" s="14" t="s">
        <v>251</v>
      </c>
      <c r="BM242" s="247" t="s">
        <v>623</v>
      </c>
    </row>
    <row r="243" s="2" customFormat="1" ht="24.15" customHeight="1">
      <c r="A243" s="35"/>
      <c r="B243" s="36"/>
      <c r="C243" s="235" t="s">
        <v>624</v>
      </c>
      <c r="D243" s="235" t="s">
        <v>247</v>
      </c>
      <c r="E243" s="236" t="s">
        <v>625</v>
      </c>
      <c r="F243" s="237" t="s">
        <v>626</v>
      </c>
      <c r="G243" s="238" t="s">
        <v>250</v>
      </c>
      <c r="H243" s="239">
        <v>315.86000000000001</v>
      </c>
      <c r="I243" s="240"/>
      <c r="J243" s="241">
        <f>ROUND(I243*H243,2)</f>
        <v>0</v>
      </c>
      <c r="K243" s="242"/>
      <c r="L243" s="41"/>
      <c r="M243" s="243" t="s">
        <v>1</v>
      </c>
      <c r="N243" s="244" t="s">
        <v>41</v>
      </c>
      <c r="O243" s="94"/>
      <c r="P243" s="245">
        <f>O243*H243</f>
        <v>0</v>
      </c>
      <c r="Q243" s="245">
        <v>0.00190999176850503</v>
      </c>
      <c r="R243" s="245">
        <f>Q243*H243</f>
        <v>0.60328999999999877</v>
      </c>
      <c r="S243" s="245">
        <v>0</v>
      </c>
      <c r="T243" s="24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7" t="s">
        <v>251</v>
      </c>
      <c r="AT243" s="247" t="s">
        <v>247</v>
      </c>
      <c r="AU243" s="247" t="s">
        <v>88</v>
      </c>
      <c r="AY243" s="14" t="s">
        <v>245</v>
      </c>
      <c r="BE243" s="248">
        <f>IF(N243="základná",J243,0)</f>
        <v>0</v>
      </c>
      <c r="BF243" s="248">
        <f>IF(N243="znížená",J243,0)</f>
        <v>0</v>
      </c>
      <c r="BG243" s="248">
        <f>IF(N243="zákl. prenesená",J243,0)</f>
        <v>0</v>
      </c>
      <c r="BH243" s="248">
        <f>IF(N243="zníž. prenesená",J243,0)</f>
        <v>0</v>
      </c>
      <c r="BI243" s="248">
        <f>IF(N243="nulová",J243,0)</f>
        <v>0</v>
      </c>
      <c r="BJ243" s="14" t="s">
        <v>88</v>
      </c>
      <c r="BK243" s="248">
        <f>ROUND(I243*H243,2)</f>
        <v>0</v>
      </c>
      <c r="BL243" s="14" t="s">
        <v>251</v>
      </c>
      <c r="BM243" s="247" t="s">
        <v>627</v>
      </c>
    </row>
    <row r="244" s="2" customFormat="1" ht="37.8" customHeight="1">
      <c r="A244" s="35"/>
      <c r="B244" s="36"/>
      <c r="C244" s="235" t="s">
        <v>628</v>
      </c>
      <c r="D244" s="235" t="s">
        <v>247</v>
      </c>
      <c r="E244" s="236" t="s">
        <v>629</v>
      </c>
      <c r="F244" s="237" t="s">
        <v>630</v>
      </c>
      <c r="G244" s="238" t="s">
        <v>327</v>
      </c>
      <c r="H244" s="239">
        <v>71.75</v>
      </c>
      <c r="I244" s="240"/>
      <c r="J244" s="241">
        <f>ROUND(I244*H244,2)</f>
        <v>0</v>
      </c>
      <c r="K244" s="242"/>
      <c r="L244" s="41"/>
      <c r="M244" s="243" t="s">
        <v>1</v>
      </c>
      <c r="N244" s="244" t="s">
        <v>41</v>
      </c>
      <c r="O244" s="94"/>
      <c r="P244" s="245">
        <f>O244*H244</f>
        <v>0</v>
      </c>
      <c r="Q244" s="245">
        <v>0.00018996515679442499</v>
      </c>
      <c r="R244" s="245">
        <f>Q244*H244</f>
        <v>0.013629999999999993</v>
      </c>
      <c r="S244" s="245">
        <v>0</v>
      </c>
      <c r="T244" s="24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7" t="s">
        <v>251</v>
      </c>
      <c r="AT244" s="247" t="s">
        <v>247</v>
      </c>
      <c r="AU244" s="247" t="s">
        <v>88</v>
      </c>
      <c r="AY244" s="14" t="s">
        <v>245</v>
      </c>
      <c r="BE244" s="248">
        <f>IF(N244="základná",J244,0)</f>
        <v>0</v>
      </c>
      <c r="BF244" s="248">
        <f>IF(N244="znížená",J244,0)</f>
        <v>0</v>
      </c>
      <c r="BG244" s="248">
        <f>IF(N244="zákl. prenesená",J244,0)</f>
        <v>0</v>
      </c>
      <c r="BH244" s="248">
        <f>IF(N244="zníž. prenesená",J244,0)</f>
        <v>0</v>
      </c>
      <c r="BI244" s="248">
        <f>IF(N244="nulová",J244,0)</f>
        <v>0</v>
      </c>
      <c r="BJ244" s="14" t="s">
        <v>88</v>
      </c>
      <c r="BK244" s="248">
        <f>ROUND(I244*H244,2)</f>
        <v>0</v>
      </c>
      <c r="BL244" s="14" t="s">
        <v>251</v>
      </c>
      <c r="BM244" s="247" t="s">
        <v>631</v>
      </c>
    </row>
    <row r="245" s="2" customFormat="1" ht="37.8" customHeight="1">
      <c r="A245" s="35"/>
      <c r="B245" s="36"/>
      <c r="C245" s="235" t="s">
        <v>632</v>
      </c>
      <c r="D245" s="235" t="s">
        <v>247</v>
      </c>
      <c r="E245" s="236" t="s">
        <v>633</v>
      </c>
      <c r="F245" s="237" t="s">
        <v>634</v>
      </c>
      <c r="G245" s="238" t="s">
        <v>327</v>
      </c>
      <c r="H245" s="239">
        <v>70.721999999999994</v>
      </c>
      <c r="I245" s="240"/>
      <c r="J245" s="241">
        <f>ROUND(I245*H245,2)</f>
        <v>0</v>
      </c>
      <c r="K245" s="242"/>
      <c r="L245" s="41"/>
      <c r="M245" s="243" t="s">
        <v>1</v>
      </c>
      <c r="N245" s="244" t="s">
        <v>41</v>
      </c>
      <c r="O245" s="94"/>
      <c r="P245" s="245">
        <f>O245*H245</f>
        <v>0</v>
      </c>
      <c r="Q245" s="245">
        <v>0.00023995362122111901</v>
      </c>
      <c r="R245" s="245">
        <f>Q245*H245</f>
        <v>0.016969999999999978</v>
      </c>
      <c r="S245" s="245">
        <v>0</v>
      </c>
      <c r="T245" s="24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7" t="s">
        <v>251</v>
      </c>
      <c r="AT245" s="247" t="s">
        <v>247</v>
      </c>
      <c r="AU245" s="247" t="s">
        <v>88</v>
      </c>
      <c r="AY245" s="14" t="s">
        <v>245</v>
      </c>
      <c r="BE245" s="248">
        <f>IF(N245="základná",J245,0)</f>
        <v>0</v>
      </c>
      <c r="BF245" s="248">
        <f>IF(N245="znížená",J245,0)</f>
        <v>0</v>
      </c>
      <c r="BG245" s="248">
        <f>IF(N245="zákl. prenesená",J245,0)</f>
        <v>0</v>
      </c>
      <c r="BH245" s="248">
        <f>IF(N245="zníž. prenesená",J245,0)</f>
        <v>0</v>
      </c>
      <c r="BI245" s="248">
        <f>IF(N245="nulová",J245,0)</f>
        <v>0</v>
      </c>
      <c r="BJ245" s="14" t="s">
        <v>88</v>
      </c>
      <c r="BK245" s="248">
        <f>ROUND(I245*H245,2)</f>
        <v>0</v>
      </c>
      <c r="BL245" s="14" t="s">
        <v>251</v>
      </c>
      <c r="BM245" s="247" t="s">
        <v>635</v>
      </c>
    </row>
    <row r="246" s="2" customFormat="1" ht="37.8" customHeight="1">
      <c r="A246" s="35"/>
      <c r="B246" s="36"/>
      <c r="C246" s="235" t="s">
        <v>636</v>
      </c>
      <c r="D246" s="235" t="s">
        <v>247</v>
      </c>
      <c r="E246" s="236" t="s">
        <v>637</v>
      </c>
      <c r="F246" s="237" t="s">
        <v>638</v>
      </c>
      <c r="G246" s="238" t="s">
        <v>327</v>
      </c>
      <c r="H246" s="239">
        <v>106.512</v>
      </c>
      <c r="I246" s="240"/>
      <c r="J246" s="241">
        <f>ROUND(I246*H246,2)</f>
        <v>0</v>
      </c>
      <c r="K246" s="242"/>
      <c r="L246" s="41"/>
      <c r="M246" s="243" t="s">
        <v>1</v>
      </c>
      <c r="N246" s="244" t="s">
        <v>41</v>
      </c>
      <c r="O246" s="94"/>
      <c r="P246" s="245">
        <f>O246*H246</f>
        <v>0</v>
      </c>
      <c r="Q246" s="245">
        <v>0.000179979720594863</v>
      </c>
      <c r="R246" s="245">
        <f>Q246*H246</f>
        <v>0.019170000000000048</v>
      </c>
      <c r="S246" s="245">
        <v>0</v>
      </c>
      <c r="T246" s="24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7" t="s">
        <v>251</v>
      </c>
      <c r="AT246" s="247" t="s">
        <v>247</v>
      </c>
      <c r="AU246" s="247" t="s">
        <v>88</v>
      </c>
      <c r="AY246" s="14" t="s">
        <v>245</v>
      </c>
      <c r="BE246" s="248">
        <f>IF(N246="základná",J246,0)</f>
        <v>0</v>
      </c>
      <c r="BF246" s="248">
        <f>IF(N246="znížená",J246,0)</f>
        <v>0</v>
      </c>
      <c r="BG246" s="248">
        <f>IF(N246="zákl. prenesená",J246,0)</f>
        <v>0</v>
      </c>
      <c r="BH246" s="248">
        <f>IF(N246="zníž. prenesená",J246,0)</f>
        <v>0</v>
      </c>
      <c r="BI246" s="248">
        <f>IF(N246="nulová",J246,0)</f>
        <v>0</v>
      </c>
      <c r="BJ246" s="14" t="s">
        <v>88</v>
      </c>
      <c r="BK246" s="248">
        <f>ROUND(I246*H246,2)</f>
        <v>0</v>
      </c>
      <c r="BL246" s="14" t="s">
        <v>251</v>
      </c>
      <c r="BM246" s="247" t="s">
        <v>639</v>
      </c>
    </row>
    <row r="247" s="2" customFormat="1" ht="44.25" customHeight="1">
      <c r="A247" s="35"/>
      <c r="B247" s="36"/>
      <c r="C247" s="235" t="s">
        <v>640</v>
      </c>
      <c r="D247" s="235" t="s">
        <v>247</v>
      </c>
      <c r="E247" s="236" t="s">
        <v>641</v>
      </c>
      <c r="F247" s="237" t="s">
        <v>642</v>
      </c>
      <c r="G247" s="238" t="s">
        <v>327</v>
      </c>
      <c r="H247" s="239">
        <v>106.512</v>
      </c>
      <c r="I247" s="240"/>
      <c r="J247" s="241">
        <f>ROUND(I247*H247,2)</f>
        <v>0</v>
      </c>
      <c r="K247" s="242"/>
      <c r="L247" s="41"/>
      <c r="M247" s="243" t="s">
        <v>1</v>
      </c>
      <c r="N247" s="244" t="s">
        <v>41</v>
      </c>
      <c r="O247" s="94"/>
      <c r="P247" s="245">
        <f>O247*H247</f>
        <v>0</v>
      </c>
      <c r="Q247" s="245">
        <v>0.0026799797205948601</v>
      </c>
      <c r="R247" s="245">
        <f>Q247*H247</f>
        <v>0.28544999999999976</v>
      </c>
      <c r="S247" s="245">
        <v>0</v>
      </c>
      <c r="T247" s="24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7" t="s">
        <v>251</v>
      </c>
      <c r="AT247" s="247" t="s">
        <v>247</v>
      </c>
      <c r="AU247" s="247" t="s">
        <v>88</v>
      </c>
      <c r="AY247" s="14" t="s">
        <v>245</v>
      </c>
      <c r="BE247" s="248">
        <f>IF(N247="základná",J247,0)</f>
        <v>0</v>
      </c>
      <c r="BF247" s="248">
        <f>IF(N247="znížená",J247,0)</f>
        <v>0</v>
      </c>
      <c r="BG247" s="248">
        <f>IF(N247="zákl. prenesená",J247,0)</f>
        <v>0</v>
      </c>
      <c r="BH247" s="248">
        <f>IF(N247="zníž. prenesená",J247,0)</f>
        <v>0</v>
      </c>
      <c r="BI247" s="248">
        <f>IF(N247="nulová",J247,0)</f>
        <v>0</v>
      </c>
      <c r="BJ247" s="14" t="s">
        <v>88</v>
      </c>
      <c r="BK247" s="248">
        <f>ROUND(I247*H247,2)</f>
        <v>0</v>
      </c>
      <c r="BL247" s="14" t="s">
        <v>251</v>
      </c>
      <c r="BM247" s="247" t="s">
        <v>643</v>
      </c>
    </row>
    <row r="248" s="2" customFormat="1" ht="24.15" customHeight="1">
      <c r="A248" s="35"/>
      <c r="B248" s="36"/>
      <c r="C248" s="235" t="s">
        <v>644</v>
      </c>
      <c r="D248" s="235" t="s">
        <v>247</v>
      </c>
      <c r="E248" s="236" t="s">
        <v>645</v>
      </c>
      <c r="F248" s="237" t="s">
        <v>646</v>
      </c>
      <c r="G248" s="238" t="s">
        <v>327</v>
      </c>
      <c r="H248" s="239">
        <v>106.512</v>
      </c>
      <c r="I248" s="240"/>
      <c r="J248" s="241">
        <f>ROUND(I248*H248,2)</f>
        <v>0</v>
      </c>
      <c r="K248" s="242"/>
      <c r="L248" s="41"/>
      <c r="M248" s="243" t="s">
        <v>1</v>
      </c>
      <c r="N248" s="244" t="s">
        <v>41</v>
      </c>
      <c r="O248" s="94"/>
      <c r="P248" s="245">
        <f>O248*H248</f>
        <v>0</v>
      </c>
      <c r="Q248" s="245">
        <v>0.0041499549346552499</v>
      </c>
      <c r="R248" s="245">
        <f>Q248*H248</f>
        <v>0.44201999999999997</v>
      </c>
      <c r="S248" s="245">
        <v>0</v>
      </c>
      <c r="T248" s="24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7" t="s">
        <v>251</v>
      </c>
      <c r="AT248" s="247" t="s">
        <v>247</v>
      </c>
      <c r="AU248" s="247" t="s">
        <v>88</v>
      </c>
      <c r="AY248" s="14" t="s">
        <v>245</v>
      </c>
      <c r="BE248" s="248">
        <f>IF(N248="základná",J248,0)</f>
        <v>0</v>
      </c>
      <c r="BF248" s="248">
        <f>IF(N248="znížená",J248,0)</f>
        <v>0</v>
      </c>
      <c r="BG248" s="248">
        <f>IF(N248="zákl. prenesená",J248,0)</f>
        <v>0</v>
      </c>
      <c r="BH248" s="248">
        <f>IF(N248="zníž. prenesená",J248,0)</f>
        <v>0</v>
      </c>
      <c r="BI248" s="248">
        <f>IF(N248="nulová",J248,0)</f>
        <v>0</v>
      </c>
      <c r="BJ248" s="14" t="s">
        <v>88</v>
      </c>
      <c r="BK248" s="248">
        <f>ROUND(I248*H248,2)</f>
        <v>0</v>
      </c>
      <c r="BL248" s="14" t="s">
        <v>251</v>
      </c>
      <c r="BM248" s="247" t="s">
        <v>647</v>
      </c>
    </row>
    <row r="249" s="2" customFormat="1" ht="24.15" customHeight="1">
      <c r="A249" s="35"/>
      <c r="B249" s="36"/>
      <c r="C249" s="235" t="s">
        <v>648</v>
      </c>
      <c r="D249" s="235" t="s">
        <v>247</v>
      </c>
      <c r="E249" s="236" t="s">
        <v>649</v>
      </c>
      <c r="F249" s="237" t="s">
        <v>650</v>
      </c>
      <c r="G249" s="238" t="s">
        <v>327</v>
      </c>
      <c r="H249" s="239">
        <v>93.781000000000006</v>
      </c>
      <c r="I249" s="240"/>
      <c r="J249" s="241">
        <f>ROUND(I249*H249,2)</f>
        <v>0</v>
      </c>
      <c r="K249" s="242"/>
      <c r="L249" s="41"/>
      <c r="M249" s="243" t="s">
        <v>1</v>
      </c>
      <c r="N249" s="244" t="s">
        <v>41</v>
      </c>
      <c r="O249" s="94"/>
      <c r="P249" s="245">
        <f>O249*H249</f>
        <v>0</v>
      </c>
      <c r="Q249" s="245">
        <v>0.0049299964811635602</v>
      </c>
      <c r="R249" s="245">
        <f>Q249*H249</f>
        <v>0.46233999999999986</v>
      </c>
      <c r="S249" s="245">
        <v>0</v>
      </c>
      <c r="T249" s="24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7" t="s">
        <v>251</v>
      </c>
      <c r="AT249" s="247" t="s">
        <v>247</v>
      </c>
      <c r="AU249" s="247" t="s">
        <v>88</v>
      </c>
      <c r="AY249" s="14" t="s">
        <v>245</v>
      </c>
      <c r="BE249" s="248">
        <f>IF(N249="základná",J249,0)</f>
        <v>0</v>
      </c>
      <c r="BF249" s="248">
        <f>IF(N249="znížená",J249,0)</f>
        <v>0</v>
      </c>
      <c r="BG249" s="248">
        <f>IF(N249="zákl. prenesená",J249,0)</f>
        <v>0</v>
      </c>
      <c r="BH249" s="248">
        <f>IF(N249="zníž. prenesená",J249,0)</f>
        <v>0</v>
      </c>
      <c r="BI249" s="248">
        <f>IF(N249="nulová",J249,0)</f>
        <v>0</v>
      </c>
      <c r="BJ249" s="14" t="s">
        <v>88</v>
      </c>
      <c r="BK249" s="248">
        <f>ROUND(I249*H249,2)</f>
        <v>0</v>
      </c>
      <c r="BL249" s="14" t="s">
        <v>251</v>
      </c>
      <c r="BM249" s="247" t="s">
        <v>651</v>
      </c>
    </row>
    <row r="250" s="2" customFormat="1" ht="37.8" customHeight="1">
      <c r="A250" s="35"/>
      <c r="B250" s="36"/>
      <c r="C250" s="235" t="s">
        <v>652</v>
      </c>
      <c r="D250" s="235" t="s">
        <v>247</v>
      </c>
      <c r="E250" s="236" t="s">
        <v>653</v>
      </c>
      <c r="F250" s="237" t="s">
        <v>654</v>
      </c>
      <c r="G250" s="238" t="s">
        <v>327</v>
      </c>
      <c r="H250" s="239">
        <v>525.47799999999995</v>
      </c>
      <c r="I250" s="240"/>
      <c r="J250" s="241">
        <f>ROUND(I250*H250,2)</f>
        <v>0</v>
      </c>
      <c r="K250" s="242"/>
      <c r="L250" s="41"/>
      <c r="M250" s="243" t="s">
        <v>1</v>
      </c>
      <c r="N250" s="244" t="s">
        <v>41</v>
      </c>
      <c r="O250" s="94"/>
      <c r="P250" s="245">
        <f>O250*H250</f>
        <v>0</v>
      </c>
      <c r="Q250" s="245">
        <v>0.000180007535995798</v>
      </c>
      <c r="R250" s="245">
        <f>Q250*H250</f>
        <v>0.094589999999999938</v>
      </c>
      <c r="S250" s="245">
        <v>0</v>
      </c>
      <c r="T250" s="24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7" t="s">
        <v>251</v>
      </c>
      <c r="AT250" s="247" t="s">
        <v>247</v>
      </c>
      <c r="AU250" s="247" t="s">
        <v>88</v>
      </c>
      <c r="AY250" s="14" t="s">
        <v>245</v>
      </c>
      <c r="BE250" s="248">
        <f>IF(N250="základná",J250,0)</f>
        <v>0</v>
      </c>
      <c r="BF250" s="248">
        <f>IF(N250="znížená",J250,0)</f>
        <v>0</v>
      </c>
      <c r="BG250" s="248">
        <f>IF(N250="zákl. prenesená",J250,0)</f>
        <v>0</v>
      </c>
      <c r="BH250" s="248">
        <f>IF(N250="zníž. prenesená",J250,0)</f>
        <v>0</v>
      </c>
      <c r="BI250" s="248">
        <f>IF(N250="nulová",J250,0)</f>
        <v>0</v>
      </c>
      <c r="BJ250" s="14" t="s">
        <v>88</v>
      </c>
      <c r="BK250" s="248">
        <f>ROUND(I250*H250,2)</f>
        <v>0</v>
      </c>
      <c r="BL250" s="14" t="s">
        <v>251</v>
      </c>
      <c r="BM250" s="247" t="s">
        <v>655</v>
      </c>
    </row>
    <row r="251" s="2" customFormat="1" ht="44.25" customHeight="1">
      <c r="A251" s="35"/>
      <c r="B251" s="36"/>
      <c r="C251" s="235" t="s">
        <v>656</v>
      </c>
      <c r="D251" s="235" t="s">
        <v>247</v>
      </c>
      <c r="E251" s="236" t="s">
        <v>657</v>
      </c>
      <c r="F251" s="237" t="s">
        <v>658</v>
      </c>
      <c r="G251" s="238" t="s">
        <v>327</v>
      </c>
      <c r="H251" s="239">
        <v>460.22300000000001</v>
      </c>
      <c r="I251" s="240"/>
      <c r="J251" s="241">
        <f>ROUND(I251*H251,2)</f>
        <v>0</v>
      </c>
      <c r="K251" s="242"/>
      <c r="L251" s="41"/>
      <c r="M251" s="243" t="s">
        <v>1</v>
      </c>
      <c r="N251" s="244" t="s">
        <v>41</v>
      </c>
      <c r="O251" s="94"/>
      <c r="P251" s="245">
        <f>O251*H251</f>
        <v>0</v>
      </c>
      <c r="Q251" s="245">
        <v>0.00268000512794884</v>
      </c>
      <c r="R251" s="245">
        <f>Q251*H251</f>
        <v>1.2333999999999989</v>
      </c>
      <c r="S251" s="245">
        <v>0</v>
      </c>
      <c r="T251" s="24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47" t="s">
        <v>251</v>
      </c>
      <c r="AT251" s="247" t="s">
        <v>247</v>
      </c>
      <c r="AU251" s="247" t="s">
        <v>88</v>
      </c>
      <c r="AY251" s="14" t="s">
        <v>245</v>
      </c>
      <c r="BE251" s="248">
        <f>IF(N251="základná",J251,0)</f>
        <v>0</v>
      </c>
      <c r="BF251" s="248">
        <f>IF(N251="znížená",J251,0)</f>
        <v>0</v>
      </c>
      <c r="BG251" s="248">
        <f>IF(N251="zákl. prenesená",J251,0)</f>
        <v>0</v>
      </c>
      <c r="BH251" s="248">
        <f>IF(N251="zníž. prenesená",J251,0)</f>
        <v>0</v>
      </c>
      <c r="BI251" s="248">
        <f>IF(N251="nulová",J251,0)</f>
        <v>0</v>
      </c>
      <c r="BJ251" s="14" t="s">
        <v>88</v>
      </c>
      <c r="BK251" s="248">
        <f>ROUND(I251*H251,2)</f>
        <v>0</v>
      </c>
      <c r="BL251" s="14" t="s">
        <v>251</v>
      </c>
      <c r="BM251" s="247" t="s">
        <v>659</v>
      </c>
    </row>
    <row r="252" s="2" customFormat="1" ht="49.05" customHeight="1">
      <c r="A252" s="35"/>
      <c r="B252" s="36"/>
      <c r="C252" s="235" t="s">
        <v>660</v>
      </c>
      <c r="D252" s="235" t="s">
        <v>247</v>
      </c>
      <c r="E252" s="236" t="s">
        <v>661</v>
      </c>
      <c r="F252" s="237" t="s">
        <v>662</v>
      </c>
      <c r="G252" s="238" t="s">
        <v>327</v>
      </c>
      <c r="H252" s="239">
        <v>18.765000000000001</v>
      </c>
      <c r="I252" s="240"/>
      <c r="J252" s="241">
        <f>ROUND(I252*H252,2)</f>
        <v>0</v>
      </c>
      <c r="K252" s="242"/>
      <c r="L252" s="41"/>
      <c r="M252" s="243" t="s">
        <v>1</v>
      </c>
      <c r="N252" s="244" t="s">
        <v>41</v>
      </c>
      <c r="O252" s="94"/>
      <c r="P252" s="245">
        <f>O252*H252</f>
        <v>0</v>
      </c>
      <c r="Q252" s="245">
        <v>0.0061801225686117798</v>
      </c>
      <c r="R252" s="245">
        <f>Q252*H252</f>
        <v>0.11597000000000005</v>
      </c>
      <c r="S252" s="245">
        <v>0</v>
      </c>
      <c r="T252" s="24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7" t="s">
        <v>251</v>
      </c>
      <c r="AT252" s="247" t="s">
        <v>247</v>
      </c>
      <c r="AU252" s="247" t="s">
        <v>88</v>
      </c>
      <c r="AY252" s="14" t="s">
        <v>245</v>
      </c>
      <c r="BE252" s="248">
        <f>IF(N252="základná",J252,0)</f>
        <v>0</v>
      </c>
      <c r="BF252" s="248">
        <f>IF(N252="znížená",J252,0)</f>
        <v>0</v>
      </c>
      <c r="BG252" s="248">
        <f>IF(N252="zákl. prenesená",J252,0)</f>
        <v>0</v>
      </c>
      <c r="BH252" s="248">
        <f>IF(N252="zníž. prenesená",J252,0)</f>
        <v>0</v>
      </c>
      <c r="BI252" s="248">
        <f>IF(N252="nulová",J252,0)</f>
        <v>0</v>
      </c>
      <c r="BJ252" s="14" t="s">
        <v>88</v>
      </c>
      <c r="BK252" s="248">
        <f>ROUND(I252*H252,2)</f>
        <v>0</v>
      </c>
      <c r="BL252" s="14" t="s">
        <v>251</v>
      </c>
      <c r="BM252" s="247" t="s">
        <v>663</v>
      </c>
    </row>
    <row r="253" s="2" customFormat="1" ht="24.15" customHeight="1">
      <c r="A253" s="35"/>
      <c r="B253" s="36"/>
      <c r="C253" s="235" t="s">
        <v>664</v>
      </c>
      <c r="D253" s="235" t="s">
        <v>247</v>
      </c>
      <c r="E253" s="236" t="s">
        <v>665</v>
      </c>
      <c r="F253" s="237" t="s">
        <v>666</v>
      </c>
      <c r="G253" s="238" t="s">
        <v>327</v>
      </c>
      <c r="H253" s="239">
        <v>525.47799999999995</v>
      </c>
      <c r="I253" s="240"/>
      <c r="J253" s="241">
        <f>ROUND(I253*H253,2)</f>
        <v>0</v>
      </c>
      <c r="K253" s="242"/>
      <c r="L253" s="41"/>
      <c r="M253" s="243" t="s">
        <v>1</v>
      </c>
      <c r="N253" s="244" t="s">
        <v>41</v>
      </c>
      <c r="O253" s="94"/>
      <c r="P253" s="245">
        <f>O253*H253</f>
        <v>0</v>
      </c>
      <c r="Q253" s="245">
        <v>0.0041499929587918098</v>
      </c>
      <c r="R253" s="245">
        <f>Q253*H253</f>
        <v>2.1807300000000023</v>
      </c>
      <c r="S253" s="245">
        <v>0</v>
      </c>
      <c r="T253" s="24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7" t="s">
        <v>251</v>
      </c>
      <c r="AT253" s="247" t="s">
        <v>247</v>
      </c>
      <c r="AU253" s="247" t="s">
        <v>88</v>
      </c>
      <c r="AY253" s="14" t="s">
        <v>245</v>
      </c>
      <c r="BE253" s="248">
        <f>IF(N253="základná",J253,0)</f>
        <v>0</v>
      </c>
      <c r="BF253" s="248">
        <f>IF(N253="znížená",J253,0)</f>
        <v>0</v>
      </c>
      <c r="BG253" s="248">
        <f>IF(N253="zákl. prenesená",J253,0)</f>
        <v>0</v>
      </c>
      <c r="BH253" s="248">
        <f>IF(N253="zníž. prenesená",J253,0)</f>
        <v>0</v>
      </c>
      <c r="BI253" s="248">
        <f>IF(N253="nulová",J253,0)</f>
        <v>0</v>
      </c>
      <c r="BJ253" s="14" t="s">
        <v>88</v>
      </c>
      <c r="BK253" s="248">
        <f>ROUND(I253*H253,2)</f>
        <v>0</v>
      </c>
      <c r="BL253" s="14" t="s">
        <v>251</v>
      </c>
      <c r="BM253" s="247" t="s">
        <v>667</v>
      </c>
    </row>
    <row r="254" s="2" customFormat="1" ht="37.8" customHeight="1">
      <c r="A254" s="35"/>
      <c r="B254" s="36"/>
      <c r="C254" s="235" t="s">
        <v>668</v>
      </c>
      <c r="D254" s="235" t="s">
        <v>247</v>
      </c>
      <c r="E254" s="236" t="s">
        <v>669</v>
      </c>
      <c r="F254" s="237" t="s">
        <v>670</v>
      </c>
      <c r="G254" s="238" t="s">
        <v>327</v>
      </c>
      <c r="H254" s="239">
        <v>70.721999999999994</v>
      </c>
      <c r="I254" s="240"/>
      <c r="J254" s="241">
        <f>ROUND(I254*H254,2)</f>
        <v>0</v>
      </c>
      <c r="K254" s="242"/>
      <c r="L254" s="41"/>
      <c r="M254" s="243" t="s">
        <v>1</v>
      </c>
      <c r="N254" s="244" t="s">
        <v>41</v>
      </c>
      <c r="O254" s="94"/>
      <c r="P254" s="245">
        <f>O254*H254</f>
        <v>0</v>
      </c>
      <c r="Q254" s="245">
        <v>0</v>
      </c>
      <c r="R254" s="245">
        <f>Q254*H254</f>
        <v>0</v>
      </c>
      <c r="S254" s="245">
        <v>0</v>
      </c>
      <c r="T254" s="24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47" t="s">
        <v>251</v>
      </c>
      <c r="AT254" s="247" t="s">
        <v>247</v>
      </c>
      <c r="AU254" s="247" t="s">
        <v>88</v>
      </c>
      <c r="AY254" s="14" t="s">
        <v>245</v>
      </c>
      <c r="BE254" s="248">
        <f>IF(N254="základná",J254,0)</f>
        <v>0</v>
      </c>
      <c r="BF254" s="248">
        <f>IF(N254="znížená",J254,0)</f>
        <v>0</v>
      </c>
      <c r="BG254" s="248">
        <f>IF(N254="zákl. prenesená",J254,0)</f>
        <v>0</v>
      </c>
      <c r="BH254" s="248">
        <f>IF(N254="zníž. prenesená",J254,0)</f>
        <v>0</v>
      </c>
      <c r="BI254" s="248">
        <f>IF(N254="nulová",J254,0)</f>
        <v>0</v>
      </c>
      <c r="BJ254" s="14" t="s">
        <v>88</v>
      </c>
      <c r="BK254" s="248">
        <f>ROUND(I254*H254,2)</f>
        <v>0</v>
      </c>
      <c r="BL254" s="14" t="s">
        <v>251</v>
      </c>
      <c r="BM254" s="247" t="s">
        <v>671</v>
      </c>
    </row>
    <row r="255" s="2" customFormat="1" ht="37.8" customHeight="1">
      <c r="A255" s="35"/>
      <c r="B255" s="36"/>
      <c r="C255" s="235" t="s">
        <v>672</v>
      </c>
      <c r="D255" s="235" t="s">
        <v>247</v>
      </c>
      <c r="E255" s="236" t="s">
        <v>673</v>
      </c>
      <c r="F255" s="237" t="s">
        <v>674</v>
      </c>
      <c r="G255" s="238" t="s">
        <v>327</v>
      </c>
      <c r="H255" s="239">
        <v>35.789999999999999</v>
      </c>
      <c r="I255" s="240"/>
      <c r="J255" s="241">
        <f>ROUND(I255*H255,2)</f>
        <v>0</v>
      </c>
      <c r="K255" s="242"/>
      <c r="L255" s="41"/>
      <c r="M255" s="243" t="s">
        <v>1</v>
      </c>
      <c r="N255" s="244" t="s">
        <v>41</v>
      </c>
      <c r="O255" s="94"/>
      <c r="P255" s="245">
        <f>O255*H255</f>
        <v>0</v>
      </c>
      <c r="Q255" s="245">
        <v>0</v>
      </c>
      <c r="R255" s="245">
        <f>Q255*H255</f>
        <v>0</v>
      </c>
      <c r="S255" s="245">
        <v>0</v>
      </c>
      <c r="T255" s="24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47" t="s">
        <v>251</v>
      </c>
      <c r="AT255" s="247" t="s">
        <v>247</v>
      </c>
      <c r="AU255" s="247" t="s">
        <v>88</v>
      </c>
      <c r="AY255" s="14" t="s">
        <v>245</v>
      </c>
      <c r="BE255" s="248">
        <f>IF(N255="základná",J255,0)</f>
        <v>0</v>
      </c>
      <c r="BF255" s="248">
        <f>IF(N255="znížená",J255,0)</f>
        <v>0</v>
      </c>
      <c r="BG255" s="248">
        <f>IF(N255="zákl. prenesená",J255,0)</f>
        <v>0</v>
      </c>
      <c r="BH255" s="248">
        <f>IF(N255="zníž. prenesená",J255,0)</f>
        <v>0</v>
      </c>
      <c r="BI255" s="248">
        <f>IF(N255="nulová",J255,0)</f>
        <v>0</v>
      </c>
      <c r="BJ255" s="14" t="s">
        <v>88</v>
      </c>
      <c r="BK255" s="248">
        <f>ROUND(I255*H255,2)</f>
        <v>0</v>
      </c>
      <c r="BL255" s="14" t="s">
        <v>251</v>
      </c>
      <c r="BM255" s="247" t="s">
        <v>675</v>
      </c>
    </row>
    <row r="256" s="2" customFormat="1" ht="33" customHeight="1">
      <c r="A256" s="35"/>
      <c r="B256" s="36"/>
      <c r="C256" s="235" t="s">
        <v>676</v>
      </c>
      <c r="D256" s="235" t="s">
        <v>247</v>
      </c>
      <c r="E256" s="236" t="s">
        <v>677</v>
      </c>
      <c r="F256" s="237" t="s">
        <v>678</v>
      </c>
      <c r="G256" s="238" t="s">
        <v>327</v>
      </c>
      <c r="H256" s="239">
        <v>70.721999999999994</v>
      </c>
      <c r="I256" s="240"/>
      <c r="J256" s="241">
        <f>ROUND(I256*H256,2)</f>
        <v>0</v>
      </c>
      <c r="K256" s="242"/>
      <c r="L256" s="41"/>
      <c r="M256" s="243" t="s">
        <v>1</v>
      </c>
      <c r="N256" s="244" t="s">
        <v>41</v>
      </c>
      <c r="O256" s="94"/>
      <c r="P256" s="245">
        <f>O256*H256</f>
        <v>0</v>
      </c>
      <c r="Q256" s="245">
        <v>0.010414015440739799</v>
      </c>
      <c r="R256" s="245">
        <f>Q256*H256</f>
        <v>0.73650000000000004</v>
      </c>
      <c r="S256" s="245">
        <v>0</v>
      </c>
      <c r="T256" s="24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7" t="s">
        <v>251</v>
      </c>
      <c r="AT256" s="247" t="s">
        <v>247</v>
      </c>
      <c r="AU256" s="247" t="s">
        <v>88</v>
      </c>
      <c r="AY256" s="14" t="s">
        <v>245</v>
      </c>
      <c r="BE256" s="248">
        <f>IF(N256="základná",J256,0)</f>
        <v>0</v>
      </c>
      <c r="BF256" s="248">
        <f>IF(N256="znížená",J256,0)</f>
        <v>0</v>
      </c>
      <c r="BG256" s="248">
        <f>IF(N256="zákl. prenesená",J256,0)</f>
        <v>0</v>
      </c>
      <c r="BH256" s="248">
        <f>IF(N256="zníž. prenesená",J256,0)</f>
        <v>0</v>
      </c>
      <c r="BI256" s="248">
        <f>IF(N256="nulová",J256,0)</f>
        <v>0</v>
      </c>
      <c r="BJ256" s="14" t="s">
        <v>88</v>
      </c>
      <c r="BK256" s="248">
        <f>ROUND(I256*H256,2)</f>
        <v>0</v>
      </c>
      <c r="BL256" s="14" t="s">
        <v>251</v>
      </c>
      <c r="BM256" s="247" t="s">
        <v>679</v>
      </c>
    </row>
    <row r="257" s="2" customFormat="1" ht="37.8" customHeight="1">
      <c r="A257" s="35"/>
      <c r="B257" s="36"/>
      <c r="C257" s="235" t="s">
        <v>680</v>
      </c>
      <c r="D257" s="235" t="s">
        <v>247</v>
      </c>
      <c r="E257" s="236" t="s">
        <v>681</v>
      </c>
      <c r="F257" s="237" t="s">
        <v>682</v>
      </c>
      <c r="G257" s="238" t="s">
        <v>327</v>
      </c>
      <c r="H257" s="239">
        <v>21.965</v>
      </c>
      <c r="I257" s="240"/>
      <c r="J257" s="241">
        <f>ROUND(I257*H257,2)</f>
        <v>0</v>
      </c>
      <c r="K257" s="242"/>
      <c r="L257" s="41"/>
      <c r="M257" s="243" t="s">
        <v>1</v>
      </c>
      <c r="N257" s="244" t="s">
        <v>41</v>
      </c>
      <c r="O257" s="94"/>
      <c r="P257" s="245">
        <f>O257*H257</f>
        <v>0</v>
      </c>
      <c r="Q257" s="245">
        <v>0.014680173002504</v>
      </c>
      <c r="R257" s="245">
        <f>Q257*H257</f>
        <v>0.32245000000000035</v>
      </c>
      <c r="S257" s="245">
        <v>0</v>
      </c>
      <c r="T257" s="24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7" t="s">
        <v>251</v>
      </c>
      <c r="AT257" s="247" t="s">
        <v>247</v>
      </c>
      <c r="AU257" s="247" t="s">
        <v>88</v>
      </c>
      <c r="AY257" s="14" t="s">
        <v>245</v>
      </c>
      <c r="BE257" s="248">
        <f>IF(N257="základná",J257,0)</f>
        <v>0</v>
      </c>
      <c r="BF257" s="248">
        <f>IF(N257="znížená",J257,0)</f>
        <v>0</v>
      </c>
      <c r="BG257" s="248">
        <f>IF(N257="zákl. prenesená",J257,0)</f>
        <v>0</v>
      </c>
      <c r="BH257" s="248">
        <f>IF(N257="zníž. prenesená",J257,0)</f>
        <v>0</v>
      </c>
      <c r="BI257" s="248">
        <f>IF(N257="nulová",J257,0)</f>
        <v>0</v>
      </c>
      <c r="BJ257" s="14" t="s">
        <v>88</v>
      </c>
      <c r="BK257" s="248">
        <f>ROUND(I257*H257,2)</f>
        <v>0</v>
      </c>
      <c r="BL257" s="14" t="s">
        <v>251</v>
      </c>
      <c r="BM257" s="247" t="s">
        <v>683</v>
      </c>
    </row>
    <row r="258" s="2" customFormat="1" ht="24.15" customHeight="1">
      <c r="A258" s="35"/>
      <c r="B258" s="36"/>
      <c r="C258" s="235" t="s">
        <v>684</v>
      </c>
      <c r="D258" s="235" t="s">
        <v>247</v>
      </c>
      <c r="E258" s="236" t="s">
        <v>685</v>
      </c>
      <c r="F258" s="237" t="s">
        <v>686</v>
      </c>
      <c r="G258" s="238" t="s">
        <v>327</v>
      </c>
      <c r="H258" s="239">
        <v>1.232</v>
      </c>
      <c r="I258" s="240"/>
      <c r="J258" s="241">
        <f>ROUND(I258*H258,2)</f>
        <v>0</v>
      </c>
      <c r="K258" s="242"/>
      <c r="L258" s="41"/>
      <c r="M258" s="243" t="s">
        <v>1</v>
      </c>
      <c r="N258" s="244" t="s">
        <v>41</v>
      </c>
      <c r="O258" s="94"/>
      <c r="P258" s="245">
        <f>O258*H258</f>
        <v>0</v>
      </c>
      <c r="Q258" s="245">
        <v>0.010543831168831201</v>
      </c>
      <c r="R258" s="245">
        <f>Q258*H258</f>
        <v>0.01299000000000004</v>
      </c>
      <c r="S258" s="245">
        <v>0</v>
      </c>
      <c r="T258" s="24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7" t="s">
        <v>251</v>
      </c>
      <c r="AT258" s="247" t="s">
        <v>247</v>
      </c>
      <c r="AU258" s="247" t="s">
        <v>88</v>
      </c>
      <c r="AY258" s="14" t="s">
        <v>245</v>
      </c>
      <c r="BE258" s="248">
        <f>IF(N258="základná",J258,0)</f>
        <v>0</v>
      </c>
      <c r="BF258" s="248">
        <f>IF(N258="znížená",J258,0)</f>
        <v>0</v>
      </c>
      <c r="BG258" s="248">
        <f>IF(N258="zákl. prenesená",J258,0)</f>
        <v>0</v>
      </c>
      <c r="BH258" s="248">
        <f>IF(N258="zníž. prenesená",J258,0)</f>
        <v>0</v>
      </c>
      <c r="BI258" s="248">
        <f>IF(N258="nulová",J258,0)</f>
        <v>0</v>
      </c>
      <c r="BJ258" s="14" t="s">
        <v>88</v>
      </c>
      <c r="BK258" s="248">
        <f>ROUND(I258*H258,2)</f>
        <v>0</v>
      </c>
      <c r="BL258" s="14" t="s">
        <v>251</v>
      </c>
      <c r="BM258" s="247" t="s">
        <v>687</v>
      </c>
    </row>
    <row r="259" s="2" customFormat="1" ht="24.15" customHeight="1">
      <c r="A259" s="35"/>
      <c r="B259" s="36"/>
      <c r="C259" s="235" t="s">
        <v>688</v>
      </c>
      <c r="D259" s="235" t="s">
        <v>247</v>
      </c>
      <c r="E259" s="236" t="s">
        <v>689</v>
      </c>
      <c r="F259" s="237" t="s">
        <v>690</v>
      </c>
      <c r="G259" s="238" t="s">
        <v>327</v>
      </c>
      <c r="H259" s="239">
        <v>43.289999999999999</v>
      </c>
      <c r="I259" s="240"/>
      <c r="J259" s="241">
        <f>ROUND(I259*H259,2)</f>
        <v>0</v>
      </c>
      <c r="K259" s="242"/>
      <c r="L259" s="41"/>
      <c r="M259" s="243" t="s">
        <v>1</v>
      </c>
      <c r="N259" s="244" t="s">
        <v>41</v>
      </c>
      <c r="O259" s="94"/>
      <c r="P259" s="245">
        <f>O259*H259</f>
        <v>0</v>
      </c>
      <c r="Q259" s="245">
        <v>0.014139986139986099</v>
      </c>
      <c r="R259" s="245">
        <f>Q259*H259</f>
        <v>0.61211999999999822</v>
      </c>
      <c r="S259" s="245">
        <v>0</v>
      </c>
      <c r="T259" s="24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47" t="s">
        <v>251</v>
      </c>
      <c r="AT259" s="247" t="s">
        <v>247</v>
      </c>
      <c r="AU259" s="247" t="s">
        <v>88</v>
      </c>
      <c r="AY259" s="14" t="s">
        <v>245</v>
      </c>
      <c r="BE259" s="248">
        <f>IF(N259="základná",J259,0)</f>
        <v>0</v>
      </c>
      <c r="BF259" s="248">
        <f>IF(N259="znížená",J259,0)</f>
        <v>0</v>
      </c>
      <c r="BG259" s="248">
        <f>IF(N259="zákl. prenesená",J259,0)</f>
        <v>0</v>
      </c>
      <c r="BH259" s="248">
        <f>IF(N259="zníž. prenesená",J259,0)</f>
        <v>0</v>
      </c>
      <c r="BI259" s="248">
        <f>IF(N259="nulová",J259,0)</f>
        <v>0</v>
      </c>
      <c r="BJ259" s="14" t="s">
        <v>88</v>
      </c>
      <c r="BK259" s="248">
        <f>ROUND(I259*H259,2)</f>
        <v>0</v>
      </c>
      <c r="BL259" s="14" t="s">
        <v>251</v>
      </c>
      <c r="BM259" s="247" t="s">
        <v>691</v>
      </c>
    </row>
    <row r="260" s="2" customFormat="1" ht="37.8" customHeight="1">
      <c r="A260" s="35"/>
      <c r="B260" s="36"/>
      <c r="C260" s="235" t="s">
        <v>692</v>
      </c>
      <c r="D260" s="235" t="s">
        <v>247</v>
      </c>
      <c r="E260" s="236" t="s">
        <v>693</v>
      </c>
      <c r="F260" s="237" t="s">
        <v>694</v>
      </c>
      <c r="G260" s="238" t="s">
        <v>327</v>
      </c>
      <c r="H260" s="239">
        <v>0.51000000000000001</v>
      </c>
      <c r="I260" s="240"/>
      <c r="J260" s="241">
        <f>ROUND(I260*H260,2)</f>
        <v>0</v>
      </c>
      <c r="K260" s="242"/>
      <c r="L260" s="41"/>
      <c r="M260" s="243" t="s">
        <v>1</v>
      </c>
      <c r="N260" s="244" t="s">
        <v>41</v>
      </c>
      <c r="O260" s="94"/>
      <c r="P260" s="245">
        <f>O260*H260</f>
        <v>0</v>
      </c>
      <c r="Q260" s="245">
        <v>0.017039215686274499</v>
      </c>
      <c r="R260" s="245">
        <f>Q260*H260</f>
        <v>0.0086899999999999946</v>
      </c>
      <c r="S260" s="245">
        <v>0</v>
      </c>
      <c r="T260" s="24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7" t="s">
        <v>251</v>
      </c>
      <c r="AT260" s="247" t="s">
        <v>247</v>
      </c>
      <c r="AU260" s="247" t="s">
        <v>88</v>
      </c>
      <c r="AY260" s="14" t="s">
        <v>245</v>
      </c>
      <c r="BE260" s="248">
        <f>IF(N260="základná",J260,0)</f>
        <v>0</v>
      </c>
      <c r="BF260" s="248">
        <f>IF(N260="znížená",J260,0)</f>
        <v>0</v>
      </c>
      <c r="BG260" s="248">
        <f>IF(N260="zákl. prenesená",J260,0)</f>
        <v>0</v>
      </c>
      <c r="BH260" s="248">
        <f>IF(N260="zníž. prenesená",J260,0)</f>
        <v>0</v>
      </c>
      <c r="BI260" s="248">
        <f>IF(N260="nulová",J260,0)</f>
        <v>0</v>
      </c>
      <c r="BJ260" s="14" t="s">
        <v>88</v>
      </c>
      <c r="BK260" s="248">
        <f>ROUND(I260*H260,2)</f>
        <v>0</v>
      </c>
      <c r="BL260" s="14" t="s">
        <v>251</v>
      </c>
      <c r="BM260" s="247" t="s">
        <v>695</v>
      </c>
    </row>
    <row r="261" s="2" customFormat="1" ht="37.8" customHeight="1">
      <c r="A261" s="35"/>
      <c r="B261" s="36"/>
      <c r="C261" s="235" t="s">
        <v>696</v>
      </c>
      <c r="D261" s="235" t="s">
        <v>247</v>
      </c>
      <c r="E261" s="236" t="s">
        <v>697</v>
      </c>
      <c r="F261" s="237" t="s">
        <v>698</v>
      </c>
      <c r="G261" s="238" t="s">
        <v>327</v>
      </c>
      <c r="H261" s="239">
        <v>29.399999999999999</v>
      </c>
      <c r="I261" s="240"/>
      <c r="J261" s="241">
        <f>ROUND(I261*H261,2)</f>
        <v>0</v>
      </c>
      <c r="K261" s="242"/>
      <c r="L261" s="41"/>
      <c r="M261" s="243" t="s">
        <v>1</v>
      </c>
      <c r="N261" s="244" t="s">
        <v>41</v>
      </c>
      <c r="O261" s="94"/>
      <c r="P261" s="245">
        <f>O261*H261</f>
        <v>0</v>
      </c>
      <c r="Q261" s="245">
        <v>0.0189401360544218</v>
      </c>
      <c r="R261" s="245">
        <f>Q261*H261</f>
        <v>0.55684000000000089</v>
      </c>
      <c r="S261" s="245">
        <v>0</v>
      </c>
      <c r="T261" s="24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7" t="s">
        <v>251</v>
      </c>
      <c r="AT261" s="247" t="s">
        <v>247</v>
      </c>
      <c r="AU261" s="247" t="s">
        <v>88</v>
      </c>
      <c r="AY261" s="14" t="s">
        <v>245</v>
      </c>
      <c r="BE261" s="248">
        <f>IF(N261="základná",J261,0)</f>
        <v>0</v>
      </c>
      <c r="BF261" s="248">
        <f>IF(N261="znížená",J261,0)</f>
        <v>0</v>
      </c>
      <c r="BG261" s="248">
        <f>IF(N261="zákl. prenesená",J261,0)</f>
        <v>0</v>
      </c>
      <c r="BH261" s="248">
        <f>IF(N261="zníž. prenesená",J261,0)</f>
        <v>0</v>
      </c>
      <c r="BI261" s="248">
        <f>IF(N261="nulová",J261,0)</f>
        <v>0</v>
      </c>
      <c r="BJ261" s="14" t="s">
        <v>88</v>
      </c>
      <c r="BK261" s="248">
        <f>ROUND(I261*H261,2)</f>
        <v>0</v>
      </c>
      <c r="BL261" s="14" t="s">
        <v>251</v>
      </c>
      <c r="BM261" s="247" t="s">
        <v>699</v>
      </c>
    </row>
    <row r="262" s="2" customFormat="1" ht="37.8" customHeight="1">
      <c r="A262" s="35"/>
      <c r="B262" s="36"/>
      <c r="C262" s="235" t="s">
        <v>700</v>
      </c>
      <c r="D262" s="235" t="s">
        <v>247</v>
      </c>
      <c r="E262" s="236" t="s">
        <v>701</v>
      </c>
      <c r="F262" s="237" t="s">
        <v>702</v>
      </c>
      <c r="G262" s="238" t="s">
        <v>327</v>
      </c>
      <c r="H262" s="239">
        <v>5.8799999999999999</v>
      </c>
      <c r="I262" s="240"/>
      <c r="J262" s="241">
        <f>ROUND(I262*H262,2)</f>
        <v>0</v>
      </c>
      <c r="K262" s="242"/>
      <c r="L262" s="41"/>
      <c r="M262" s="243" t="s">
        <v>1</v>
      </c>
      <c r="N262" s="244" t="s">
        <v>41</v>
      </c>
      <c r="O262" s="94"/>
      <c r="P262" s="245">
        <f>O262*H262</f>
        <v>0</v>
      </c>
      <c r="Q262" s="245">
        <v>0.028360544217687099</v>
      </c>
      <c r="R262" s="245">
        <f>Q262*H262</f>
        <v>0.16676000000000013</v>
      </c>
      <c r="S262" s="245">
        <v>0</v>
      </c>
      <c r="T262" s="24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7" t="s">
        <v>251</v>
      </c>
      <c r="AT262" s="247" t="s">
        <v>247</v>
      </c>
      <c r="AU262" s="247" t="s">
        <v>88</v>
      </c>
      <c r="AY262" s="14" t="s">
        <v>245</v>
      </c>
      <c r="BE262" s="248">
        <f>IF(N262="základná",J262,0)</f>
        <v>0</v>
      </c>
      <c r="BF262" s="248">
        <f>IF(N262="znížená",J262,0)</f>
        <v>0</v>
      </c>
      <c r="BG262" s="248">
        <f>IF(N262="zákl. prenesená",J262,0)</f>
        <v>0</v>
      </c>
      <c r="BH262" s="248">
        <f>IF(N262="zníž. prenesená",J262,0)</f>
        <v>0</v>
      </c>
      <c r="BI262" s="248">
        <f>IF(N262="nulová",J262,0)</f>
        <v>0</v>
      </c>
      <c r="BJ262" s="14" t="s">
        <v>88</v>
      </c>
      <c r="BK262" s="248">
        <f>ROUND(I262*H262,2)</f>
        <v>0</v>
      </c>
      <c r="BL262" s="14" t="s">
        <v>251</v>
      </c>
      <c r="BM262" s="247" t="s">
        <v>703</v>
      </c>
    </row>
    <row r="263" s="2" customFormat="1" ht="37.8" customHeight="1">
      <c r="A263" s="35"/>
      <c r="B263" s="36"/>
      <c r="C263" s="235" t="s">
        <v>704</v>
      </c>
      <c r="D263" s="235" t="s">
        <v>247</v>
      </c>
      <c r="E263" s="236" t="s">
        <v>705</v>
      </c>
      <c r="F263" s="237" t="s">
        <v>706</v>
      </c>
      <c r="G263" s="238" t="s">
        <v>327</v>
      </c>
      <c r="H263" s="239">
        <v>318.85599999999999</v>
      </c>
      <c r="I263" s="240"/>
      <c r="J263" s="241">
        <f>ROUND(I263*H263,2)</f>
        <v>0</v>
      </c>
      <c r="K263" s="242"/>
      <c r="L263" s="41"/>
      <c r="M263" s="243" t="s">
        <v>1</v>
      </c>
      <c r="N263" s="244" t="s">
        <v>41</v>
      </c>
      <c r="O263" s="94"/>
      <c r="P263" s="245">
        <f>O263*H263</f>
        <v>0</v>
      </c>
      <c r="Q263" s="245">
        <v>0.029733986501743699</v>
      </c>
      <c r="R263" s="245">
        <f>Q263*H263</f>
        <v>9.4808599999999892</v>
      </c>
      <c r="S263" s="245">
        <v>0</v>
      </c>
      <c r="T263" s="24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7" t="s">
        <v>251</v>
      </c>
      <c r="AT263" s="247" t="s">
        <v>247</v>
      </c>
      <c r="AU263" s="247" t="s">
        <v>88</v>
      </c>
      <c r="AY263" s="14" t="s">
        <v>245</v>
      </c>
      <c r="BE263" s="248">
        <f>IF(N263="základná",J263,0)</f>
        <v>0</v>
      </c>
      <c r="BF263" s="248">
        <f>IF(N263="znížená",J263,0)</f>
        <v>0</v>
      </c>
      <c r="BG263" s="248">
        <f>IF(N263="zákl. prenesená",J263,0)</f>
        <v>0</v>
      </c>
      <c r="BH263" s="248">
        <f>IF(N263="zníž. prenesená",J263,0)</f>
        <v>0</v>
      </c>
      <c r="BI263" s="248">
        <f>IF(N263="nulová",J263,0)</f>
        <v>0</v>
      </c>
      <c r="BJ263" s="14" t="s">
        <v>88</v>
      </c>
      <c r="BK263" s="248">
        <f>ROUND(I263*H263,2)</f>
        <v>0</v>
      </c>
      <c r="BL263" s="14" t="s">
        <v>251</v>
      </c>
      <c r="BM263" s="247" t="s">
        <v>707</v>
      </c>
    </row>
    <row r="264" s="2" customFormat="1" ht="37.8" customHeight="1">
      <c r="A264" s="35"/>
      <c r="B264" s="36"/>
      <c r="C264" s="235" t="s">
        <v>708</v>
      </c>
      <c r="D264" s="235" t="s">
        <v>247</v>
      </c>
      <c r="E264" s="236" t="s">
        <v>709</v>
      </c>
      <c r="F264" s="237" t="s">
        <v>710</v>
      </c>
      <c r="G264" s="238" t="s">
        <v>327</v>
      </c>
      <c r="H264" s="239">
        <v>47.585999999999999</v>
      </c>
      <c r="I264" s="240"/>
      <c r="J264" s="241">
        <f>ROUND(I264*H264,2)</f>
        <v>0</v>
      </c>
      <c r="K264" s="242"/>
      <c r="L264" s="41"/>
      <c r="M264" s="243" t="s">
        <v>1</v>
      </c>
      <c r="N264" s="244" t="s">
        <v>41</v>
      </c>
      <c r="O264" s="94"/>
      <c r="P264" s="245">
        <f>O264*H264</f>
        <v>0</v>
      </c>
      <c r="Q264" s="245">
        <v>0.014079981507166</v>
      </c>
      <c r="R264" s="245">
        <f>Q264*H264</f>
        <v>0.67001000000000122</v>
      </c>
      <c r="S264" s="245">
        <v>0</v>
      </c>
      <c r="T264" s="24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7" t="s">
        <v>251</v>
      </c>
      <c r="AT264" s="247" t="s">
        <v>247</v>
      </c>
      <c r="AU264" s="247" t="s">
        <v>88</v>
      </c>
      <c r="AY264" s="14" t="s">
        <v>245</v>
      </c>
      <c r="BE264" s="248">
        <f>IF(N264="základná",J264,0)</f>
        <v>0</v>
      </c>
      <c r="BF264" s="248">
        <f>IF(N264="znížená",J264,0)</f>
        <v>0</v>
      </c>
      <c r="BG264" s="248">
        <f>IF(N264="zákl. prenesená",J264,0)</f>
        <v>0</v>
      </c>
      <c r="BH264" s="248">
        <f>IF(N264="zníž. prenesená",J264,0)</f>
        <v>0</v>
      </c>
      <c r="BI264" s="248">
        <f>IF(N264="nulová",J264,0)</f>
        <v>0</v>
      </c>
      <c r="BJ264" s="14" t="s">
        <v>88</v>
      </c>
      <c r="BK264" s="248">
        <f>ROUND(I264*H264,2)</f>
        <v>0</v>
      </c>
      <c r="BL264" s="14" t="s">
        <v>251</v>
      </c>
      <c r="BM264" s="247" t="s">
        <v>711</v>
      </c>
    </row>
    <row r="265" s="2" customFormat="1" ht="33" customHeight="1">
      <c r="A265" s="35"/>
      <c r="B265" s="36"/>
      <c r="C265" s="235" t="s">
        <v>712</v>
      </c>
      <c r="D265" s="235" t="s">
        <v>247</v>
      </c>
      <c r="E265" s="236" t="s">
        <v>713</v>
      </c>
      <c r="F265" s="237" t="s">
        <v>714</v>
      </c>
      <c r="G265" s="238" t="s">
        <v>250</v>
      </c>
      <c r="H265" s="239">
        <v>80.099999999999994</v>
      </c>
      <c r="I265" s="240"/>
      <c r="J265" s="241">
        <f>ROUND(I265*H265,2)</f>
        <v>0</v>
      </c>
      <c r="K265" s="242"/>
      <c r="L265" s="41"/>
      <c r="M265" s="243" t="s">
        <v>1</v>
      </c>
      <c r="N265" s="244" t="s">
        <v>41</v>
      </c>
      <c r="O265" s="94"/>
      <c r="P265" s="245">
        <f>O265*H265</f>
        <v>0</v>
      </c>
      <c r="Q265" s="245">
        <v>0.018639950062422</v>
      </c>
      <c r="R265" s="245">
        <f>Q265*H265</f>
        <v>1.4930600000000021</v>
      </c>
      <c r="S265" s="245">
        <v>0</v>
      </c>
      <c r="T265" s="24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47" t="s">
        <v>251</v>
      </c>
      <c r="AT265" s="247" t="s">
        <v>247</v>
      </c>
      <c r="AU265" s="247" t="s">
        <v>88</v>
      </c>
      <c r="AY265" s="14" t="s">
        <v>245</v>
      </c>
      <c r="BE265" s="248">
        <f>IF(N265="základná",J265,0)</f>
        <v>0</v>
      </c>
      <c r="BF265" s="248">
        <f>IF(N265="znížená",J265,0)</f>
        <v>0</v>
      </c>
      <c r="BG265" s="248">
        <f>IF(N265="zákl. prenesená",J265,0)</f>
        <v>0</v>
      </c>
      <c r="BH265" s="248">
        <f>IF(N265="zníž. prenesená",J265,0)</f>
        <v>0</v>
      </c>
      <c r="BI265" s="248">
        <f>IF(N265="nulová",J265,0)</f>
        <v>0</v>
      </c>
      <c r="BJ265" s="14" t="s">
        <v>88</v>
      </c>
      <c r="BK265" s="248">
        <f>ROUND(I265*H265,2)</f>
        <v>0</v>
      </c>
      <c r="BL265" s="14" t="s">
        <v>251</v>
      </c>
      <c r="BM265" s="247" t="s">
        <v>715</v>
      </c>
    </row>
    <row r="266" s="2" customFormat="1" ht="24.15" customHeight="1">
      <c r="A266" s="35"/>
      <c r="B266" s="36"/>
      <c r="C266" s="235" t="s">
        <v>716</v>
      </c>
      <c r="D266" s="235" t="s">
        <v>247</v>
      </c>
      <c r="E266" s="236" t="s">
        <v>717</v>
      </c>
      <c r="F266" s="237" t="s">
        <v>718</v>
      </c>
      <c r="G266" s="238" t="s">
        <v>255</v>
      </c>
      <c r="H266" s="239">
        <v>18.34</v>
      </c>
      <c r="I266" s="240"/>
      <c r="J266" s="241">
        <f>ROUND(I266*H266,2)</f>
        <v>0</v>
      </c>
      <c r="K266" s="242"/>
      <c r="L266" s="41"/>
      <c r="M266" s="243" t="s">
        <v>1</v>
      </c>
      <c r="N266" s="244" t="s">
        <v>41</v>
      </c>
      <c r="O266" s="94"/>
      <c r="P266" s="245">
        <f>O266*H266</f>
        <v>0</v>
      </c>
      <c r="Q266" s="245">
        <v>2.1940697928026198</v>
      </c>
      <c r="R266" s="245">
        <f>Q266*H266</f>
        <v>40.239240000000045</v>
      </c>
      <c r="S266" s="245">
        <v>0</v>
      </c>
      <c r="T266" s="24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7" t="s">
        <v>251</v>
      </c>
      <c r="AT266" s="247" t="s">
        <v>247</v>
      </c>
      <c r="AU266" s="247" t="s">
        <v>88</v>
      </c>
      <c r="AY266" s="14" t="s">
        <v>245</v>
      </c>
      <c r="BE266" s="248">
        <f>IF(N266="základná",J266,0)</f>
        <v>0</v>
      </c>
      <c r="BF266" s="248">
        <f>IF(N266="znížená",J266,0)</f>
        <v>0</v>
      </c>
      <c r="BG266" s="248">
        <f>IF(N266="zákl. prenesená",J266,0)</f>
        <v>0</v>
      </c>
      <c r="BH266" s="248">
        <f>IF(N266="zníž. prenesená",J266,0)</f>
        <v>0</v>
      </c>
      <c r="BI266" s="248">
        <f>IF(N266="nulová",J266,0)</f>
        <v>0</v>
      </c>
      <c r="BJ266" s="14" t="s">
        <v>88</v>
      </c>
      <c r="BK266" s="248">
        <f>ROUND(I266*H266,2)</f>
        <v>0</v>
      </c>
      <c r="BL266" s="14" t="s">
        <v>251</v>
      </c>
      <c r="BM266" s="247" t="s">
        <v>719</v>
      </c>
    </row>
    <row r="267" s="2" customFormat="1" ht="24.15" customHeight="1">
      <c r="A267" s="35"/>
      <c r="B267" s="36"/>
      <c r="C267" s="235" t="s">
        <v>720</v>
      </c>
      <c r="D267" s="235" t="s">
        <v>247</v>
      </c>
      <c r="E267" s="236" t="s">
        <v>721</v>
      </c>
      <c r="F267" s="237" t="s">
        <v>722</v>
      </c>
      <c r="G267" s="238" t="s">
        <v>255</v>
      </c>
      <c r="H267" s="239">
        <v>14.49</v>
      </c>
      <c r="I267" s="240"/>
      <c r="J267" s="241">
        <f>ROUND(I267*H267,2)</f>
        <v>0</v>
      </c>
      <c r="K267" s="242"/>
      <c r="L267" s="41"/>
      <c r="M267" s="243" t="s">
        <v>1</v>
      </c>
      <c r="N267" s="244" t="s">
        <v>41</v>
      </c>
      <c r="O267" s="94"/>
      <c r="P267" s="245">
        <f>O267*H267</f>
        <v>0</v>
      </c>
      <c r="Q267" s="245">
        <v>2.1940697032436201</v>
      </c>
      <c r="R267" s="245">
        <f>Q267*H267</f>
        <v>31.792070000000056</v>
      </c>
      <c r="S267" s="245">
        <v>0</v>
      </c>
      <c r="T267" s="24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7" t="s">
        <v>251</v>
      </c>
      <c r="AT267" s="247" t="s">
        <v>247</v>
      </c>
      <c r="AU267" s="247" t="s">
        <v>88</v>
      </c>
      <c r="AY267" s="14" t="s">
        <v>245</v>
      </c>
      <c r="BE267" s="248">
        <f>IF(N267="základná",J267,0)</f>
        <v>0</v>
      </c>
      <c r="BF267" s="248">
        <f>IF(N267="znížená",J267,0)</f>
        <v>0</v>
      </c>
      <c r="BG267" s="248">
        <f>IF(N267="zákl. prenesená",J267,0)</f>
        <v>0</v>
      </c>
      <c r="BH267" s="248">
        <f>IF(N267="zníž. prenesená",J267,0)</f>
        <v>0</v>
      </c>
      <c r="BI267" s="248">
        <f>IF(N267="nulová",J267,0)</f>
        <v>0</v>
      </c>
      <c r="BJ267" s="14" t="s">
        <v>88</v>
      </c>
      <c r="BK267" s="248">
        <f>ROUND(I267*H267,2)</f>
        <v>0</v>
      </c>
      <c r="BL267" s="14" t="s">
        <v>251</v>
      </c>
      <c r="BM267" s="247" t="s">
        <v>723</v>
      </c>
    </row>
    <row r="268" s="2" customFormat="1" ht="37.8" customHeight="1">
      <c r="A268" s="35"/>
      <c r="B268" s="36"/>
      <c r="C268" s="235" t="s">
        <v>724</v>
      </c>
      <c r="D268" s="235" t="s">
        <v>247</v>
      </c>
      <c r="E268" s="236" t="s">
        <v>725</v>
      </c>
      <c r="F268" s="237" t="s">
        <v>726</v>
      </c>
      <c r="G268" s="238" t="s">
        <v>327</v>
      </c>
      <c r="H268" s="239">
        <v>458.38499999999999</v>
      </c>
      <c r="I268" s="240"/>
      <c r="J268" s="241">
        <f>ROUND(I268*H268,2)</f>
        <v>0</v>
      </c>
      <c r="K268" s="242"/>
      <c r="L268" s="41"/>
      <c r="M268" s="243" t="s">
        <v>1</v>
      </c>
      <c r="N268" s="244" t="s">
        <v>41</v>
      </c>
      <c r="O268" s="94"/>
      <c r="P268" s="245">
        <f>O268*H268</f>
        <v>0</v>
      </c>
      <c r="Q268" s="245">
        <v>0.000219989746610382</v>
      </c>
      <c r="R268" s="245">
        <f>Q268*H268</f>
        <v>0.10083999999999994</v>
      </c>
      <c r="S268" s="245">
        <v>0</v>
      </c>
      <c r="T268" s="24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7" t="s">
        <v>251</v>
      </c>
      <c r="AT268" s="247" t="s">
        <v>247</v>
      </c>
      <c r="AU268" s="247" t="s">
        <v>88</v>
      </c>
      <c r="AY268" s="14" t="s">
        <v>245</v>
      </c>
      <c r="BE268" s="248">
        <f>IF(N268="základná",J268,0)</f>
        <v>0</v>
      </c>
      <c r="BF268" s="248">
        <f>IF(N268="znížená",J268,0)</f>
        <v>0</v>
      </c>
      <c r="BG268" s="248">
        <f>IF(N268="zákl. prenesená",J268,0)</f>
        <v>0</v>
      </c>
      <c r="BH268" s="248">
        <f>IF(N268="zníž. prenesená",J268,0)</f>
        <v>0</v>
      </c>
      <c r="BI268" s="248">
        <f>IF(N268="nulová",J268,0)</f>
        <v>0</v>
      </c>
      <c r="BJ268" s="14" t="s">
        <v>88</v>
      </c>
      <c r="BK268" s="248">
        <f>ROUND(I268*H268,2)</f>
        <v>0</v>
      </c>
      <c r="BL268" s="14" t="s">
        <v>251</v>
      </c>
      <c r="BM268" s="247" t="s">
        <v>727</v>
      </c>
    </row>
    <row r="269" s="2" customFormat="1" ht="33" customHeight="1">
      <c r="A269" s="35"/>
      <c r="B269" s="36"/>
      <c r="C269" s="235" t="s">
        <v>728</v>
      </c>
      <c r="D269" s="235" t="s">
        <v>247</v>
      </c>
      <c r="E269" s="236" t="s">
        <v>729</v>
      </c>
      <c r="F269" s="237" t="s">
        <v>730</v>
      </c>
      <c r="G269" s="238" t="s">
        <v>255</v>
      </c>
      <c r="H269" s="239">
        <v>18.34</v>
      </c>
      <c r="I269" s="240"/>
      <c r="J269" s="241">
        <f>ROUND(I269*H269,2)</f>
        <v>0</v>
      </c>
      <c r="K269" s="242"/>
      <c r="L269" s="41"/>
      <c r="M269" s="243" t="s">
        <v>1</v>
      </c>
      <c r="N269" s="244" t="s">
        <v>41</v>
      </c>
      <c r="O269" s="94"/>
      <c r="P269" s="245">
        <f>O269*H269</f>
        <v>0</v>
      </c>
      <c r="Q269" s="245">
        <v>0</v>
      </c>
      <c r="R269" s="245">
        <f>Q269*H269</f>
        <v>0</v>
      </c>
      <c r="S269" s="245">
        <v>0</v>
      </c>
      <c r="T269" s="24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7" t="s">
        <v>251</v>
      </c>
      <c r="AT269" s="247" t="s">
        <v>247</v>
      </c>
      <c r="AU269" s="247" t="s">
        <v>88</v>
      </c>
      <c r="AY269" s="14" t="s">
        <v>245</v>
      </c>
      <c r="BE269" s="248">
        <f>IF(N269="základná",J269,0)</f>
        <v>0</v>
      </c>
      <c r="BF269" s="248">
        <f>IF(N269="znížená",J269,0)</f>
        <v>0</v>
      </c>
      <c r="BG269" s="248">
        <f>IF(N269="zákl. prenesená",J269,0)</f>
        <v>0</v>
      </c>
      <c r="BH269" s="248">
        <f>IF(N269="zníž. prenesená",J269,0)</f>
        <v>0</v>
      </c>
      <c r="BI269" s="248">
        <f>IF(N269="nulová",J269,0)</f>
        <v>0</v>
      </c>
      <c r="BJ269" s="14" t="s">
        <v>88</v>
      </c>
      <c r="BK269" s="248">
        <f>ROUND(I269*H269,2)</f>
        <v>0</v>
      </c>
      <c r="BL269" s="14" t="s">
        <v>251</v>
      </c>
      <c r="BM269" s="247" t="s">
        <v>731</v>
      </c>
    </row>
    <row r="270" s="2" customFormat="1" ht="33" customHeight="1">
      <c r="A270" s="35"/>
      <c r="B270" s="36"/>
      <c r="C270" s="235" t="s">
        <v>732</v>
      </c>
      <c r="D270" s="235" t="s">
        <v>247</v>
      </c>
      <c r="E270" s="236" t="s">
        <v>733</v>
      </c>
      <c r="F270" s="237" t="s">
        <v>734</v>
      </c>
      <c r="G270" s="238" t="s">
        <v>255</v>
      </c>
      <c r="H270" s="239">
        <v>14.49</v>
      </c>
      <c r="I270" s="240"/>
      <c r="J270" s="241">
        <f>ROUND(I270*H270,2)</f>
        <v>0</v>
      </c>
      <c r="K270" s="242"/>
      <c r="L270" s="41"/>
      <c r="M270" s="243" t="s">
        <v>1</v>
      </c>
      <c r="N270" s="244" t="s">
        <v>41</v>
      </c>
      <c r="O270" s="94"/>
      <c r="P270" s="245">
        <f>O270*H270</f>
        <v>0</v>
      </c>
      <c r="Q270" s="245">
        <v>0</v>
      </c>
      <c r="R270" s="245">
        <f>Q270*H270</f>
        <v>0</v>
      </c>
      <c r="S270" s="245">
        <v>0</v>
      </c>
      <c r="T270" s="24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47" t="s">
        <v>251</v>
      </c>
      <c r="AT270" s="247" t="s">
        <v>247</v>
      </c>
      <c r="AU270" s="247" t="s">
        <v>88</v>
      </c>
      <c r="AY270" s="14" t="s">
        <v>245</v>
      </c>
      <c r="BE270" s="248">
        <f>IF(N270="základná",J270,0)</f>
        <v>0</v>
      </c>
      <c r="BF270" s="248">
        <f>IF(N270="znížená",J270,0)</f>
        <v>0</v>
      </c>
      <c r="BG270" s="248">
        <f>IF(N270="zákl. prenesená",J270,0)</f>
        <v>0</v>
      </c>
      <c r="BH270" s="248">
        <f>IF(N270="zníž. prenesená",J270,0)</f>
        <v>0</v>
      </c>
      <c r="BI270" s="248">
        <f>IF(N270="nulová",J270,0)</f>
        <v>0</v>
      </c>
      <c r="BJ270" s="14" t="s">
        <v>88</v>
      </c>
      <c r="BK270" s="248">
        <f>ROUND(I270*H270,2)</f>
        <v>0</v>
      </c>
      <c r="BL270" s="14" t="s">
        <v>251</v>
      </c>
      <c r="BM270" s="247" t="s">
        <v>735</v>
      </c>
    </row>
    <row r="271" s="2" customFormat="1" ht="24.15" customHeight="1">
      <c r="A271" s="35"/>
      <c r="B271" s="36"/>
      <c r="C271" s="235" t="s">
        <v>736</v>
      </c>
      <c r="D271" s="235" t="s">
        <v>247</v>
      </c>
      <c r="E271" s="236" t="s">
        <v>737</v>
      </c>
      <c r="F271" s="237" t="s">
        <v>738</v>
      </c>
      <c r="G271" s="238" t="s">
        <v>255</v>
      </c>
      <c r="H271" s="239">
        <v>0.17799999999999999</v>
      </c>
      <c r="I271" s="240"/>
      <c r="J271" s="241">
        <f>ROUND(I271*H271,2)</f>
        <v>0</v>
      </c>
      <c r="K271" s="242"/>
      <c r="L271" s="41"/>
      <c r="M271" s="243" t="s">
        <v>1</v>
      </c>
      <c r="N271" s="244" t="s">
        <v>41</v>
      </c>
      <c r="O271" s="94"/>
      <c r="P271" s="245">
        <f>O271*H271</f>
        <v>0</v>
      </c>
      <c r="Q271" s="245">
        <v>0</v>
      </c>
      <c r="R271" s="245">
        <f>Q271*H271</f>
        <v>0</v>
      </c>
      <c r="S271" s="245">
        <v>0</v>
      </c>
      <c r="T271" s="24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47" t="s">
        <v>251</v>
      </c>
      <c r="AT271" s="247" t="s">
        <v>247</v>
      </c>
      <c r="AU271" s="247" t="s">
        <v>88</v>
      </c>
      <c r="AY271" s="14" t="s">
        <v>245</v>
      </c>
      <c r="BE271" s="248">
        <f>IF(N271="základná",J271,0)</f>
        <v>0</v>
      </c>
      <c r="BF271" s="248">
        <f>IF(N271="znížená",J271,0)</f>
        <v>0</v>
      </c>
      <c r="BG271" s="248">
        <f>IF(N271="zákl. prenesená",J271,0)</f>
        <v>0</v>
      </c>
      <c r="BH271" s="248">
        <f>IF(N271="zníž. prenesená",J271,0)</f>
        <v>0</v>
      </c>
      <c r="BI271" s="248">
        <f>IF(N271="nulová",J271,0)</f>
        <v>0</v>
      </c>
      <c r="BJ271" s="14" t="s">
        <v>88</v>
      </c>
      <c r="BK271" s="248">
        <f>ROUND(I271*H271,2)</f>
        <v>0</v>
      </c>
      <c r="BL271" s="14" t="s">
        <v>251</v>
      </c>
      <c r="BM271" s="247" t="s">
        <v>739</v>
      </c>
    </row>
    <row r="272" s="2" customFormat="1" ht="37.8" customHeight="1">
      <c r="A272" s="35"/>
      <c r="B272" s="36"/>
      <c r="C272" s="235" t="s">
        <v>740</v>
      </c>
      <c r="D272" s="235" t="s">
        <v>247</v>
      </c>
      <c r="E272" s="236" t="s">
        <v>741</v>
      </c>
      <c r="F272" s="237" t="s">
        <v>742</v>
      </c>
      <c r="G272" s="238" t="s">
        <v>327</v>
      </c>
      <c r="H272" s="239">
        <v>458.38499999999999</v>
      </c>
      <c r="I272" s="240"/>
      <c r="J272" s="241">
        <f>ROUND(I272*H272,2)</f>
        <v>0</v>
      </c>
      <c r="K272" s="242"/>
      <c r="L272" s="41"/>
      <c r="M272" s="243" t="s">
        <v>1</v>
      </c>
      <c r="N272" s="244" t="s">
        <v>41</v>
      </c>
      <c r="O272" s="94"/>
      <c r="P272" s="245">
        <f>O272*H272</f>
        <v>0</v>
      </c>
      <c r="Q272" s="245">
        <v>0.00158000370867284</v>
      </c>
      <c r="R272" s="245">
        <f>Q272*H272</f>
        <v>0.72424999999999973</v>
      </c>
      <c r="S272" s="245">
        <v>0</v>
      </c>
      <c r="T272" s="24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47" t="s">
        <v>251</v>
      </c>
      <c r="AT272" s="247" t="s">
        <v>247</v>
      </c>
      <c r="AU272" s="247" t="s">
        <v>88</v>
      </c>
      <c r="AY272" s="14" t="s">
        <v>245</v>
      </c>
      <c r="BE272" s="248">
        <f>IF(N272="základná",J272,0)</f>
        <v>0</v>
      </c>
      <c r="BF272" s="248">
        <f>IF(N272="znížená",J272,0)</f>
        <v>0</v>
      </c>
      <c r="BG272" s="248">
        <f>IF(N272="zákl. prenesená",J272,0)</f>
        <v>0</v>
      </c>
      <c r="BH272" s="248">
        <f>IF(N272="zníž. prenesená",J272,0)</f>
        <v>0</v>
      </c>
      <c r="BI272" s="248">
        <f>IF(N272="nulová",J272,0)</f>
        <v>0</v>
      </c>
      <c r="BJ272" s="14" t="s">
        <v>88</v>
      </c>
      <c r="BK272" s="248">
        <f>ROUND(I272*H272,2)</f>
        <v>0</v>
      </c>
      <c r="BL272" s="14" t="s">
        <v>251</v>
      </c>
      <c r="BM272" s="247" t="s">
        <v>743</v>
      </c>
    </row>
    <row r="273" s="2" customFormat="1" ht="24.15" customHeight="1">
      <c r="A273" s="35"/>
      <c r="B273" s="36"/>
      <c r="C273" s="235" t="s">
        <v>744</v>
      </c>
      <c r="D273" s="235" t="s">
        <v>247</v>
      </c>
      <c r="E273" s="236" t="s">
        <v>745</v>
      </c>
      <c r="F273" s="237" t="s">
        <v>746</v>
      </c>
      <c r="G273" s="238" t="s">
        <v>327</v>
      </c>
      <c r="H273" s="239">
        <v>177.648</v>
      </c>
      <c r="I273" s="240"/>
      <c r="J273" s="241">
        <f>ROUND(I273*H273,2)</f>
        <v>0</v>
      </c>
      <c r="K273" s="242"/>
      <c r="L273" s="41"/>
      <c r="M273" s="243" t="s">
        <v>1</v>
      </c>
      <c r="N273" s="244" t="s">
        <v>41</v>
      </c>
      <c r="O273" s="94"/>
      <c r="P273" s="245">
        <f>O273*H273</f>
        <v>0</v>
      </c>
      <c r="Q273" s="245">
        <v>0</v>
      </c>
      <c r="R273" s="245">
        <f>Q273*H273</f>
        <v>0</v>
      </c>
      <c r="S273" s="245">
        <v>0</v>
      </c>
      <c r="T273" s="24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7" t="s">
        <v>251</v>
      </c>
      <c r="AT273" s="247" t="s">
        <v>247</v>
      </c>
      <c r="AU273" s="247" t="s">
        <v>88</v>
      </c>
      <c r="AY273" s="14" t="s">
        <v>245</v>
      </c>
      <c r="BE273" s="248">
        <f>IF(N273="základná",J273,0)</f>
        <v>0</v>
      </c>
      <c r="BF273" s="248">
        <f>IF(N273="znížená",J273,0)</f>
        <v>0</v>
      </c>
      <c r="BG273" s="248">
        <f>IF(N273="zákl. prenesená",J273,0)</f>
        <v>0</v>
      </c>
      <c r="BH273" s="248">
        <f>IF(N273="zníž. prenesená",J273,0)</f>
        <v>0</v>
      </c>
      <c r="BI273" s="248">
        <f>IF(N273="nulová",J273,0)</f>
        <v>0</v>
      </c>
      <c r="BJ273" s="14" t="s">
        <v>88</v>
      </c>
      <c r="BK273" s="248">
        <f>ROUND(I273*H273,2)</f>
        <v>0</v>
      </c>
      <c r="BL273" s="14" t="s">
        <v>251</v>
      </c>
      <c r="BM273" s="247" t="s">
        <v>747</v>
      </c>
    </row>
    <row r="274" s="2" customFormat="1" ht="24.15" customHeight="1">
      <c r="A274" s="35"/>
      <c r="B274" s="36"/>
      <c r="C274" s="249" t="s">
        <v>748</v>
      </c>
      <c r="D274" s="249" t="s">
        <v>320</v>
      </c>
      <c r="E274" s="250" t="s">
        <v>749</v>
      </c>
      <c r="F274" s="251" t="s">
        <v>750</v>
      </c>
      <c r="G274" s="252" t="s">
        <v>751</v>
      </c>
      <c r="H274" s="253">
        <v>14.212</v>
      </c>
      <c r="I274" s="254"/>
      <c r="J274" s="255">
        <f>ROUND(I274*H274,2)</f>
        <v>0</v>
      </c>
      <c r="K274" s="256"/>
      <c r="L274" s="257"/>
      <c r="M274" s="258" t="s">
        <v>1</v>
      </c>
      <c r="N274" s="259" t="s">
        <v>41</v>
      </c>
      <c r="O274" s="94"/>
      <c r="P274" s="245">
        <f>O274*H274</f>
        <v>0</v>
      </c>
      <c r="Q274" s="245">
        <v>0.00119969040247678</v>
      </c>
      <c r="R274" s="245">
        <f>Q274*H274</f>
        <v>0.017049999999999996</v>
      </c>
      <c r="S274" s="245">
        <v>0</v>
      </c>
      <c r="T274" s="24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47" t="s">
        <v>275</v>
      </c>
      <c r="AT274" s="247" t="s">
        <v>320</v>
      </c>
      <c r="AU274" s="247" t="s">
        <v>88</v>
      </c>
      <c r="AY274" s="14" t="s">
        <v>245</v>
      </c>
      <c r="BE274" s="248">
        <f>IF(N274="základná",J274,0)</f>
        <v>0</v>
      </c>
      <c r="BF274" s="248">
        <f>IF(N274="znížená",J274,0)</f>
        <v>0</v>
      </c>
      <c r="BG274" s="248">
        <f>IF(N274="zákl. prenesená",J274,0)</f>
        <v>0</v>
      </c>
      <c r="BH274" s="248">
        <f>IF(N274="zníž. prenesená",J274,0)</f>
        <v>0</v>
      </c>
      <c r="BI274" s="248">
        <f>IF(N274="nulová",J274,0)</f>
        <v>0</v>
      </c>
      <c r="BJ274" s="14" t="s">
        <v>88</v>
      </c>
      <c r="BK274" s="248">
        <f>ROUND(I274*H274,2)</f>
        <v>0</v>
      </c>
      <c r="BL274" s="14" t="s">
        <v>251</v>
      </c>
      <c r="BM274" s="247" t="s">
        <v>752</v>
      </c>
    </row>
    <row r="275" s="2" customFormat="1" ht="24.15" customHeight="1">
      <c r="A275" s="35"/>
      <c r="B275" s="36"/>
      <c r="C275" s="235" t="s">
        <v>753</v>
      </c>
      <c r="D275" s="235" t="s">
        <v>247</v>
      </c>
      <c r="E275" s="236" t="s">
        <v>754</v>
      </c>
      <c r="F275" s="237" t="s">
        <v>755</v>
      </c>
      <c r="G275" s="238" t="s">
        <v>327</v>
      </c>
      <c r="H275" s="239">
        <v>429.40499999999997</v>
      </c>
      <c r="I275" s="240"/>
      <c r="J275" s="241">
        <f>ROUND(I275*H275,2)</f>
        <v>0</v>
      </c>
      <c r="K275" s="242"/>
      <c r="L275" s="41"/>
      <c r="M275" s="243" t="s">
        <v>1</v>
      </c>
      <c r="N275" s="244" t="s">
        <v>41</v>
      </c>
      <c r="O275" s="94"/>
      <c r="P275" s="245">
        <f>O275*H275</f>
        <v>0</v>
      </c>
      <c r="Q275" s="245">
        <v>0.0052000093152152404</v>
      </c>
      <c r="R275" s="245">
        <f>Q275*H275</f>
        <v>2.23291</v>
      </c>
      <c r="S275" s="245">
        <v>0</v>
      </c>
      <c r="T275" s="24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47" t="s">
        <v>251</v>
      </c>
      <c r="AT275" s="247" t="s">
        <v>247</v>
      </c>
      <c r="AU275" s="247" t="s">
        <v>88</v>
      </c>
      <c r="AY275" s="14" t="s">
        <v>245</v>
      </c>
      <c r="BE275" s="248">
        <f>IF(N275="základná",J275,0)</f>
        <v>0</v>
      </c>
      <c r="BF275" s="248">
        <f>IF(N275="znížená",J275,0)</f>
        <v>0</v>
      </c>
      <c r="BG275" s="248">
        <f>IF(N275="zákl. prenesená",J275,0)</f>
        <v>0</v>
      </c>
      <c r="BH275" s="248">
        <f>IF(N275="zníž. prenesená",J275,0)</f>
        <v>0</v>
      </c>
      <c r="BI275" s="248">
        <f>IF(N275="nulová",J275,0)</f>
        <v>0</v>
      </c>
      <c r="BJ275" s="14" t="s">
        <v>88</v>
      </c>
      <c r="BK275" s="248">
        <f>ROUND(I275*H275,2)</f>
        <v>0</v>
      </c>
      <c r="BL275" s="14" t="s">
        <v>251</v>
      </c>
      <c r="BM275" s="247" t="s">
        <v>756</v>
      </c>
    </row>
    <row r="276" s="2" customFormat="1" ht="24.15" customHeight="1">
      <c r="A276" s="35"/>
      <c r="B276" s="36"/>
      <c r="C276" s="235" t="s">
        <v>757</v>
      </c>
      <c r="D276" s="235" t="s">
        <v>247</v>
      </c>
      <c r="E276" s="236" t="s">
        <v>758</v>
      </c>
      <c r="F276" s="237" t="s">
        <v>759</v>
      </c>
      <c r="G276" s="238" t="s">
        <v>250</v>
      </c>
      <c r="H276" s="239">
        <v>592.05999999999995</v>
      </c>
      <c r="I276" s="240"/>
      <c r="J276" s="241">
        <f>ROUND(I276*H276,2)</f>
        <v>0</v>
      </c>
      <c r="K276" s="242"/>
      <c r="L276" s="41"/>
      <c r="M276" s="243" t="s">
        <v>1</v>
      </c>
      <c r="N276" s="244" t="s">
        <v>41</v>
      </c>
      <c r="O276" s="94"/>
      <c r="P276" s="245">
        <f>O276*H276</f>
        <v>0</v>
      </c>
      <c r="Q276" s="245">
        <v>4.1566733101374902E-05</v>
      </c>
      <c r="R276" s="245">
        <f>Q276*H276</f>
        <v>0.024610000000000021</v>
      </c>
      <c r="S276" s="245">
        <v>0</v>
      </c>
      <c r="T276" s="24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47" t="s">
        <v>251</v>
      </c>
      <c r="AT276" s="247" t="s">
        <v>247</v>
      </c>
      <c r="AU276" s="247" t="s">
        <v>88</v>
      </c>
      <c r="AY276" s="14" t="s">
        <v>245</v>
      </c>
      <c r="BE276" s="248">
        <f>IF(N276="základná",J276,0)</f>
        <v>0</v>
      </c>
      <c r="BF276" s="248">
        <f>IF(N276="znížená",J276,0)</f>
        <v>0</v>
      </c>
      <c r="BG276" s="248">
        <f>IF(N276="zákl. prenesená",J276,0)</f>
        <v>0</v>
      </c>
      <c r="BH276" s="248">
        <f>IF(N276="zníž. prenesená",J276,0)</f>
        <v>0</v>
      </c>
      <c r="BI276" s="248">
        <f>IF(N276="nulová",J276,0)</f>
        <v>0</v>
      </c>
      <c r="BJ276" s="14" t="s">
        <v>88</v>
      </c>
      <c r="BK276" s="248">
        <f>ROUND(I276*H276,2)</f>
        <v>0</v>
      </c>
      <c r="BL276" s="14" t="s">
        <v>251</v>
      </c>
      <c r="BM276" s="247" t="s">
        <v>760</v>
      </c>
    </row>
    <row r="277" s="2" customFormat="1" ht="24.15" customHeight="1">
      <c r="A277" s="35"/>
      <c r="B277" s="36"/>
      <c r="C277" s="235" t="s">
        <v>761</v>
      </c>
      <c r="D277" s="235" t="s">
        <v>247</v>
      </c>
      <c r="E277" s="236" t="s">
        <v>762</v>
      </c>
      <c r="F277" s="237" t="s">
        <v>763</v>
      </c>
      <c r="G277" s="238" t="s">
        <v>250</v>
      </c>
      <c r="H277" s="239">
        <v>47.399999999999999</v>
      </c>
      <c r="I277" s="240"/>
      <c r="J277" s="241">
        <f>ROUND(I277*H277,2)</f>
        <v>0</v>
      </c>
      <c r="K277" s="242"/>
      <c r="L277" s="41"/>
      <c r="M277" s="243" t="s">
        <v>1</v>
      </c>
      <c r="N277" s="244" t="s">
        <v>41</v>
      </c>
      <c r="O277" s="94"/>
      <c r="P277" s="245">
        <f>O277*H277</f>
        <v>0</v>
      </c>
      <c r="Q277" s="245">
        <v>0.0079400843881856503</v>
      </c>
      <c r="R277" s="245">
        <f>Q277*H277</f>
        <v>0.37635999999999981</v>
      </c>
      <c r="S277" s="245">
        <v>0</v>
      </c>
      <c r="T277" s="24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47" t="s">
        <v>251</v>
      </c>
      <c r="AT277" s="247" t="s">
        <v>247</v>
      </c>
      <c r="AU277" s="247" t="s">
        <v>88</v>
      </c>
      <c r="AY277" s="14" t="s">
        <v>245</v>
      </c>
      <c r="BE277" s="248">
        <f>IF(N277="základná",J277,0)</f>
        <v>0</v>
      </c>
      <c r="BF277" s="248">
        <f>IF(N277="znížená",J277,0)</f>
        <v>0</v>
      </c>
      <c r="BG277" s="248">
        <f>IF(N277="zákl. prenesená",J277,0)</f>
        <v>0</v>
      </c>
      <c r="BH277" s="248">
        <f>IF(N277="zníž. prenesená",J277,0)</f>
        <v>0</v>
      </c>
      <c r="BI277" s="248">
        <f>IF(N277="nulová",J277,0)</f>
        <v>0</v>
      </c>
      <c r="BJ277" s="14" t="s">
        <v>88</v>
      </c>
      <c r="BK277" s="248">
        <f>ROUND(I277*H277,2)</f>
        <v>0</v>
      </c>
      <c r="BL277" s="14" t="s">
        <v>251</v>
      </c>
      <c r="BM277" s="247" t="s">
        <v>764</v>
      </c>
    </row>
    <row r="278" s="2" customFormat="1" ht="37.8" customHeight="1">
      <c r="A278" s="35"/>
      <c r="B278" s="36"/>
      <c r="C278" s="249" t="s">
        <v>765</v>
      </c>
      <c r="D278" s="249" t="s">
        <v>320</v>
      </c>
      <c r="E278" s="250" t="s">
        <v>766</v>
      </c>
      <c r="F278" s="251" t="s">
        <v>767</v>
      </c>
      <c r="G278" s="252" t="s">
        <v>250</v>
      </c>
      <c r="H278" s="253">
        <v>47.399999999999999</v>
      </c>
      <c r="I278" s="254"/>
      <c r="J278" s="255">
        <f>ROUND(I278*H278,2)</f>
        <v>0</v>
      </c>
      <c r="K278" s="256"/>
      <c r="L278" s="257"/>
      <c r="M278" s="258" t="s">
        <v>1</v>
      </c>
      <c r="N278" s="259" t="s">
        <v>41</v>
      </c>
      <c r="O278" s="94"/>
      <c r="P278" s="245">
        <f>O278*H278</f>
        <v>0</v>
      </c>
      <c r="Q278" s="245">
        <v>0.0011400843881856501</v>
      </c>
      <c r="R278" s="245">
        <f>Q278*H278</f>
        <v>0.05403999999999981</v>
      </c>
      <c r="S278" s="245">
        <v>0</v>
      </c>
      <c r="T278" s="24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47" t="s">
        <v>275</v>
      </c>
      <c r="AT278" s="247" t="s">
        <v>320</v>
      </c>
      <c r="AU278" s="247" t="s">
        <v>88</v>
      </c>
      <c r="AY278" s="14" t="s">
        <v>245</v>
      </c>
      <c r="BE278" s="248">
        <f>IF(N278="základná",J278,0)</f>
        <v>0</v>
      </c>
      <c r="BF278" s="248">
        <f>IF(N278="znížená",J278,0)</f>
        <v>0</v>
      </c>
      <c r="BG278" s="248">
        <f>IF(N278="zákl. prenesená",J278,0)</f>
        <v>0</v>
      </c>
      <c r="BH278" s="248">
        <f>IF(N278="zníž. prenesená",J278,0)</f>
        <v>0</v>
      </c>
      <c r="BI278" s="248">
        <f>IF(N278="nulová",J278,0)</f>
        <v>0</v>
      </c>
      <c r="BJ278" s="14" t="s">
        <v>88</v>
      </c>
      <c r="BK278" s="248">
        <f>ROUND(I278*H278,2)</f>
        <v>0</v>
      </c>
      <c r="BL278" s="14" t="s">
        <v>251</v>
      </c>
      <c r="BM278" s="247" t="s">
        <v>768</v>
      </c>
    </row>
    <row r="279" s="2" customFormat="1" ht="33" customHeight="1">
      <c r="A279" s="35"/>
      <c r="B279" s="36"/>
      <c r="C279" s="249" t="s">
        <v>769</v>
      </c>
      <c r="D279" s="249" t="s">
        <v>320</v>
      </c>
      <c r="E279" s="250" t="s">
        <v>770</v>
      </c>
      <c r="F279" s="251" t="s">
        <v>771</v>
      </c>
      <c r="G279" s="252" t="s">
        <v>404</v>
      </c>
      <c r="H279" s="253">
        <v>48</v>
      </c>
      <c r="I279" s="254"/>
      <c r="J279" s="255">
        <f>ROUND(I279*H279,2)</f>
        <v>0</v>
      </c>
      <c r="K279" s="256"/>
      <c r="L279" s="257"/>
      <c r="M279" s="258" t="s">
        <v>1</v>
      </c>
      <c r="N279" s="259" t="s">
        <v>41</v>
      </c>
      <c r="O279" s="94"/>
      <c r="P279" s="245">
        <f>O279*H279</f>
        <v>0</v>
      </c>
      <c r="Q279" s="245">
        <v>0.00010000000000000001</v>
      </c>
      <c r="R279" s="245">
        <f>Q279*H279</f>
        <v>0.0048000000000000004</v>
      </c>
      <c r="S279" s="245">
        <v>0</v>
      </c>
      <c r="T279" s="24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47" t="s">
        <v>275</v>
      </c>
      <c r="AT279" s="247" t="s">
        <v>320</v>
      </c>
      <c r="AU279" s="247" t="s">
        <v>88</v>
      </c>
      <c r="AY279" s="14" t="s">
        <v>245</v>
      </c>
      <c r="BE279" s="248">
        <f>IF(N279="základná",J279,0)</f>
        <v>0</v>
      </c>
      <c r="BF279" s="248">
        <f>IF(N279="znížená",J279,0)</f>
        <v>0</v>
      </c>
      <c r="BG279" s="248">
        <f>IF(N279="zákl. prenesená",J279,0)</f>
        <v>0</v>
      </c>
      <c r="BH279" s="248">
        <f>IF(N279="zníž. prenesená",J279,0)</f>
        <v>0</v>
      </c>
      <c r="BI279" s="248">
        <f>IF(N279="nulová",J279,0)</f>
        <v>0</v>
      </c>
      <c r="BJ279" s="14" t="s">
        <v>88</v>
      </c>
      <c r="BK279" s="248">
        <f>ROUND(I279*H279,2)</f>
        <v>0</v>
      </c>
      <c r="BL279" s="14" t="s">
        <v>251</v>
      </c>
      <c r="BM279" s="247" t="s">
        <v>772</v>
      </c>
    </row>
    <row r="280" s="12" customFormat="1" ht="22.8" customHeight="1">
      <c r="A280" s="12"/>
      <c r="B280" s="219"/>
      <c r="C280" s="220"/>
      <c r="D280" s="221" t="s">
        <v>74</v>
      </c>
      <c r="E280" s="233" t="s">
        <v>279</v>
      </c>
      <c r="F280" s="233" t="s">
        <v>773</v>
      </c>
      <c r="G280" s="220"/>
      <c r="H280" s="220"/>
      <c r="I280" s="223"/>
      <c r="J280" s="234">
        <f>BK280</f>
        <v>0</v>
      </c>
      <c r="K280" s="220"/>
      <c r="L280" s="225"/>
      <c r="M280" s="226"/>
      <c r="N280" s="227"/>
      <c r="O280" s="227"/>
      <c r="P280" s="228">
        <f>SUM(P281:P298)</f>
        <v>0</v>
      </c>
      <c r="Q280" s="227"/>
      <c r="R280" s="228">
        <f>SUM(R281:R298)</f>
        <v>13.21213999999998</v>
      </c>
      <c r="S280" s="227"/>
      <c r="T280" s="229">
        <f>SUM(T281:T298)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30" t="s">
        <v>82</v>
      </c>
      <c r="AT280" s="231" t="s">
        <v>74</v>
      </c>
      <c r="AU280" s="231" t="s">
        <v>82</v>
      </c>
      <c r="AY280" s="230" t="s">
        <v>245</v>
      </c>
      <c r="BK280" s="232">
        <f>SUM(BK281:BK298)</f>
        <v>0</v>
      </c>
    </row>
    <row r="281" s="2" customFormat="1" ht="24.15" customHeight="1">
      <c r="A281" s="35"/>
      <c r="B281" s="36"/>
      <c r="C281" s="235" t="s">
        <v>774</v>
      </c>
      <c r="D281" s="235" t="s">
        <v>247</v>
      </c>
      <c r="E281" s="236" t="s">
        <v>775</v>
      </c>
      <c r="F281" s="237" t="s">
        <v>776</v>
      </c>
      <c r="G281" s="238" t="s">
        <v>327</v>
      </c>
      <c r="H281" s="239">
        <v>2.206</v>
      </c>
      <c r="I281" s="240"/>
      <c r="J281" s="241">
        <f>ROUND(I281*H281,2)</f>
        <v>0</v>
      </c>
      <c r="K281" s="242"/>
      <c r="L281" s="41"/>
      <c r="M281" s="243" t="s">
        <v>1</v>
      </c>
      <c r="N281" s="244" t="s">
        <v>41</v>
      </c>
      <c r="O281" s="94"/>
      <c r="P281" s="245">
        <f>O281*H281</f>
        <v>0</v>
      </c>
      <c r="Q281" s="245">
        <v>0.0033590208522212102</v>
      </c>
      <c r="R281" s="245">
        <f>Q281*H281</f>
        <v>0.0074099999999999895</v>
      </c>
      <c r="S281" s="245">
        <v>0</v>
      </c>
      <c r="T281" s="246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47" t="s">
        <v>251</v>
      </c>
      <c r="AT281" s="247" t="s">
        <v>247</v>
      </c>
      <c r="AU281" s="247" t="s">
        <v>88</v>
      </c>
      <c r="AY281" s="14" t="s">
        <v>245</v>
      </c>
      <c r="BE281" s="248">
        <f>IF(N281="základná",J281,0)</f>
        <v>0</v>
      </c>
      <c r="BF281" s="248">
        <f>IF(N281="znížená",J281,0)</f>
        <v>0</v>
      </c>
      <c r="BG281" s="248">
        <f>IF(N281="zákl. prenesená",J281,0)</f>
        <v>0</v>
      </c>
      <c r="BH281" s="248">
        <f>IF(N281="zníž. prenesená",J281,0)</f>
        <v>0</v>
      </c>
      <c r="BI281" s="248">
        <f>IF(N281="nulová",J281,0)</f>
        <v>0</v>
      </c>
      <c r="BJ281" s="14" t="s">
        <v>88</v>
      </c>
      <c r="BK281" s="248">
        <f>ROUND(I281*H281,2)</f>
        <v>0</v>
      </c>
      <c r="BL281" s="14" t="s">
        <v>251</v>
      </c>
      <c r="BM281" s="247" t="s">
        <v>777</v>
      </c>
    </row>
    <row r="282" s="2" customFormat="1" ht="24.15" customHeight="1">
      <c r="A282" s="35"/>
      <c r="B282" s="36"/>
      <c r="C282" s="235" t="s">
        <v>778</v>
      </c>
      <c r="D282" s="235" t="s">
        <v>247</v>
      </c>
      <c r="E282" s="236" t="s">
        <v>779</v>
      </c>
      <c r="F282" s="237" t="s">
        <v>780</v>
      </c>
      <c r="G282" s="238" t="s">
        <v>327</v>
      </c>
      <c r="H282" s="239">
        <v>3.1779999999999999</v>
      </c>
      <c r="I282" s="240"/>
      <c r="J282" s="241">
        <f>ROUND(I282*H282,2)</f>
        <v>0</v>
      </c>
      <c r="K282" s="242"/>
      <c r="L282" s="41"/>
      <c r="M282" s="243" t="s">
        <v>1</v>
      </c>
      <c r="N282" s="244" t="s">
        <v>41</v>
      </c>
      <c r="O282" s="94"/>
      <c r="P282" s="245">
        <f>O282*H282</f>
        <v>0</v>
      </c>
      <c r="Q282" s="245">
        <v>0.0017337948395217101</v>
      </c>
      <c r="R282" s="245">
        <f>Q282*H282</f>
        <v>0.0055099999999999941</v>
      </c>
      <c r="S282" s="245">
        <v>0</v>
      </c>
      <c r="T282" s="24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47" t="s">
        <v>251</v>
      </c>
      <c r="AT282" s="247" t="s">
        <v>247</v>
      </c>
      <c r="AU282" s="247" t="s">
        <v>88</v>
      </c>
      <c r="AY282" s="14" t="s">
        <v>245</v>
      </c>
      <c r="BE282" s="248">
        <f>IF(N282="základná",J282,0)</f>
        <v>0</v>
      </c>
      <c r="BF282" s="248">
        <f>IF(N282="znížená",J282,0)</f>
        <v>0</v>
      </c>
      <c r="BG282" s="248">
        <f>IF(N282="zákl. prenesená",J282,0)</f>
        <v>0</v>
      </c>
      <c r="BH282" s="248">
        <f>IF(N282="zníž. prenesená",J282,0)</f>
        <v>0</v>
      </c>
      <c r="BI282" s="248">
        <f>IF(N282="nulová",J282,0)</f>
        <v>0</v>
      </c>
      <c r="BJ282" s="14" t="s">
        <v>88</v>
      </c>
      <c r="BK282" s="248">
        <f>ROUND(I282*H282,2)</f>
        <v>0</v>
      </c>
      <c r="BL282" s="14" t="s">
        <v>251</v>
      </c>
      <c r="BM282" s="247" t="s">
        <v>781</v>
      </c>
    </row>
    <row r="283" s="2" customFormat="1" ht="33" customHeight="1">
      <c r="A283" s="35"/>
      <c r="B283" s="36"/>
      <c r="C283" s="235" t="s">
        <v>782</v>
      </c>
      <c r="D283" s="235" t="s">
        <v>247</v>
      </c>
      <c r="E283" s="236" t="s">
        <v>783</v>
      </c>
      <c r="F283" s="237" t="s">
        <v>784</v>
      </c>
      <c r="G283" s="238" t="s">
        <v>327</v>
      </c>
      <c r="H283" s="239">
        <v>550.83600000000001</v>
      </c>
      <c r="I283" s="240"/>
      <c r="J283" s="241">
        <f>ROUND(I283*H283,2)</f>
        <v>0</v>
      </c>
      <c r="K283" s="242"/>
      <c r="L283" s="41"/>
      <c r="M283" s="243" t="s">
        <v>1</v>
      </c>
      <c r="N283" s="244" t="s">
        <v>41</v>
      </c>
      <c r="O283" s="94"/>
      <c r="P283" s="245">
        <f>O283*H283</f>
        <v>0</v>
      </c>
      <c r="Q283" s="245">
        <v>0.0210299980393438</v>
      </c>
      <c r="R283" s="245">
        <f>Q283*H283</f>
        <v>11.584079999999982</v>
      </c>
      <c r="S283" s="245">
        <v>0</v>
      </c>
      <c r="T283" s="24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47" t="s">
        <v>251</v>
      </c>
      <c r="AT283" s="247" t="s">
        <v>247</v>
      </c>
      <c r="AU283" s="247" t="s">
        <v>88</v>
      </c>
      <c r="AY283" s="14" t="s">
        <v>245</v>
      </c>
      <c r="BE283" s="248">
        <f>IF(N283="základná",J283,0)</f>
        <v>0</v>
      </c>
      <c r="BF283" s="248">
        <f>IF(N283="znížená",J283,0)</f>
        <v>0</v>
      </c>
      <c r="BG283" s="248">
        <f>IF(N283="zákl. prenesená",J283,0)</f>
        <v>0</v>
      </c>
      <c r="BH283" s="248">
        <f>IF(N283="zníž. prenesená",J283,0)</f>
        <v>0</v>
      </c>
      <c r="BI283" s="248">
        <f>IF(N283="nulová",J283,0)</f>
        <v>0</v>
      </c>
      <c r="BJ283" s="14" t="s">
        <v>88</v>
      </c>
      <c r="BK283" s="248">
        <f>ROUND(I283*H283,2)</f>
        <v>0</v>
      </c>
      <c r="BL283" s="14" t="s">
        <v>251</v>
      </c>
      <c r="BM283" s="247" t="s">
        <v>785</v>
      </c>
    </row>
    <row r="284" s="2" customFormat="1" ht="33" customHeight="1">
      <c r="A284" s="35"/>
      <c r="B284" s="36"/>
      <c r="C284" s="235" t="s">
        <v>786</v>
      </c>
      <c r="D284" s="235" t="s">
        <v>247</v>
      </c>
      <c r="E284" s="236" t="s">
        <v>787</v>
      </c>
      <c r="F284" s="237" t="s">
        <v>788</v>
      </c>
      <c r="G284" s="238" t="s">
        <v>327</v>
      </c>
      <c r="H284" s="239">
        <v>550.83600000000001</v>
      </c>
      <c r="I284" s="240"/>
      <c r="J284" s="241">
        <f>ROUND(I284*H284,2)</f>
        <v>0</v>
      </c>
      <c r="K284" s="242"/>
      <c r="L284" s="41"/>
      <c r="M284" s="243" t="s">
        <v>1</v>
      </c>
      <c r="N284" s="244" t="s">
        <v>41</v>
      </c>
      <c r="O284" s="94"/>
      <c r="P284" s="245">
        <f>O284*H284</f>
        <v>0</v>
      </c>
      <c r="Q284" s="245">
        <v>0</v>
      </c>
      <c r="R284" s="245">
        <f>Q284*H284</f>
        <v>0</v>
      </c>
      <c r="S284" s="245">
        <v>0</v>
      </c>
      <c r="T284" s="24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47" t="s">
        <v>251</v>
      </c>
      <c r="AT284" s="247" t="s">
        <v>247</v>
      </c>
      <c r="AU284" s="247" t="s">
        <v>88</v>
      </c>
      <c r="AY284" s="14" t="s">
        <v>245</v>
      </c>
      <c r="BE284" s="248">
        <f>IF(N284="základná",J284,0)</f>
        <v>0</v>
      </c>
      <c r="BF284" s="248">
        <f>IF(N284="znížená",J284,0)</f>
        <v>0</v>
      </c>
      <c r="BG284" s="248">
        <f>IF(N284="zákl. prenesená",J284,0)</f>
        <v>0</v>
      </c>
      <c r="BH284" s="248">
        <f>IF(N284="zníž. prenesená",J284,0)</f>
        <v>0</v>
      </c>
      <c r="BI284" s="248">
        <f>IF(N284="nulová",J284,0)</f>
        <v>0</v>
      </c>
      <c r="BJ284" s="14" t="s">
        <v>88</v>
      </c>
      <c r="BK284" s="248">
        <f>ROUND(I284*H284,2)</f>
        <v>0</v>
      </c>
      <c r="BL284" s="14" t="s">
        <v>251</v>
      </c>
      <c r="BM284" s="247" t="s">
        <v>789</v>
      </c>
    </row>
    <row r="285" s="2" customFormat="1" ht="37.8" customHeight="1">
      <c r="A285" s="35"/>
      <c r="B285" s="36"/>
      <c r="C285" s="235" t="s">
        <v>790</v>
      </c>
      <c r="D285" s="235" t="s">
        <v>247</v>
      </c>
      <c r="E285" s="236" t="s">
        <v>791</v>
      </c>
      <c r="F285" s="237" t="s">
        <v>792</v>
      </c>
      <c r="G285" s="238" t="s">
        <v>327</v>
      </c>
      <c r="H285" s="239">
        <v>1652.509</v>
      </c>
      <c r="I285" s="240"/>
      <c r="J285" s="241">
        <f>ROUND(I285*H285,2)</f>
        <v>0</v>
      </c>
      <c r="K285" s="242"/>
      <c r="L285" s="41"/>
      <c r="M285" s="243" t="s">
        <v>1</v>
      </c>
      <c r="N285" s="244" t="s">
        <v>41</v>
      </c>
      <c r="O285" s="94"/>
      <c r="P285" s="245">
        <f>O285*H285</f>
        <v>0</v>
      </c>
      <c r="Q285" s="245">
        <v>0</v>
      </c>
      <c r="R285" s="245">
        <f>Q285*H285</f>
        <v>0</v>
      </c>
      <c r="S285" s="245">
        <v>0</v>
      </c>
      <c r="T285" s="24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47" t="s">
        <v>251</v>
      </c>
      <c r="AT285" s="247" t="s">
        <v>247</v>
      </c>
      <c r="AU285" s="247" t="s">
        <v>88</v>
      </c>
      <c r="AY285" s="14" t="s">
        <v>245</v>
      </c>
      <c r="BE285" s="248">
        <f>IF(N285="základná",J285,0)</f>
        <v>0</v>
      </c>
      <c r="BF285" s="248">
        <f>IF(N285="znížená",J285,0)</f>
        <v>0</v>
      </c>
      <c r="BG285" s="248">
        <f>IF(N285="zákl. prenesená",J285,0)</f>
        <v>0</v>
      </c>
      <c r="BH285" s="248">
        <f>IF(N285="zníž. prenesená",J285,0)</f>
        <v>0</v>
      </c>
      <c r="BI285" s="248">
        <f>IF(N285="nulová",J285,0)</f>
        <v>0</v>
      </c>
      <c r="BJ285" s="14" t="s">
        <v>88</v>
      </c>
      <c r="BK285" s="248">
        <f>ROUND(I285*H285,2)</f>
        <v>0</v>
      </c>
      <c r="BL285" s="14" t="s">
        <v>251</v>
      </c>
      <c r="BM285" s="247" t="s">
        <v>793</v>
      </c>
    </row>
    <row r="286" s="2" customFormat="1" ht="24.15" customHeight="1">
      <c r="A286" s="35"/>
      <c r="B286" s="36"/>
      <c r="C286" s="235" t="s">
        <v>794</v>
      </c>
      <c r="D286" s="235" t="s">
        <v>247</v>
      </c>
      <c r="E286" s="236" t="s">
        <v>795</v>
      </c>
      <c r="F286" s="237" t="s">
        <v>796</v>
      </c>
      <c r="G286" s="238" t="s">
        <v>327</v>
      </c>
      <c r="H286" s="239">
        <v>637.74599999999998</v>
      </c>
      <c r="I286" s="240"/>
      <c r="J286" s="241">
        <f>ROUND(I286*H286,2)</f>
        <v>0</v>
      </c>
      <c r="K286" s="242"/>
      <c r="L286" s="41"/>
      <c r="M286" s="243" t="s">
        <v>1</v>
      </c>
      <c r="N286" s="244" t="s">
        <v>41</v>
      </c>
      <c r="O286" s="94"/>
      <c r="P286" s="245">
        <f>O286*H286</f>
        <v>0</v>
      </c>
      <c r="Q286" s="245">
        <v>0.0019199963621880801</v>
      </c>
      <c r="R286" s="245">
        <f>Q286*H286</f>
        <v>1.2244699999999993</v>
      </c>
      <c r="S286" s="245">
        <v>0</v>
      </c>
      <c r="T286" s="24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47" t="s">
        <v>251</v>
      </c>
      <c r="AT286" s="247" t="s">
        <v>247</v>
      </c>
      <c r="AU286" s="247" t="s">
        <v>88</v>
      </c>
      <c r="AY286" s="14" t="s">
        <v>245</v>
      </c>
      <c r="BE286" s="248">
        <f>IF(N286="základná",J286,0)</f>
        <v>0</v>
      </c>
      <c r="BF286" s="248">
        <f>IF(N286="znížená",J286,0)</f>
        <v>0</v>
      </c>
      <c r="BG286" s="248">
        <f>IF(N286="zákl. prenesená",J286,0)</f>
        <v>0</v>
      </c>
      <c r="BH286" s="248">
        <f>IF(N286="zníž. prenesená",J286,0)</f>
        <v>0</v>
      </c>
      <c r="BI286" s="248">
        <f>IF(N286="nulová",J286,0)</f>
        <v>0</v>
      </c>
      <c r="BJ286" s="14" t="s">
        <v>88</v>
      </c>
      <c r="BK286" s="248">
        <f>ROUND(I286*H286,2)</f>
        <v>0</v>
      </c>
      <c r="BL286" s="14" t="s">
        <v>251</v>
      </c>
      <c r="BM286" s="247" t="s">
        <v>797</v>
      </c>
    </row>
    <row r="287" s="2" customFormat="1" ht="33" customHeight="1">
      <c r="A287" s="35"/>
      <c r="B287" s="36"/>
      <c r="C287" s="235" t="s">
        <v>798</v>
      </c>
      <c r="D287" s="235" t="s">
        <v>247</v>
      </c>
      <c r="E287" s="236" t="s">
        <v>799</v>
      </c>
      <c r="F287" s="237" t="s">
        <v>800</v>
      </c>
      <c r="G287" s="238" t="s">
        <v>327</v>
      </c>
      <c r="H287" s="239">
        <v>30.992999999999999</v>
      </c>
      <c r="I287" s="240"/>
      <c r="J287" s="241">
        <f>ROUND(I287*H287,2)</f>
        <v>0</v>
      </c>
      <c r="K287" s="242"/>
      <c r="L287" s="41"/>
      <c r="M287" s="243" t="s">
        <v>1</v>
      </c>
      <c r="N287" s="244" t="s">
        <v>41</v>
      </c>
      <c r="O287" s="94"/>
      <c r="P287" s="245">
        <f>O287*H287</f>
        <v>0</v>
      </c>
      <c r="Q287" s="245">
        <v>0.0063701480979576003</v>
      </c>
      <c r="R287" s="245">
        <f>Q287*H287</f>
        <v>0.19742999999999991</v>
      </c>
      <c r="S287" s="245">
        <v>0</v>
      </c>
      <c r="T287" s="24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47" t="s">
        <v>251</v>
      </c>
      <c r="AT287" s="247" t="s">
        <v>247</v>
      </c>
      <c r="AU287" s="247" t="s">
        <v>88</v>
      </c>
      <c r="AY287" s="14" t="s">
        <v>245</v>
      </c>
      <c r="BE287" s="248">
        <f>IF(N287="základná",J287,0)</f>
        <v>0</v>
      </c>
      <c r="BF287" s="248">
        <f>IF(N287="znížená",J287,0)</f>
        <v>0</v>
      </c>
      <c r="BG287" s="248">
        <f>IF(N287="zákl. prenesená",J287,0)</f>
        <v>0</v>
      </c>
      <c r="BH287" s="248">
        <f>IF(N287="zníž. prenesená",J287,0)</f>
        <v>0</v>
      </c>
      <c r="BI287" s="248">
        <f>IF(N287="nulová",J287,0)</f>
        <v>0</v>
      </c>
      <c r="BJ287" s="14" t="s">
        <v>88</v>
      </c>
      <c r="BK287" s="248">
        <f>ROUND(I287*H287,2)</f>
        <v>0</v>
      </c>
      <c r="BL287" s="14" t="s">
        <v>251</v>
      </c>
      <c r="BM287" s="247" t="s">
        <v>801</v>
      </c>
    </row>
    <row r="288" s="2" customFormat="1" ht="24.15" customHeight="1">
      <c r="A288" s="35"/>
      <c r="B288" s="36"/>
      <c r="C288" s="235" t="s">
        <v>802</v>
      </c>
      <c r="D288" s="235" t="s">
        <v>247</v>
      </c>
      <c r="E288" s="236" t="s">
        <v>803</v>
      </c>
      <c r="F288" s="237" t="s">
        <v>804</v>
      </c>
      <c r="G288" s="238" t="s">
        <v>327</v>
      </c>
      <c r="H288" s="239">
        <v>413.12700000000001</v>
      </c>
      <c r="I288" s="240"/>
      <c r="J288" s="241">
        <f>ROUND(I288*H288,2)</f>
        <v>0</v>
      </c>
      <c r="K288" s="242"/>
      <c r="L288" s="41"/>
      <c r="M288" s="243" t="s">
        <v>1</v>
      </c>
      <c r="N288" s="244" t="s">
        <v>41</v>
      </c>
      <c r="O288" s="94"/>
      <c r="P288" s="245">
        <f>O288*H288</f>
        <v>0</v>
      </c>
      <c r="Q288" s="245">
        <v>5.0008835055564003E-05</v>
      </c>
      <c r="R288" s="245">
        <f>Q288*H288</f>
        <v>0.020659999999999991</v>
      </c>
      <c r="S288" s="245">
        <v>0</v>
      </c>
      <c r="T288" s="24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47" t="s">
        <v>251</v>
      </c>
      <c r="AT288" s="247" t="s">
        <v>247</v>
      </c>
      <c r="AU288" s="247" t="s">
        <v>88</v>
      </c>
      <c r="AY288" s="14" t="s">
        <v>245</v>
      </c>
      <c r="BE288" s="248">
        <f>IF(N288="základná",J288,0)</f>
        <v>0</v>
      </c>
      <c r="BF288" s="248">
        <f>IF(N288="znížená",J288,0)</f>
        <v>0</v>
      </c>
      <c r="BG288" s="248">
        <f>IF(N288="zákl. prenesená",J288,0)</f>
        <v>0</v>
      </c>
      <c r="BH288" s="248">
        <f>IF(N288="zníž. prenesená",J288,0)</f>
        <v>0</v>
      </c>
      <c r="BI288" s="248">
        <f>IF(N288="nulová",J288,0)</f>
        <v>0</v>
      </c>
      <c r="BJ288" s="14" t="s">
        <v>88</v>
      </c>
      <c r="BK288" s="248">
        <f>ROUND(I288*H288,2)</f>
        <v>0</v>
      </c>
      <c r="BL288" s="14" t="s">
        <v>251</v>
      </c>
      <c r="BM288" s="247" t="s">
        <v>805</v>
      </c>
    </row>
    <row r="289" s="2" customFormat="1" ht="24.15" customHeight="1">
      <c r="A289" s="35"/>
      <c r="B289" s="36"/>
      <c r="C289" s="235" t="s">
        <v>806</v>
      </c>
      <c r="D289" s="235" t="s">
        <v>247</v>
      </c>
      <c r="E289" s="236" t="s">
        <v>807</v>
      </c>
      <c r="F289" s="237" t="s">
        <v>808</v>
      </c>
      <c r="G289" s="238" t="s">
        <v>327</v>
      </c>
      <c r="H289" s="239">
        <v>413.12700000000001</v>
      </c>
      <c r="I289" s="240"/>
      <c r="J289" s="241">
        <f>ROUND(I289*H289,2)</f>
        <v>0</v>
      </c>
      <c r="K289" s="242"/>
      <c r="L289" s="41"/>
      <c r="M289" s="243" t="s">
        <v>1</v>
      </c>
      <c r="N289" s="244" t="s">
        <v>41</v>
      </c>
      <c r="O289" s="94"/>
      <c r="P289" s="245">
        <f>O289*H289</f>
        <v>0</v>
      </c>
      <c r="Q289" s="245">
        <v>0</v>
      </c>
      <c r="R289" s="245">
        <f>Q289*H289</f>
        <v>0</v>
      </c>
      <c r="S289" s="245">
        <v>0</v>
      </c>
      <c r="T289" s="246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47" t="s">
        <v>251</v>
      </c>
      <c r="AT289" s="247" t="s">
        <v>247</v>
      </c>
      <c r="AU289" s="247" t="s">
        <v>88</v>
      </c>
      <c r="AY289" s="14" t="s">
        <v>245</v>
      </c>
      <c r="BE289" s="248">
        <f>IF(N289="základná",J289,0)</f>
        <v>0</v>
      </c>
      <c r="BF289" s="248">
        <f>IF(N289="znížená",J289,0)</f>
        <v>0</v>
      </c>
      <c r="BG289" s="248">
        <f>IF(N289="zákl. prenesená",J289,0)</f>
        <v>0</v>
      </c>
      <c r="BH289" s="248">
        <f>IF(N289="zníž. prenesená",J289,0)</f>
        <v>0</v>
      </c>
      <c r="BI289" s="248">
        <f>IF(N289="nulová",J289,0)</f>
        <v>0</v>
      </c>
      <c r="BJ289" s="14" t="s">
        <v>88</v>
      </c>
      <c r="BK289" s="248">
        <f>ROUND(I289*H289,2)</f>
        <v>0</v>
      </c>
      <c r="BL289" s="14" t="s">
        <v>251</v>
      </c>
      <c r="BM289" s="247" t="s">
        <v>809</v>
      </c>
    </row>
    <row r="290" s="2" customFormat="1" ht="16.5" customHeight="1">
      <c r="A290" s="35"/>
      <c r="B290" s="36"/>
      <c r="C290" s="235" t="s">
        <v>810</v>
      </c>
      <c r="D290" s="235" t="s">
        <v>247</v>
      </c>
      <c r="E290" s="236" t="s">
        <v>811</v>
      </c>
      <c r="F290" s="237" t="s">
        <v>812</v>
      </c>
      <c r="G290" s="238" t="s">
        <v>250</v>
      </c>
      <c r="H290" s="239">
        <v>55.899999999999999</v>
      </c>
      <c r="I290" s="240"/>
      <c r="J290" s="241">
        <f>ROUND(I290*H290,2)</f>
        <v>0</v>
      </c>
      <c r="K290" s="242"/>
      <c r="L290" s="41"/>
      <c r="M290" s="243" t="s">
        <v>1</v>
      </c>
      <c r="N290" s="244" t="s">
        <v>41</v>
      </c>
      <c r="O290" s="94"/>
      <c r="P290" s="245">
        <f>O290*H290</f>
        <v>0</v>
      </c>
      <c r="Q290" s="245">
        <v>0.00040000000000000002</v>
      </c>
      <c r="R290" s="245">
        <f>Q290*H290</f>
        <v>0.022360000000000001</v>
      </c>
      <c r="S290" s="245">
        <v>0</v>
      </c>
      <c r="T290" s="24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47" t="s">
        <v>251</v>
      </c>
      <c r="AT290" s="247" t="s">
        <v>247</v>
      </c>
      <c r="AU290" s="247" t="s">
        <v>88</v>
      </c>
      <c r="AY290" s="14" t="s">
        <v>245</v>
      </c>
      <c r="BE290" s="248">
        <f>IF(N290="základná",J290,0)</f>
        <v>0</v>
      </c>
      <c r="BF290" s="248">
        <f>IF(N290="znížená",J290,0)</f>
        <v>0</v>
      </c>
      <c r="BG290" s="248">
        <f>IF(N290="zákl. prenesená",J290,0)</f>
        <v>0</v>
      </c>
      <c r="BH290" s="248">
        <f>IF(N290="zníž. prenesená",J290,0)</f>
        <v>0</v>
      </c>
      <c r="BI290" s="248">
        <f>IF(N290="nulová",J290,0)</f>
        <v>0</v>
      </c>
      <c r="BJ290" s="14" t="s">
        <v>88</v>
      </c>
      <c r="BK290" s="248">
        <f>ROUND(I290*H290,2)</f>
        <v>0</v>
      </c>
      <c r="BL290" s="14" t="s">
        <v>251</v>
      </c>
      <c r="BM290" s="247" t="s">
        <v>813</v>
      </c>
    </row>
    <row r="291" s="2" customFormat="1" ht="16.5" customHeight="1">
      <c r="A291" s="35"/>
      <c r="B291" s="36"/>
      <c r="C291" s="235" t="s">
        <v>814</v>
      </c>
      <c r="D291" s="235" t="s">
        <v>247</v>
      </c>
      <c r="E291" s="236" t="s">
        <v>815</v>
      </c>
      <c r="F291" s="237" t="s">
        <v>816</v>
      </c>
      <c r="G291" s="238" t="s">
        <v>250</v>
      </c>
      <c r="H291" s="239">
        <v>190.90000000000001</v>
      </c>
      <c r="I291" s="240"/>
      <c r="J291" s="241">
        <f>ROUND(I291*H291,2)</f>
        <v>0</v>
      </c>
      <c r="K291" s="242"/>
      <c r="L291" s="41"/>
      <c r="M291" s="243" t="s">
        <v>1</v>
      </c>
      <c r="N291" s="244" t="s">
        <v>41</v>
      </c>
      <c r="O291" s="94"/>
      <c r="P291" s="245">
        <f>O291*H291</f>
        <v>0</v>
      </c>
      <c r="Q291" s="245">
        <v>0.00023001571503404901</v>
      </c>
      <c r="R291" s="245">
        <f>Q291*H291</f>
        <v>0.043909999999999956</v>
      </c>
      <c r="S291" s="245">
        <v>0</v>
      </c>
      <c r="T291" s="24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47" t="s">
        <v>251</v>
      </c>
      <c r="AT291" s="247" t="s">
        <v>247</v>
      </c>
      <c r="AU291" s="247" t="s">
        <v>88</v>
      </c>
      <c r="AY291" s="14" t="s">
        <v>245</v>
      </c>
      <c r="BE291" s="248">
        <f>IF(N291="základná",J291,0)</f>
        <v>0</v>
      </c>
      <c r="BF291" s="248">
        <f>IF(N291="znížená",J291,0)</f>
        <v>0</v>
      </c>
      <c r="BG291" s="248">
        <f>IF(N291="zákl. prenesená",J291,0)</f>
        <v>0</v>
      </c>
      <c r="BH291" s="248">
        <f>IF(N291="zníž. prenesená",J291,0)</f>
        <v>0</v>
      </c>
      <c r="BI291" s="248">
        <f>IF(N291="nulová",J291,0)</f>
        <v>0</v>
      </c>
      <c r="BJ291" s="14" t="s">
        <v>88</v>
      </c>
      <c r="BK291" s="248">
        <f>ROUND(I291*H291,2)</f>
        <v>0</v>
      </c>
      <c r="BL291" s="14" t="s">
        <v>251</v>
      </c>
      <c r="BM291" s="247" t="s">
        <v>817</v>
      </c>
    </row>
    <row r="292" s="2" customFormat="1" ht="16.5" customHeight="1">
      <c r="A292" s="35"/>
      <c r="B292" s="36"/>
      <c r="C292" s="235" t="s">
        <v>818</v>
      </c>
      <c r="D292" s="235" t="s">
        <v>247</v>
      </c>
      <c r="E292" s="236" t="s">
        <v>819</v>
      </c>
      <c r="F292" s="237" t="s">
        <v>820</v>
      </c>
      <c r="G292" s="238" t="s">
        <v>250</v>
      </c>
      <c r="H292" s="239">
        <v>150.30000000000001</v>
      </c>
      <c r="I292" s="240"/>
      <c r="J292" s="241">
        <f>ROUND(I292*H292,2)</f>
        <v>0</v>
      </c>
      <c r="K292" s="242"/>
      <c r="L292" s="41"/>
      <c r="M292" s="243" t="s">
        <v>1</v>
      </c>
      <c r="N292" s="244" t="s">
        <v>41</v>
      </c>
      <c r="O292" s="94"/>
      <c r="P292" s="245">
        <f>O292*H292</f>
        <v>0</v>
      </c>
      <c r="Q292" s="245">
        <v>0.00026001330671989299</v>
      </c>
      <c r="R292" s="245">
        <f>Q292*H292</f>
        <v>0.03907999999999992</v>
      </c>
      <c r="S292" s="245">
        <v>0</v>
      </c>
      <c r="T292" s="24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47" t="s">
        <v>251</v>
      </c>
      <c r="AT292" s="247" t="s">
        <v>247</v>
      </c>
      <c r="AU292" s="247" t="s">
        <v>88</v>
      </c>
      <c r="AY292" s="14" t="s">
        <v>245</v>
      </c>
      <c r="BE292" s="248">
        <f>IF(N292="základná",J292,0)</f>
        <v>0</v>
      </c>
      <c r="BF292" s="248">
        <f>IF(N292="znížená",J292,0)</f>
        <v>0</v>
      </c>
      <c r="BG292" s="248">
        <f>IF(N292="zákl. prenesená",J292,0)</f>
        <v>0</v>
      </c>
      <c r="BH292" s="248">
        <f>IF(N292="zníž. prenesená",J292,0)</f>
        <v>0</v>
      </c>
      <c r="BI292" s="248">
        <f>IF(N292="nulová",J292,0)</f>
        <v>0</v>
      </c>
      <c r="BJ292" s="14" t="s">
        <v>88</v>
      </c>
      <c r="BK292" s="248">
        <f>ROUND(I292*H292,2)</f>
        <v>0</v>
      </c>
      <c r="BL292" s="14" t="s">
        <v>251</v>
      </c>
      <c r="BM292" s="247" t="s">
        <v>821</v>
      </c>
    </row>
    <row r="293" s="2" customFormat="1" ht="16.5" customHeight="1">
      <c r="A293" s="35"/>
      <c r="B293" s="36"/>
      <c r="C293" s="235" t="s">
        <v>822</v>
      </c>
      <c r="D293" s="235" t="s">
        <v>247</v>
      </c>
      <c r="E293" s="236" t="s">
        <v>823</v>
      </c>
      <c r="F293" s="237" t="s">
        <v>824</v>
      </c>
      <c r="G293" s="238" t="s">
        <v>250</v>
      </c>
      <c r="H293" s="239">
        <v>237.28800000000001</v>
      </c>
      <c r="I293" s="240"/>
      <c r="J293" s="241">
        <f>ROUND(I293*H293,2)</f>
        <v>0</v>
      </c>
      <c r="K293" s="242"/>
      <c r="L293" s="41"/>
      <c r="M293" s="243" t="s">
        <v>1</v>
      </c>
      <c r="N293" s="244" t="s">
        <v>41</v>
      </c>
      <c r="O293" s="94"/>
      <c r="P293" s="245">
        <f>O293*H293</f>
        <v>0</v>
      </c>
      <c r="Q293" s="245">
        <v>6.9999325713900396E-05</v>
      </c>
      <c r="R293" s="245">
        <f>Q293*H293</f>
        <v>0.016609999999999996</v>
      </c>
      <c r="S293" s="245">
        <v>0</v>
      </c>
      <c r="T293" s="246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47" t="s">
        <v>251</v>
      </c>
      <c r="AT293" s="247" t="s">
        <v>247</v>
      </c>
      <c r="AU293" s="247" t="s">
        <v>88</v>
      </c>
      <c r="AY293" s="14" t="s">
        <v>245</v>
      </c>
      <c r="BE293" s="248">
        <f>IF(N293="základná",J293,0)</f>
        <v>0</v>
      </c>
      <c r="BF293" s="248">
        <f>IF(N293="znížená",J293,0)</f>
        <v>0</v>
      </c>
      <c r="BG293" s="248">
        <f>IF(N293="zákl. prenesená",J293,0)</f>
        <v>0</v>
      </c>
      <c r="BH293" s="248">
        <f>IF(N293="zníž. prenesená",J293,0)</f>
        <v>0</v>
      </c>
      <c r="BI293" s="248">
        <f>IF(N293="nulová",J293,0)</f>
        <v>0</v>
      </c>
      <c r="BJ293" s="14" t="s">
        <v>88</v>
      </c>
      <c r="BK293" s="248">
        <f>ROUND(I293*H293,2)</f>
        <v>0</v>
      </c>
      <c r="BL293" s="14" t="s">
        <v>251</v>
      </c>
      <c r="BM293" s="247" t="s">
        <v>825</v>
      </c>
    </row>
    <row r="294" s="2" customFormat="1" ht="16.5" customHeight="1">
      <c r="A294" s="35"/>
      <c r="B294" s="36"/>
      <c r="C294" s="235" t="s">
        <v>826</v>
      </c>
      <c r="D294" s="235" t="s">
        <v>247</v>
      </c>
      <c r="E294" s="236" t="s">
        <v>827</v>
      </c>
      <c r="F294" s="237" t="s">
        <v>828</v>
      </c>
      <c r="G294" s="238" t="s">
        <v>250</v>
      </c>
      <c r="H294" s="239">
        <v>102.91</v>
      </c>
      <c r="I294" s="240"/>
      <c r="J294" s="241">
        <f>ROUND(I294*H294,2)</f>
        <v>0</v>
      </c>
      <c r="K294" s="242"/>
      <c r="L294" s="41"/>
      <c r="M294" s="243" t="s">
        <v>1</v>
      </c>
      <c r="N294" s="244" t="s">
        <v>41</v>
      </c>
      <c r="O294" s="94"/>
      <c r="P294" s="245">
        <f>O294*H294</f>
        <v>0</v>
      </c>
      <c r="Q294" s="245">
        <v>0.000160042755806044</v>
      </c>
      <c r="R294" s="245">
        <f>Q294*H294</f>
        <v>0.016469999999999988</v>
      </c>
      <c r="S294" s="245">
        <v>0</v>
      </c>
      <c r="T294" s="24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47" t="s">
        <v>251</v>
      </c>
      <c r="AT294" s="247" t="s">
        <v>247</v>
      </c>
      <c r="AU294" s="247" t="s">
        <v>88</v>
      </c>
      <c r="AY294" s="14" t="s">
        <v>245</v>
      </c>
      <c r="BE294" s="248">
        <f>IF(N294="základná",J294,0)</f>
        <v>0</v>
      </c>
      <c r="BF294" s="248">
        <f>IF(N294="znížená",J294,0)</f>
        <v>0</v>
      </c>
      <c r="BG294" s="248">
        <f>IF(N294="zákl. prenesená",J294,0)</f>
        <v>0</v>
      </c>
      <c r="BH294" s="248">
        <f>IF(N294="zníž. prenesená",J294,0)</f>
        <v>0</v>
      </c>
      <c r="BI294" s="248">
        <f>IF(N294="nulová",J294,0)</f>
        <v>0</v>
      </c>
      <c r="BJ294" s="14" t="s">
        <v>88</v>
      </c>
      <c r="BK294" s="248">
        <f>ROUND(I294*H294,2)</f>
        <v>0</v>
      </c>
      <c r="BL294" s="14" t="s">
        <v>251</v>
      </c>
      <c r="BM294" s="247" t="s">
        <v>829</v>
      </c>
    </row>
    <row r="295" s="2" customFormat="1" ht="37.8" customHeight="1">
      <c r="A295" s="35"/>
      <c r="B295" s="36"/>
      <c r="C295" s="235" t="s">
        <v>830</v>
      </c>
      <c r="D295" s="235" t="s">
        <v>247</v>
      </c>
      <c r="E295" s="236" t="s">
        <v>831</v>
      </c>
      <c r="F295" s="237" t="s">
        <v>832</v>
      </c>
      <c r="G295" s="238" t="s">
        <v>250</v>
      </c>
      <c r="H295" s="239">
        <v>31</v>
      </c>
      <c r="I295" s="240"/>
      <c r="J295" s="241">
        <f>ROUND(I295*H295,2)</f>
        <v>0</v>
      </c>
      <c r="K295" s="242"/>
      <c r="L295" s="41"/>
      <c r="M295" s="243" t="s">
        <v>1</v>
      </c>
      <c r="N295" s="244" t="s">
        <v>41</v>
      </c>
      <c r="O295" s="94"/>
      <c r="P295" s="245">
        <f>O295*H295</f>
        <v>0</v>
      </c>
      <c r="Q295" s="245">
        <v>0.00023000000000000001</v>
      </c>
      <c r="R295" s="245">
        <f>Q295*H295</f>
        <v>0.0071300000000000001</v>
      </c>
      <c r="S295" s="245">
        <v>0</v>
      </c>
      <c r="T295" s="24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47" t="s">
        <v>251</v>
      </c>
      <c r="AT295" s="247" t="s">
        <v>247</v>
      </c>
      <c r="AU295" s="247" t="s">
        <v>88</v>
      </c>
      <c r="AY295" s="14" t="s">
        <v>245</v>
      </c>
      <c r="BE295" s="248">
        <f>IF(N295="základná",J295,0)</f>
        <v>0</v>
      </c>
      <c r="BF295" s="248">
        <f>IF(N295="znížená",J295,0)</f>
        <v>0</v>
      </c>
      <c r="BG295" s="248">
        <f>IF(N295="zákl. prenesená",J295,0)</f>
        <v>0</v>
      </c>
      <c r="BH295" s="248">
        <f>IF(N295="zníž. prenesená",J295,0)</f>
        <v>0</v>
      </c>
      <c r="BI295" s="248">
        <f>IF(N295="nulová",J295,0)</f>
        <v>0</v>
      </c>
      <c r="BJ295" s="14" t="s">
        <v>88</v>
      </c>
      <c r="BK295" s="248">
        <f>ROUND(I295*H295,2)</f>
        <v>0</v>
      </c>
      <c r="BL295" s="14" t="s">
        <v>251</v>
      </c>
      <c r="BM295" s="247" t="s">
        <v>833</v>
      </c>
    </row>
    <row r="296" s="2" customFormat="1" ht="44.25" customHeight="1">
      <c r="A296" s="35"/>
      <c r="B296" s="36"/>
      <c r="C296" s="235" t="s">
        <v>834</v>
      </c>
      <c r="D296" s="235" t="s">
        <v>247</v>
      </c>
      <c r="E296" s="236" t="s">
        <v>835</v>
      </c>
      <c r="F296" s="237" t="s">
        <v>836</v>
      </c>
      <c r="G296" s="238" t="s">
        <v>404</v>
      </c>
      <c r="H296" s="239">
        <v>70</v>
      </c>
      <c r="I296" s="240"/>
      <c r="J296" s="241">
        <f>ROUND(I296*H296,2)</f>
        <v>0</v>
      </c>
      <c r="K296" s="242"/>
      <c r="L296" s="41"/>
      <c r="M296" s="243" t="s">
        <v>1</v>
      </c>
      <c r="N296" s="244" t="s">
        <v>41</v>
      </c>
      <c r="O296" s="94"/>
      <c r="P296" s="245">
        <f>O296*H296</f>
        <v>0</v>
      </c>
      <c r="Q296" s="245">
        <v>0.00010000000000000001</v>
      </c>
      <c r="R296" s="245">
        <f>Q296*H296</f>
        <v>0.0070000000000000001</v>
      </c>
      <c r="S296" s="245">
        <v>0</v>
      </c>
      <c r="T296" s="246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47" t="s">
        <v>251</v>
      </c>
      <c r="AT296" s="247" t="s">
        <v>247</v>
      </c>
      <c r="AU296" s="247" t="s">
        <v>88</v>
      </c>
      <c r="AY296" s="14" t="s">
        <v>245</v>
      </c>
      <c r="BE296" s="248">
        <f>IF(N296="základná",J296,0)</f>
        <v>0</v>
      </c>
      <c r="BF296" s="248">
        <f>IF(N296="znížená",J296,0)</f>
        <v>0</v>
      </c>
      <c r="BG296" s="248">
        <f>IF(N296="zákl. prenesená",J296,0)</f>
        <v>0</v>
      </c>
      <c r="BH296" s="248">
        <f>IF(N296="zníž. prenesená",J296,0)</f>
        <v>0</v>
      </c>
      <c r="BI296" s="248">
        <f>IF(N296="nulová",J296,0)</f>
        <v>0</v>
      </c>
      <c r="BJ296" s="14" t="s">
        <v>88</v>
      </c>
      <c r="BK296" s="248">
        <f>ROUND(I296*H296,2)</f>
        <v>0</v>
      </c>
      <c r="BL296" s="14" t="s">
        <v>251</v>
      </c>
      <c r="BM296" s="247" t="s">
        <v>837</v>
      </c>
    </row>
    <row r="297" s="2" customFormat="1" ht="37.8" customHeight="1">
      <c r="A297" s="35"/>
      <c r="B297" s="36"/>
      <c r="C297" s="235" t="s">
        <v>838</v>
      </c>
      <c r="D297" s="235" t="s">
        <v>247</v>
      </c>
      <c r="E297" s="236" t="s">
        <v>839</v>
      </c>
      <c r="F297" s="237" t="s">
        <v>840</v>
      </c>
      <c r="G297" s="238" t="s">
        <v>404</v>
      </c>
      <c r="H297" s="239">
        <v>154</v>
      </c>
      <c r="I297" s="240"/>
      <c r="J297" s="241">
        <f>ROUND(I297*H297,2)</f>
        <v>0</v>
      </c>
      <c r="K297" s="242"/>
      <c r="L297" s="41"/>
      <c r="M297" s="243" t="s">
        <v>1</v>
      </c>
      <c r="N297" s="244" t="s">
        <v>41</v>
      </c>
      <c r="O297" s="94"/>
      <c r="P297" s="245">
        <f>O297*H297</f>
        <v>0</v>
      </c>
      <c r="Q297" s="245">
        <v>0.00012999999999999999</v>
      </c>
      <c r="R297" s="245">
        <f>Q297*H297</f>
        <v>0.02002</v>
      </c>
      <c r="S297" s="245">
        <v>0</v>
      </c>
      <c r="T297" s="24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47" t="s">
        <v>251</v>
      </c>
      <c r="AT297" s="247" t="s">
        <v>247</v>
      </c>
      <c r="AU297" s="247" t="s">
        <v>88</v>
      </c>
      <c r="AY297" s="14" t="s">
        <v>245</v>
      </c>
      <c r="BE297" s="248">
        <f>IF(N297="základná",J297,0)</f>
        <v>0</v>
      </c>
      <c r="BF297" s="248">
        <f>IF(N297="znížená",J297,0)</f>
        <v>0</v>
      </c>
      <c r="BG297" s="248">
        <f>IF(N297="zákl. prenesená",J297,0)</f>
        <v>0</v>
      </c>
      <c r="BH297" s="248">
        <f>IF(N297="zníž. prenesená",J297,0)</f>
        <v>0</v>
      </c>
      <c r="BI297" s="248">
        <f>IF(N297="nulová",J297,0)</f>
        <v>0</v>
      </c>
      <c r="BJ297" s="14" t="s">
        <v>88</v>
      </c>
      <c r="BK297" s="248">
        <f>ROUND(I297*H297,2)</f>
        <v>0</v>
      </c>
      <c r="BL297" s="14" t="s">
        <v>251</v>
      </c>
      <c r="BM297" s="247" t="s">
        <v>841</v>
      </c>
    </row>
    <row r="298" s="2" customFormat="1" ht="16.5" customHeight="1">
      <c r="A298" s="35"/>
      <c r="B298" s="36"/>
      <c r="C298" s="235" t="s">
        <v>842</v>
      </c>
      <c r="D298" s="235" t="s">
        <v>247</v>
      </c>
      <c r="E298" s="236" t="s">
        <v>843</v>
      </c>
      <c r="F298" s="237" t="s">
        <v>844</v>
      </c>
      <c r="G298" s="238" t="s">
        <v>404</v>
      </c>
      <c r="H298" s="239">
        <v>5</v>
      </c>
      <c r="I298" s="240"/>
      <c r="J298" s="241">
        <f>ROUND(I298*H298,2)</f>
        <v>0</v>
      </c>
      <c r="K298" s="242"/>
      <c r="L298" s="41"/>
      <c r="M298" s="243" t="s">
        <v>1</v>
      </c>
      <c r="N298" s="244" t="s">
        <v>41</v>
      </c>
      <c r="O298" s="94"/>
      <c r="P298" s="245">
        <f>O298*H298</f>
        <v>0</v>
      </c>
      <c r="Q298" s="245">
        <v>0</v>
      </c>
      <c r="R298" s="245">
        <f>Q298*H298</f>
        <v>0</v>
      </c>
      <c r="S298" s="245">
        <v>0</v>
      </c>
      <c r="T298" s="24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47" t="s">
        <v>251</v>
      </c>
      <c r="AT298" s="247" t="s">
        <v>247</v>
      </c>
      <c r="AU298" s="247" t="s">
        <v>88</v>
      </c>
      <c r="AY298" s="14" t="s">
        <v>245</v>
      </c>
      <c r="BE298" s="248">
        <f>IF(N298="základná",J298,0)</f>
        <v>0</v>
      </c>
      <c r="BF298" s="248">
        <f>IF(N298="znížená",J298,0)</f>
        <v>0</v>
      </c>
      <c r="BG298" s="248">
        <f>IF(N298="zákl. prenesená",J298,0)</f>
        <v>0</v>
      </c>
      <c r="BH298" s="248">
        <f>IF(N298="zníž. prenesená",J298,0)</f>
        <v>0</v>
      </c>
      <c r="BI298" s="248">
        <f>IF(N298="nulová",J298,0)</f>
        <v>0</v>
      </c>
      <c r="BJ298" s="14" t="s">
        <v>88</v>
      </c>
      <c r="BK298" s="248">
        <f>ROUND(I298*H298,2)</f>
        <v>0</v>
      </c>
      <c r="BL298" s="14" t="s">
        <v>251</v>
      </c>
      <c r="BM298" s="247" t="s">
        <v>845</v>
      </c>
    </row>
    <row r="299" s="12" customFormat="1" ht="22.8" customHeight="1">
      <c r="A299" s="12"/>
      <c r="B299" s="219"/>
      <c r="C299" s="220"/>
      <c r="D299" s="221" t="s">
        <v>74</v>
      </c>
      <c r="E299" s="233" t="s">
        <v>648</v>
      </c>
      <c r="F299" s="233" t="s">
        <v>846</v>
      </c>
      <c r="G299" s="220"/>
      <c r="H299" s="220"/>
      <c r="I299" s="223"/>
      <c r="J299" s="234">
        <f>BK299</f>
        <v>0</v>
      </c>
      <c r="K299" s="220"/>
      <c r="L299" s="225"/>
      <c r="M299" s="226"/>
      <c r="N299" s="227"/>
      <c r="O299" s="227"/>
      <c r="P299" s="228">
        <f>SUM(P300:P301)</f>
        <v>0</v>
      </c>
      <c r="Q299" s="227"/>
      <c r="R299" s="228">
        <f>SUM(R300:R301)</f>
        <v>0</v>
      </c>
      <c r="S299" s="227"/>
      <c r="T299" s="229">
        <f>SUM(T300:T301)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30" t="s">
        <v>82</v>
      </c>
      <c r="AT299" s="231" t="s">
        <v>74</v>
      </c>
      <c r="AU299" s="231" t="s">
        <v>82</v>
      </c>
      <c r="AY299" s="230" t="s">
        <v>245</v>
      </c>
      <c r="BK299" s="232">
        <f>SUM(BK300:BK301)</f>
        <v>0</v>
      </c>
    </row>
    <row r="300" s="2" customFormat="1" ht="24.15" customHeight="1">
      <c r="A300" s="35"/>
      <c r="B300" s="36"/>
      <c r="C300" s="235" t="s">
        <v>847</v>
      </c>
      <c r="D300" s="235" t="s">
        <v>247</v>
      </c>
      <c r="E300" s="236" t="s">
        <v>848</v>
      </c>
      <c r="F300" s="237" t="s">
        <v>849</v>
      </c>
      <c r="G300" s="238" t="s">
        <v>323</v>
      </c>
      <c r="H300" s="239">
        <v>985.84400000000005</v>
      </c>
      <c r="I300" s="240"/>
      <c r="J300" s="241">
        <f>ROUND(I300*H300,2)</f>
        <v>0</v>
      </c>
      <c r="K300" s="242"/>
      <c r="L300" s="41"/>
      <c r="M300" s="243" t="s">
        <v>1</v>
      </c>
      <c r="N300" s="244" t="s">
        <v>41</v>
      </c>
      <c r="O300" s="94"/>
      <c r="P300" s="245">
        <f>O300*H300</f>
        <v>0</v>
      </c>
      <c r="Q300" s="245">
        <v>0</v>
      </c>
      <c r="R300" s="245">
        <f>Q300*H300</f>
        <v>0</v>
      </c>
      <c r="S300" s="245">
        <v>0</v>
      </c>
      <c r="T300" s="24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47" t="s">
        <v>251</v>
      </c>
      <c r="AT300" s="247" t="s">
        <v>247</v>
      </c>
      <c r="AU300" s="247" t="s">
        <v>88</v>
      </c>
      <c r="AY300" s="14" t="s">
        <v>245</v>
      </c>
      <c r="BE300" s="248">
        <f>IF(N300="základná",J300,0)</f>
        <v>0</v>
      </c>
      <c r="BF300" s="248">
        <f>IF(N300="znížená",J300,0)</f>
        <v>0</v>
      </c>
      <c r="BG300" s="248">
        <f>IF(N300="zákl. prenesená",J300,0)</f>
        <v>0</v>
      </c>
      <c r="BH300" s="248">
        <f>IF(N300="zníž. prenesená",J300,0)</f>
        <v>0</v>
      </c>
      <c r="BI300" s="248">
        <f>IF(N300="nulová",J300,0)</f>
        <v>0</v>
      </c>
      <c r="BJ300" s="14" t="s">
        <v>88</v>
      </c>
      <c r="BK300" s="248">
        <f>ROUND(I300*H300,2)</f>
        <v>0</v>
      </c>
      <c r="BL300" s="14" t="s">
        <v>251</v>
      </c>
      <c r="BM300" s="247" t="s">
        <v>850</v>
      </c>
    </row>
    <row r="301" s="2" customFormat="1" ht="37.8" customHeight="1">
      <c r="A301" s="35"/>
      <c r="B301" s="36"/>
      <c r="C301" s="235" t="s">
        <v>851</v>
      </c>
      <c r="D301" s="235" t="s">
        <v>247</v>
      </c>
      <c r="E301" s="236" t="s">
        <v>852</v>
      </c>
      <c r="F301" s="237" t="s">
        <v>853</v>
      </c>
      <c r="G301" s="238" t="s">
        <v>323</v>
      </c>
      <c r="H301" s="239">
        <v>985.84400000000005</v>
      </c>
      <c r="I301" s="240"/>
      <c r="J301" s="241">
        <f>ROUND(I301*H301,2)</f>
        <v>0</v>
      </c>
      <c r="K301" s="242"/>
      <c r="L301" s="41"/>
      <c r="M301" s="243" t="s">
        <v>1</v>
      </c>
      <c r="N301" s="244" t="s">
        <v>41</v>
      </c>
      <c r="O301" s="94"/>
      <c r="P301" s="245">
        <f>O301*H301</f>
        <v>0</v>
      </c>
      <c r="Q301" s="245">
        <v>0</v>
      </c>
      <c r="R301" s="245">
        <f>Q301*H301</f>
        <v>0</v>
      </c>
      <c r="S301" s="245">
        <v>0</v>
      </c>
      <c r="T301" s="246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47" t="s">
        <v>251</v>
      </c>
      <c r="AT301" s="247" t="s">
        <v>247</v>
      </c>
      <c r="AU301" s="247" t="s">
        <v>88</v>
      </c>
      <c r="AY301" s="14" t="s">
        <v>245</v>
      </c>
      <c r="BE301" s="248">
        <f>IF(N301="základná",J301,0)</f>
        <v>0</v>
      </c>
      <c r="BF301" s="248">
        <f>IF(N301="znížená",J301,0)</f>
        <v>0</v>
      </c>
      <c r="BG301" s="248">
        <f>IF(N301="zákl. prenesená",J301,0)</f>
        <v>0</v>
      </c>
      <c r="BH301" s="248">
        <f>IF(N301="zníž. prenesená",J301,0)</f>
        <v>0</v>
      </c>
      <c r="BI301" s="248">
        <f>IF(N301="nulová",J301,0)</f>
        <v>0</v>
      </c>
      <c r="BJ301" s="14" t="s">
        <v>88</v>
      </c>
      <c r="BK301" s="248">
        <f>ROUND(I301*H301,2)</f>
        <v>0</v>
      </c>
      <c r="BL301" s="14" t="s">
        <v>251</v>
      </c>
      <c r="BM301" s="247" t="s">
        <v>854</v>
      </c>
    </row>
    <row r="302" s="12" customFormat="1" ht="25.92" customHeight="1">
      <c r="A302" s="12"/>
      <c r="B302" s="219"/>
      <c r="C302" s="220"/>
      <c r="D302" s="221" t="s">
        <v>74</v>
      </c>
      <c r="E302" s="222" t="s">
        <v>855</v>
      </c>
      <c r="F302" s="222" t="s">
        <v>856</v>
      </c>
      <c r="G302" s="220"/>
      <c r="H302" s="220"/>
      <c r="I302" s="223"/>
      <c r="J302" s="224">
        <f>BK302</f>
        <v>0</v>
      </c>
      <c r="K302" s="220"/>
      <c r="L302" s="225"/>
      <c r="M302" s="226"/>
      <c r="N302" s="227"/>
      <c r="O302" s="227"/>
      <c r="P302" s="228">
        <f>P303+P315+P330+P333+P345+P353+P374+P378+P424+P452+P472+P482+P495+P501</f>
        <v>0</v>
      </c>
      <c r="Q302" s="227"/>
      <c r="R302" s="228">
        <f>R303+R315+R330+R333+R345+R353+R374+R378+R424+R452+R472+R482+R495+R501</f>
        <v>47.892964199696834</v>
      </c>
      <c r="S302" s="227"/>
      <c r="T302" s="229">
        <f>T303+T315+T330+T333+T345+T353+T374+T378+T424+T452+T472+T482+T495+T501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30" t="s">
        <v>82</v>
      </c>
      <c r="AT302" s="231" t="s">
        <v>74</v>
      </c>
      <c r="AU302" s="231" t="s">
        <v>75</v>
      </c>
      <c r="AY302" s="230" t="s">
        <v>245</v>
      </c>
      <c r="BK302" s="232">
        <f>BK303+BK315+BK330+BK333+BK345+BK353+BK374+BK378+BK424+BK452+BK472+BK482+BK495+BK501</f>
        <v>0</v>
      </c>
    </row>
    <row r="303" s="12" customFormat="1" ht="22.8" customHeight="1">
      <c r="A303" s="12"/>
      <c r="B303" s="219"/>
      <c r="C303" s="220"/>
      <c r="D303" s="221" t="s">
        <v>74</v>
      </c>
      <c r="E303" s="233" t="s">
        <v>857</v>
      </c>
      <c r="F303" s="233" t="s">
        <v>858</v>
      </c>
      <c r="G303" s="220"/>
      <c r="H303" s="220"/>
      <c r="I303" s="223"/>
      <c r="J303" s="234">
        <f>BK303</f>
        <v>0</v>
      </c>
      <c r="K303" s="220"/>
      <c r="L303" s="225"/>
      <c r="M303" s="226"/>
      <c r="N303" s="227"/>
      <c r="O303" s="227"/>
      <c r="P303" s="228">
        <f>SUM(P304:P314)</f>
        <v>0</v>
      </c>
      <c r="Q303" s="227"/>
      <c r="R303" s="228">
        <f>SUM(R304:R314)</f>
        <v>0.6153160000000002</v>
      </c>
      <c r="S303" s="227"/>
      <c r="T303" s="229">
        <f>SUM(T304:T314)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30" t="s">
        <v>82</v>
      </c>
      <c r="AT303" s="231" t="s">
        <v>74</v>
      </c>
      <c r="AU303" s="231" t="s">
        <v>82</v>
      </c>
      <c r="AY303" s="230" t="s">
        <v>245</v>
      </c>
      <c r="BK303" s="232">
        <f>SUM(BK304:BK314)</f>
        <v>0</v>
      </c>
    </row>
    <row r="304" s="2" customFormat="1" ht="24.15" customHeight="1">
      <c r="A304" s="35"/>
      <c r="B304" s="36"/>
      <c r="C304" s="235" t="s">
        <v>859</v>
      </c>
      <c r="D304" s="235" t="s">
        <v>247</v>
      </c>
      <c r="E304" s="236" t="s">
        <v>860</v>
      </c>
      <c r="F304" s="237" t="s">
        <v>861</v>
      </c>
      <c r="G304" s="238" t="s">
        <v>327</v>
      </c>
      <c r="H304" s="239">
        <v>277.22300000000001</v>
      </c>
      <c r="I304" s="240"/>
      <c r="J304" s="241">
        <f>ROUND(I304*H304,2)</f>
        <v>0</v>
      </c>
      <c r="K304" s="242"/>
      <c r="L304" s="41"/>
      <c r="M304" s="243" t="s">
        <v>1</v>
      </c>
      <c r="N304" s="244" t="s">
        <v>41</v>
      </c>
      <c r="O304" s="94"/>
      <c r="P304" s="245">
        <f>O304*H304</f>
        <v>0</v>
      </c>
      <c r="Q304" s="245">
        <v>0</v>
      </c>
      <c r="R304" s="245">
        <f>Q304*H304</f>
        <v>0</v>
      </c>
      <c r="S304" s="245">
        <v>0</v>
      </c>
      <c r="T304" s="246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47" t="s">
        <v>251</v>
      </c>
      <c r="AT304" s="247" t="s">
        <v>247</v>
      </c>
      <c r="AU304" s="247" t="s">
        <v>88</v>
      </c>
      <c r="AY304" s="14" t="s">
        <v>245</v>
      </c>
      <c r="BE304" s="248">
        <f>IF(N304="základná",J304,0)</f>
        <v>0</v>
      </c>
      <c r="BF304" s="248">
        <f>IF(N304="znížená",J304,0)</f>
        <v>0</v>
      </c>
      <c r="BG304" s="248">
        <f>IF(N304="zákl. prenesená",J304,0)</f>
        <v>0</v>
      </c>
      <c r="BH304" s="248">
        <f>IF(N304="zníž. prenesená",J304,0)</f>
        <v>0</v>
      </c>
      <c r="BI304" s="248">
        <f>IF(N304="nulová",J304,0)</f>
        <v>0</v>
      </c>
      <c r="BJ304" s="14" t="s">
        <v>88</v>
      </c>
      <c r="BK304" s="248">
        <f>ROUND(I304*H304,2)</f>
        <v>0</v>
      </c>
      <c r="BL304" s="14" t="s">
        <v>251</v>
      </c>
      <c r="BM304" s="247" t="s">
        <v>862</v>
      </c>
    </row>
    <row r="305" s="2" customFormat="1" ht="24.15" customHeight="1">
      <c r="A305" s="35"/>
      <c r="B305" s="36"/>
      <c r="C305" s="249" t="s">
        <v>863</v>
      </c>
      <c r="D305" s="249" t="s">
        <v>320</v>
      </c>
      <c r="E305" s="250" t="s">
        <v>864</v>
      </c>
      <c r="F305" s="251" t="s">
        <v>865</v>
      </c>
      <c r="G305" s="252" t="s">
        <v>751</v>
      </c>
      <c r="H305" s="253">
        <v>415.834</v>
      </c>
      <c r="I305" s="254"/>
      <c r="J305" s="255">
        <f>ROUND(I305*H305,2)</f>
        <v>0</v>
      </c>
      <c r="K305" s="256"/>
      <c r="L305" s="257"/>
      <c r="M305" s="258" t="s">
        <v>1</v>
      </c>
      <c r="N305" s="259" t="s">
        <v>41</v>
      </c>
      <c r="O305" s="94"/>
      <c r="P305" s="245">
        <f>O305*H305</f>
        <v>0</v>
      </c>
      <c r="Q305" s="245">
        <v>0.00099999038077694499</v>
      </c>
      <c r="R305" s="245">
        <f>Q305*H305</f>
        <v>0.41583000000000014</v>
      </c>
      <c r="S305" s="245">
        <v>0</v>
      </c>
      <c r="T305" s="246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47" t="s">
        <v>275</v>
      </c>
      <c r="AT305" s="247" t="s">
        <v>320</v>
      </c>
      <c r="AU305" s="247" t="s">
        <v>88</v>
      </c>
      <c r="AY305" s="14" t="s">
        <v>245</v>
      </c>
      <c r="BE305" s="248">
        <f>IF(N305="základná",J305,0)</f>
        <v>0</v>
      </c>
      <c r="BF305" s="248">
        <f>IF(N305="znížená",J305,0)</f>
        <v>0</v>
      </c>
      <c r="BG305" s="248">
        <f>IF(N305="zákl. prenesená",J305,0)</f>
        <v>0</v>
      </c>
      <c r="BH305" s="248">
        <f>IF(N305="zníž. prenesená",J305,0)</f>
        <v>0</v>
      </c>
      <c r="BI305" s="248">
        <f>IF(N305="nulová",J305,0)</f>
        <v>0</v>
      </c>
      <c r="BJ305" s="14" t="s">
        <v>88</v>
      </c>
      <c r="BK305" s="248">
        <f>ROUND(I305*H305,2)</f>
        <v>0</v>
      </c>
      <c r="BL305" s="14" t="s">
        <v>251</v>
      </c>
      <c r="BM305" s="247" t="s">
        <v>866</v>
      </c>
    </row>
    <row r="306" s="2" customFormat="1" ht="21.75" customHeight="1">
      <c r="A306" s="35"/>
      <c r="B306" s="36"/>
      <c r="C306" s="235" t="s">
        <v>867</v>
      </c>
      <c r="D306" s="235" t="s">
        <v>247</v>
      </c>
      <c r="E306" s="236" t="s">
        <v>868</v>
      </c>
      <c r="F306" s="237" t="s">
        <v>869</v>
      </c>
      <c r="G306" s="238" t="s">
        <v>327</v>
      </c>
      <c r="H306" s="239">
        <v>49.783999999999999</v>
      </c>
      <c r="I306" s="240"/>
      <c r="J306" s="241">
        <f>ROUND(I306*H306,2)</f>
        <v>0</v>
      </c>
      <c r="K306" s="242"/>
      <c r="L306" s="41"/>
      <c r="M306" s="243" t="s">
        <v>1</v>
      </c>
      <c r="N306" s="244" t="s">
        <v>41</v>
      </c>
      <c r="O306" s="94"/>
      <c r="P306" s="245">
        <f>O306*H306</f>
        <v>0</v>
      </c>
      <c r="Q306" s="245">
        <v>0</v>
      </c>
      <c r="R306" s="245">
        <f>Q306*H306</f>
        <v>0</v>
      </c>
      <c r="S306" s="245">
        <v>0</v>
      </c>
      <c r="T306" s="24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47" t="s">
        <v>251</v>
      </c>
      <c r="AT306" s="247" t="s">
        <v>247</v>
      </c>
      <c r="AU306" s="247" t="s">
        <v>88</v>
      </c>
      <c r="AY306" s="14" t="s">
        <v>245</v>
      </c>
      <c r="BE306" s="248">
        <f>IF(N306="základná",J306,0)</f>
        <v>0</v>
      </c>
      <c r="BF306" s="248">
        <f>IF(N306="znížená",J306,0)</f>
        <v>0</v>
      </c>
      <c r="BG306" s="248">
        <f>IF(N306="zákl. prenesená",J306,0)</f>
        <v>0</v>
      </c>
      <c r="BH306" s="248">
        <f>IF(N306="zníž. prenesená",J306,0)</f>
        <v>0</v>
      </c>
      <c r="BI306" s="248">
        <f>IF(N306="nulová",J306,0)</f>
        <v>0</v>
      </c>
      <c r="BJ306" s="14" t="s">
        <v>88</v>
      </c>
      <c r="BK306" s="248">
        <f>ROUND(I306*H306,2)</f>
        <v>0</v>
      </c>
      <c r="BL306" s="14" t="s">
        <v>251</v>
      </c>
      <c r="BM306" s="247" t="s">
        <v>870</v>
      </c>
    </row>
    <row r="307" s="2" customFormat="1" ht="16.5" customHeight="1">
      <c r="A307" s="35"/>
      <c r="B307" s="36"/>
      <c r="C307" s="249" t="s">
        <v>871</v>
      </c>
      <c r="D307" s="249" t="s">
        <v>320</v>
      </c>
      <c r="E307" s="250" t="s">
        <v>872</v>
      </c>
      <c r="F307" s="251" t="s">
        <v>873</v>
      </c>
      <c r="G307" s="252" t="s">
        <v>327</v>
      </c>
      <c r="H307" s="253">
        <v>59.740000000000002</v>
      </c>
      <c r="I307" s="254"/>
      <c r="J307" s="255">
        <f>ROUND(I307*H307,2)</f>
        <v>0</v>
      </c>
      <c r="K307" s="256"/>
      <c r="L307" s="257"/>
      <c r="M307" s="258" t="s">
        <v>1</v>
      </c>
      <c r="N307" s="259" t="s">
        <v>41</v>
      </c>
      <c r="O307" s="94"/>
      <c r="P307" s="245">
        <f>O307*H307</f>
        <v>0</v>
      </c>
      <c r="Q307" s="245">
        <v>0.00013993973886843001</v>
      </c>
      <c r="R307" s="245">
        <f>Q307*H307</f>
        <v>0.0083600000000000098</v>
      </c>
      <c r="S307" s="245">
        <v>0</v>
      </c>
      <c r="T307" s="24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47" t="s">
        <v>275</v>
      </c>
      <c r="AT307" s="247" t="s">
        <v>320</v>
      </c>
      <c r="AU307" s="247" t="s">
        <v>88</v>
      </c>
      <c r="AY307" s="14" t="s">
        <v>245</v>
      </c>
      <c r="BE307" s="248">
        <f>IF(N307="základná",J307,0)</f>
        <v>0</v>
      </c>
      <c r="BF307" s="248">
        <f>IF(N307="znížená",J307,0)</f>
        <v>0</v>
      </c>
      <c r="BG307" s="248">
        <f>IF(N307="zákl. prenesená",J307,0)</f>
        <v>0</v>
      </c>
      <c r="BH307" s="248">
        <f>IF(N307="zníž. prenesená",J307,0)</f>
        <v>0</v>
      </c>
      <c r="BI307" s="248">
        <f>IF(N307="nulová",J307,0)</f>
        <v>0</v>
      </c>
      <c r="BJ307" s="14" t="s">
        <v>88</v>
      </c>
      <c r="BK307" s="248">
        <f>ROUND(I307*H307,2)</f>
        <v>0</v>
      </c>
      <c r="BL307" s="14" t="s">
        <v>251</v>
      </c>
      <c r="BM307" s="247" t="s">
        <v>874</v>
      </c>
    </row>
    <row r="308" s="2" customFormat="1" ht="24.15" customHeight="1">
      <c r="A308" s="35"/>
      <c r="B308" s="36"/>
      <c r="C308" s="235" t="s">
        <v>875</v>
      </c>
      <c r="D308" s="235" t="s">
        <v>247</v>
      </c>
      <c r="E308" s="236" t="s">
        <v>876</v>
      </c>
      <c r="F308" s="237" t="s">
        <v>877</v>
      </c>
      <c r="G308" s="238" t="s">
        <v>327</v>
      </c>
      <c r="H308" s="239">
        <v>33.32</v>
      </c>
      <c r="I308" s="240"/>
      <c r="J308" s="241">
        <f>ROUND(I308*H308,2)</f>
        <v>0</v>
      </c>
      <c r="K308" s="242"/>
      <c r="L308" s="41"/>
      <c r="M308" s="243" t="s">
        <v>1</v>
      </c>
      <c r="N308" s="244" t="s">
        <v>41</v>
      </c>
      <c r="O308" s="94"/>
      <c r="P308" s="245">
        <f>O308*H308</f>
        <v>0</v>
      </c>
      <c r="Q308" s="245">
        <v>0</v>
      </c>
      <c r="R308" s="245">
        <f>Q308*H308</f>
        <v>0</v>
      </c>
      <c r="S308" s="245">
        <v>0</v>
      </c>
      <c r="T308" s="246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47" t="s">
        <v>251</v>
      </c>
      <c r="AT308" s="247" t="s">
        <v>247</v>
      </c>
      <c r="AU308" s="247" t="s">
        <v>88</v>
      </c>
      <c r="AY308" s="14" t="s">
        <v>245</v>
      </c>
      <c r="BE308" s="248">
        <f>IF(N308="základná",J308,0)</f>
        <v>0</v>
      </c>
      <c r="BF308" s="248">
        <f>IF(N308="znížená",J308,0)</f>
        <v>0</v>
      </c>
      <c r="BG308" s="248">
        <f>IF(N308="zákl. prenesená",J308,0)</f>
        <v>0</v>
      </c>
      <c r="BH308" s="248">
        <f>IF(N308="zníž. prenesená",J308,0)</f>
        <v>0</v>
      </c>
      <c r="BI308" s="248">
        <f>IF(N308="nulová",J308,0)</f>
        <v>0</v>
      </c>
      <c r="BJ308" s="14" t="s">
        <v>88</v>
      </c>
      <c r="BK308" s="248">
        <f>ROUND(I308*H308,2)</f>
        <v>0</v>
      </c>
      <c r="BL308" s="14" t="s">
        <v>251</v>
      </c>
      <c r="BM308" s="247" t="s">
        <v>878</v>
      </c>
    </row>
    <row r="309" s="2" customFormat="1" ht="37.8" customHeight="1">
      <c r="A309" s="35"/>
      <c r="B309" s="36"/>
      <c r="C309" s="249" t="s">
        <v>879</v>
      </c>
      <c r="D309" s="249" t="s">
        <v>320</v>
      </c>
      <c r="E309" s="250" t="s">
        <v>880</v>
      </c>
      <c r="F309" s="251" t="s">
        <v>881</v>
      </c>
      <c r="G309" s="252" t="s">
        <v>332</v>
      </c>
      <c r="H309" s="253">
        <v>116.62000000000001</v>
      </c>
      <c r="I309" s="254"/>
      <c r="J309" s="255">
        <f>ROUND(I309*H309,2)</f>
        <v>0</v>
      </c>
      <c r="K309" s="256"/>
      <c r="L309" s="257"/>
      <c r="M309" s="258" t="s">
        <v>1</v>
      </c>
      <c r="N309" s="259" t="s">
        <v>41</v>
      </c>
      <c r="O309" s="94"/>
      <c r="P309" s="245">
        <f>O309*H309</f>
        <v>0</v>
      </c>
      <c r="Q309" s="245">
        <v>0.001</v>
      </c>
      <c r="R309" s="245">
        <f>Q309*H309</f>
        <v>0.11662</v>
      </c>
      <c r="S309" s="245">
        <v>0</v>
      </c>
      <c r="T309" s="246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47" t="s">
        <v>275</v>
      </c>
      <c r="AT309" s="247" t="s">
        <v>320</v>
      </c>
      <c r="AU309" s="247" t="s">
        <v>88</v>
      </c>
      <c r="AY309" s="14" t="s">
        <v>245</v>
      </c>
      <c r="BE309" s="248">
        <f>IF(N309="základná",J309,0)</f>
        <v>0</v>
      </c>
      <c r="BF309" s="248">
        <f>IF(N309="znížená",J309,0)</f>
        <v>0</v>
      </c>
      <c r="BG309" s="248">
        <f>IF(N309="zákl. prenesená",J309,0)</f>
        <v>0</v>
      </c>
      <c r="BH309" s="248">
        <f>IF(N309="zníž. prenesená",J309,0)</f>
        <v>0</v>
      </c>
      <c r="BI309" s="248">
        <f>IF(N309="nulová",J309,0)</f>
        <v>0</v>
      </c>
      <c r="BJ309" s="14" t="s">
        <v>88</v>
      </c>
      <c r="BK309" s="248">
        <f>ROUND(I309*H309,2)</f>
        <v>0</v>
      </c>
      <c r="BL309" s="14" t="s">
        <v>251</v>
      </c>
      <c r="BM309" s="247" t="s">
        <v>882</v>
      </c>
    </row>
    <row r="310" s="2" customFormat="1" ht="44.25" customHeight="1">
      <c r="A310" s="35"/>
      <c r="B310" s="36"/>
      <c r="C310" s="249" t="s">
        <v>883</v>
      </c>
      <c r="D310" s="249" t="s">
        <v>320</v>
      </c>
      <c r="E310" s="250" t="s">
        <v>884</v>
      </c>
      <c r="F310" s="251" t="s">
        <v>885</v>
      </c>
      <c r="G310" s="252" t="s">
        <v>250</v>
      </c>
      <c r="H310" s="253">
        <v>22.399999999999999</v>
      </c>
      <c r="I310" s="254"/>
      <c r="J310" s="255">
        <f>ROUND(I310*H310,2)</f>
        <v>0</v>
      </c>
      <c r="K310" s="256"/>
      <c r="L310" s="257"/>
      <c r="M310" s="258" t="s">
        <v>1</v>
      </c>
      <c r="N310" s="259" t="s">
        <v>41</v>
      </c>
      <c r="O310" s="94"/>
      <c r="P310" s="245">
        <f>O310*H310</f>
        <v>0</v>
      </c>
      <c r="Q310" s="245">
        <v>0.00010000000000000001</v>
      </c>
      <c r="R310" s="245">
        <f>Q310*H310</f>
        <v>0.0022399999999999998</v>
      </c>
      <c r="S310" s="245">
        <v>0</v>
      </c>
      <c r="T310" s="24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47" t="s">
        <v>275</v>
      </c>
      <c r="AT310" s="247" t="s">
        <v>320</v>
      </c>
      <c r="AU310" s="247" t="s">
        <v>88</v>
      </c>
      <c r="AY310" s="14" t="s">
        <v>245</v>
      </c>
      <c r="BE310" s="248">
        <f>IF(N310="základná",J310,0)</f>
        <v>0</v>
      </c>
      <c r="BF310" s="248">
        <f>IF(N310="znížená",J310,0)</f>
        <v>0</v>
      </c>
      <c r="BG310" s="248">
        <f>IF(N310="zákl. prenesená",J310,0)</f>
        <v>0</v>
      </c>
      <c r="BH310" s="248">
        <f>IF(N310="zníž. prenesená",J310,0)</f>
        <v>0</v>
      </c>
      <c r="BI310" s="248">
        <f>IF(N310="nulová",J310,0)</f>
        <v>0</v>
      </c>
      <c r="BJ310" s="14" t="s">
        <v>88</v>
      </c>
      <c r="BK310" s="248">
        <f>ROUND(I310*H310,2)</f>
        <v>0</v>
      </c>
      <c r="BL310" s="14" t="s">
        <v>251</v>
      </c>
      <c r="BM310" s="247" t="s">
        <v>886</v>
      </c>
    </row>
    <row r="311" s="2" customFormat="1" ht="24.15" customHeight="1">
      <c r="A311" s="35"/>
      <c r="B311" s="36"/>
      <c r="C311" s="235" t="s">
        <v>887</v>
      </c>
      <c r="D311" s="235" t="s">
        <v>247</v>
      </c>
      <c r="E311" s="236" t="s">
        <v>888</v>
      </c>
      <c r="F311" s="237" t="s">
        <v>889</v>
      </c>
      <c r="G311" s="238" t="s">
        <v>327</v>
      </c>
      <c r="H311" s="239">
        <v>20.248000000000001</v>
      </c>
      <c r="I311" s="240"/>
      <c r="J311" s="241">
        <f>ROUND(I311*H311,2)</f>
        <v>0</v>
      </c>
      <c r="K311" s="242"/>
      <c r="L311" s="41"/>
      <c r="M311" s="243" t="s">
        <v>1</v>
      </c>
      <c r="N311" s="244" t="s">
        <v>41</v>
      </c>
      <c r="O311" s="94"/>
      <c r="P311" s="245">
        <f>O311*H311</f>
        <v>0</v>
      </c>
      <c r="Q311" s="245">
        <v>0</v>
      </c>
      <c r="R311" s="245">
        <f>Q311*H311</f>
        <v>0</v>
      </c>
      <c r="S311" s="245">
        <v>0</v>
      </c>
      <c r="T311" s="246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47" t="s">
        <v>251</v>
      </c>
      <c r="AT311" s="247" t="s">
        <v>247</v>
      </c>
      <c r="AU311" s="247" t="s">
        <v>88</v>
      </c>
      <c r="AY311" s="14" t="s">
        <v>245</v>
      </c>
      <c r="BE311" s="248">
        <f>IF(N311="základná",J311,0)</f>
        <v>0</v>
      </c>
      <c r="BF311" s="248">
        <f>IF(N311="znížená",J311,0)</f>
        <v>0</v>
      </c>
      <c r="BG311" s="248">
        <f>IF(N311="zákl. prenesená",J311,0)</f>
        <v>0</v>
      </c>
      <c r="BH311" s="248">
        <f>IF(N311="zníž. prenesená",J311,0)</f>
        <v>0</v>
      </c>
      <c r="BI311" s="248">
        <f>IF(N311="nulová",J311,0)</f>
        <v>0</v>
      </c>
      <c r="BJ311" s="14" t="s">
        <v>88</v>
      </c>
      <c r="BK311" s="248">
        <f>ROUND(I311*H311,2)</f>
        <v>0</v>
      </c>
      <c r="BL311" s="14" t="s">
        <v>251</v>
      </c>
      <c r="BM311" s="247" t="s">
        <v>890</v>
      </c>
    </row>
    <row r="312" s="2" customFormat="1" ht="37.8" customHeight="1">
      <c r="A312" s="35"/>
      <c r="B312" s="36"/>
      <c r="C312" s="249" t="s">
        <v>891</v>
      </c>
      <c r="D312" s="249" t="s">
        <v>320</v>
      </c>
      <c r="E312" s="250" t="s">
        <v>880</v>
      </c>
      <c r="F312" s="251" t="s">
        <v>881</v>
      </c>
      <c r="G312" s="252" t="s">
        <v>332</v>
      </c>
      <c r="H312" s="253">
        <v>70.866</v>
      </c>
      <c r="I312" s="254"/>
      <c r="J312" s="255">
        <f>ROUND(I312*H312,2)</f>
        <v>0</v>
      </c>
      <c r="K312" s="256"/>
      <c r="L312" s="257"/>
      <c r="M312" s="258" t="s">
        <v>1</v>
      </c>
      <c r="N312" s="259" t="s">
        <v>41</v>
      </c>
      <c r="O312" s="94"/>
      <c r="P312" s="245">
        <f>O312*H312</f>
        <v>0</v>
      </c>
      <c r="Q312" s="245">
        <v>0.001</v>
      </c>
      <c r="R312" s="245">
        <f>Q312*H312</f>
        <v>0.070865999999999998</v>
      </c>
      <c r="S312" s="245">
        <v>0</v>
      </c>
      <c r="T312" s="246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47" t="s">
        <v>275</v>
      </c>
      <c r="AT312" s="247" t="s">
        <v>320</v>
      </c>
      <c r="AU312" s="247" t="s">
        <v>88</v>
      </c>
      <c r="AY312" s="14" t="s">
        <v>245</v>
      </c>
      <c r="BE312" s="248">
        <f>IF(N312="základná",J312,0)</f>
        <v>0</v>
      </c>
      <c r="BF312" s="248">
        <f>IF(N312="znížená",J312,0)</f>
        <v>0</v>
      </c>
      <c r="BG312" s="248">
        <f>IF(N312="zákl. prenesená",J312,0)</f>
        <v>0</v>
      </c>
      <c r="BH312" s="248">
        <f>IF(N312="zníž. prenesená",J312,0)</f>
        <v>0</v>
      </c>
      <c r="BI312" s="248">
        <f>IF(N312="nulová",J312,0)</f>
        <v>0</v>
      </c>
      <c r="BJ312" s="14" t="s">
        <v>88</v>
      </c>
      <c r="BK312" s="248">
        <f>ROUND(I312*H312,2)</f>
        <v>0</v>
      </c>
      <c r="BL312" s="14" t="s">
        <v>251</v>
      </c>
      <c r="BM312" s="247" t="s">
        <v>892</v>
      </c>
    </row>
    <row r="313" s="2" customFormat="1" ht="44.25" customHeight="1">
      <c r="A313" s="35"/>
      <c r="B313" s="36"/>
      <c r="C313" s="249" t="s">
        <v>893</v>
      </c>
      <c r="D313" s="249" t="s">
        <v>320</v>
      </c>
      <c r="E313" s="250" t="s">
        <v>884</v>
      </c>
      <c r="F313" s="251" t="s">
        <v>885</v>
      </c>
      <c r="G313" s="252" t="s">
        <v>250</v>
      </c>
      <c r="H313" s="253">
        <v>14</v>
      </c>
      <c r="I313" s="254"/>
      <c r="J313" s="255">
        <f>ROUND(I313*H313,2)</f>
        <v>0</v>
      </c>
      <c r="K313" s="256"/>
      <c r="L313" s="257"/>
      <c r="M313" s="258" t="s">
        <v>1</v>
      </c>
      <c r="N313" s="259" t="s">
        <v>41</v>
      </c>
      <c r="O313" s="94"/>
      <c r="P313" s="245">
        <f>O313*H313</f>
        <v>0</v>
      </c>
      <c r="Q313" s="245">
        <v>0.00010000000000000001</v>
      </c>
      <c r="R313" s="245">
        <f>Q313*H313</f>
        <v>0.0014</v>
      </c>
      <c r="S313" s="245">
        <v>0</v>
      </c>
      <c r="T313" s="246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47" t="s">
        <v>275</v>
      </c>
      <c r="AT313" s="247" t="s">
        <v>320</v>
      </c>
      <c r="AU313" s="247" t="s">
        <v>88</v>
      </c>
      <c r="AY313" s="14" t="s">
        <v>245</v>
      </c>
      <c r="BE313" s="248">
        <f>IF(N313="základná",J313,0)</f>
        <v>0</v>
      </c>
      <c r="BF313" s="248">
        <f>IF(N313="znížená",J313,0)</f>
        <v>0</v>
      </c>
      <c r="BG313" s="248">
        <f>IF(N313="zákl. prenesená",J313,0)</f>
        <v>0</v>
      </c>
      <c r="BH313" s="248">
        <f>IF(N313="zníž. prenesená",J313,0)</f>
        <v>0</v>
      </c>
      <c r="BI313" s="248">
        <f>IF(N313="nulová",J313,0)</f>
        <v>0</v>
      </c>
      <c r="BJ313" s="14" t="s">
        <v>88</v>
      </c>
      <c r="BK313" s="248">
        <f>ROUND(I313*H313,2)</f>
        <v>0</v>
      </c>
      <c r="BL313" s="14" t="s">
        <v>251</v>
      </c>
      <c r="BM313" s="247" t="s">
        <v>894</v>
      </c>
    </row>
    <row r="314" s="2" customFormat="1" ht="24.15" customHeight="1">
      <c r="A314" s="35"/>
      <c r="B314" s="36"/>
      <c r="C314" s="235" t="s">
        <v>895</v>
      </c>
      <c r="D314" s="235" t="s">
        <v>247</v>
      </c>
      <c r="E314" s="236" t="s">
        <v>896</v>
      </c>
      <c r="F314" s="237" t="s">
        <v>897</v>
      </c>
      <c r="G314" s="238" t="s">
        <v>323</v>
      </c>
      <c r="H314" s="239">
        <v>0.61499999999999999</v>
      </c>
      <c r="I314" s="240"/>
      <c r="J314" s="241">
        <f>ROUND(I314*H314,2)</f>
        <v>0</v>
      </c>
      <c r="K314" s="242"/>
      <c r="L314" s="41"/>
      <c r="M314" s="243" t="s">
        <v>1</v>
      </c>
      <c r="N314" s="244" t="s">
        <v>41</v>
      </c>
      <c r="O314" s="94"/>
      <c r="P314" s="245">
        <f>O314*H314</f>
        <v>0</v>
      </c>
      <c r="Q314" s="245">
        <v>0</v>
      </c>
      <c r="R314" s="245">
        <f>Q314*H314</f>
        <v>0</v>
      </c>
      <c r="S314" s="245">
        <v>0</v>
      </c>
      <c r="T314" s="24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47" t="s">
        <v>251</v>
      </c>
      <c r="AT314" s="247" t="s">
        <v>247</v>
      </c>
      <c r="AU314" s="247" t="s">
        <v>88</v>
      </c>
      <c r="AY314" s="14" t="s">
        <v>245</v>
      </c>
      <c r="BE314" s="248">
        <f>IF(N314="základná",J314,0)</f>
        <v>0</v>
      </c>
      <c r="BF314" s="248">
        <f>IF(N314="znížená",J314,0)</f>
        <v>0</v>
      </c>
      <c r="BG314" s="248">
        <f>IF(N314="zákl. prenesená",J314,0)</f>
        <v>0</v>
      </c>
      <c r="BH314" s="248">
        <f>IF(N314="zníž. prenesená",J314,0)</f>
        <v>0</v>
      </c>
      <c r="BI314" s="248">
        <f>IF(N314="nulová",J314,0)</f>
        <v>0</v>
      </c>
      <c r="BJ314" s="14" t="s">
        <v>88</v>
      </c>
      <c r="BK314" s="248">
        <f>ROUND(I314*H314,2)</f>
        <v>0</v>
      </c>
      <c r="BL314" s="14" t="s">
        <v>251</v>
      </c>
      <c r="BM314" s="247" t="s">
        <v>898</v>
      </c>
    </row>
    <row r="315" s="12" customFormat="1" ht="22.8" customHeight="1">
      <c r="A315" s="12"/>
      <c r="B315" s="219"/>
      <c r="C315" s="220"/>
      <c r="D315" s="221" t="s">
        <v>74</v>
      </c>
      <c r="E315" s="233" t="s">
        <v>899</v>
      </c>
      <c r="F315" s="233" t="s">
        <v>900</v>
      </c>
      <c r="G315" s="220"/>
      <c r="H315" s="220"/>
      <c r="I315" s="223"/>
      <c r="J315" s="234">
        <f>BK315</f>
        <v>0</v>
      </c>
      <c r="K315" s="220"/>
      <c r="L315" s="225"/>
      <c r="M315" s="226"/>
      <c r="N315" s="227"/>
      <c r="O315" s="227"/>
      <c r="P315" s="228">
        <f>SUM(P316:P329)</f>
        <v>0</v>
      </c>
      <c r="Q315" s="227"/>
      <c r="R315" s="228">
        <f>SUM(R316:R329)</f>
        <v>15.242761199990147</v>
      </c>
      <c r="S315" s="227"/>
      <c r="T315" s="229">
        <f>SUM(T316:T329)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30" t="s">
        <v>82</v>
      </c>
      <c r="AT315" s="231" t="s">
        <v>74</v>
      </c>
      <c r="AU315" s="231" t="s">
        <v>82</v>
      </c>
      <c r="AY315" s="230" t="s">
        <v>245</v>
      </c>
      <c r="BK315" s="232">
        <f>SUM(BK316:BK329)</f>
        <v>0</v>
      </c>
    </row>
    <row r="316" s="2" customFormat="1" ht="33" customHeight="1">
      <c r="A316" s="35"/>
      <c r="B316" s="36"/>
      <c r="C316" s="235" t="s">
        <v>901</v>
      </c>
      <c r="D316" s="235" t="s">
        <v>247</v>
      </c>
      <c r="E316" s="236" t="s">
        <v>902</v>
      </c>
      <c r="F316" s="237" t="s">
        <v>903</v>
      </c>
      <c r="G316" s="238" t="s">
        <v>327</v>
      </c>
      <c r="H316" s="239">
        <v>319.56999999999999</v>
      </c>
      <c r="I316" s="240"/>
      <c r="J316" s="241">
        <f>ROUND(I316*H316,2)</f>
        <v>0</v>
      </c>
      <c r="K316" s="242"/>
      <c r="L316" s="41"/>
      <c r="M316" s="243" t="s">
        <v>1</v>
      </c>
      <c r="N316" s="244" t="s">
        <v>41</v>
      </c>
      <c r="O316" s="94"/>
      <c r="P316" s="245">
        <f>O316*H316</f>
        <v>0</v>
      </c>
      <c r="Q316" s="245">
        <v>0.00029999687079513101</v>
      </c>
      <c r="R316" s="245">
        <f>Q316*H316</f>
        <v>0.095870000000000011</v>
      </c>
      <c r="S316" s="245">
        <v>0</v>
      </c>
      <c r="T316" s="24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47" t="s">
        <v>251</v>
      </c>
      <c r="AT316" s="247" t="s">
        <v>247</v>
      </c>
      <c r="AU316" s="247" t="s">
        <v>88</v>
      </c>
      <c r="AY316" s="14" t="s">
        <v>245</v>
      </c>
      <c r="BE316" s="248">
        <f>IF(N316="základná",J316,0)</f>
        <v>0</v>
      </c>
      <c r="BF316" s="248">
        <f>IF(N316="znížená",J316,0)</f>
        <v>0</v>
      </c>
      <c r="BG316" s="248">
        <f>IF(N316="zákl. prenesená",J316,0)</f>
        <v>0</v>
      </c>
      <c r="BH316" s="248">
        <f>IF(N316="zníž. prenesená",J316,0)</f>
        <v>0</v>
      </c>
      <c r="BI316" s="248">
        <f>IF(N316="nulová",J316,0)</f>
        <v>0</v>
      </c>
      <c r="BJ316" s="14" t="s">
        <v>88</v>
      </c>
      <c r="BK316" s="248">
        <f>ROUND(I316*H316,2)</f>
        <v>0</v>
      </c>
      <c r="BL316" s="14" t="s">
        <v>251</v>
      </c>
      <c r="BM316" s="247" t="s">
        <v>904</v>
      </c>
    </row>
    <row r="317" s="2" customFormat="1" ht="44.25" customHeight="1">
      <c r="A317" s="35"/>
      <c r="B317" s="36"/>
      <c r="C317" s="249" t="s">
        <v>905</v>
      </c>
      <c r="D317" s="249" t="s">
        <v>320</v>
      </c>
      <c r="E317" s="250" t="s">
        <v>906</v>
      </c>
      <c r="F317" s="251" t="s">
        <v>907</v>
      </c>
      <c r="G317" s="252" t="s">
        <v>327</v>
      </c>
      <c r="H317" s="253">
        <v>325.96100000000001</v>
      </c>
      <c r="I317" s="254"/>
      <c r="J317" s="255">
        <f>ROUND(I317*H317,2)</f>
        <v>0</v>
      </c>
      <c r="K317" s="256"/>
      <c r="L317" s="257"/>
      <c r="M317" s="258" t="s">
        <v>1</v>
      </c>
      <c r="N317" s="259" t="s">
        <v>41</v>
      </c>
      <c r="O317" s="94"/>
      <c r="P317" s="245">
        <f>O317*H317</f>
        <v>0</v>
      </c>
      <c r="Q317" s="245">
        <v>0.011199990182874601</v>
      </c>
      <c r="R317" s="245">
        <f>Q317*H317</f>
        <v>3.650759999999988</v>
      </c>
      <c r="S317" s="245">
        <v>0</v>
      </c>
      <c r="T317" s="24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47" t="s">
        <v>275</v>
      </c>
      <c r="AT317" s="247" t="s">
        <v>320</v>
      </c>
      <c r="AU317" s="247" t="s">
        <v>88</v>
      </c>
      <c r="AY317" s="14" t="s">
        <v>245</v>
      </c>
      <c r="BE317" s="248">
        <f>IF(N317="základná",J317,0)</f>
        <v>0</v>
      </c>
      <c r="BF317" s="248">
        <f>IF(N317="znížená",J317,0)</f>
        <v>0</v>
      </c>
      <c r="BG317" s="248">
        <f>IF(N317="zákl. prenesená",J317,0)</f>
        <v>0</v>
      </c>
      <c r="BH317" s="248">
        <f>IF(N317="zníž. prenesená",J317,0)</f>
        <v>0</v>
      </c>
      <c r="BI317" s="248">
        <f>IF(N317="nulová",J317,0)</f>
        <v>0</v>
      </c>
      <c r="BJ317" s="14" t="s">
        <v>88</v>
      </c>
      <c r="BK317" s="248">
        <f>ROUND(I317*H317,2)</f>
        <v>0</v>
      </c>
      <c r="BL317" s="14" t="s">
        <v>251</v>
      </c>
      <c r="BM317" s="247" t="s">
        <v>908</v>
      </c>
    </row>
    <row r="318" s="2" customFormat="1" ht="33" customHeight="1">
      <c r="A318" s="35"/>
      <c r="B318" s="36"/>
      <c r="C318" s="235" t="s">
        <v>909</v>
      </c>
      <c r="D318" s="235" t="s">
        <v>247</v>
      </c>
      <c r="E318" s="236" t="s">
        <v>910</v>
      </c>
      <c r="F318" s="237" t="s">
        <v>911</v>
      </c>
      <c r="G318" s="238" t="s">
        <v>327</v>
      </c>
      <c r="H318" s="239">
        <v>639.13999999999999</v>
      </c>
      <c r="I318" s="240"/>
      <c r="J318" s="241">
        <f>ROUND(I318*H318,2)</f>
        <v>0</v>
      </c>
      <c r="K318" s="242"/>
      <c r="L318" s="41"/>
      <c r="M318" s="243" t="s">
        <v>1</v>
      </c>
      <c r="N318" s="244" t="s">
        <v>41</v>
      </c>
      <c r="O318" s="94"/>
      <c r="P318" s="245">
        <f>O318*H318</f>
        <v>0</v>
      </c>
      <c r="Q318" s="245">
        <v>0.00014999843539756499</v>
      </c>
      <c r="R318" s="245">
        <f>Q318*H318</f>
        <v>0.095869999999999692</v>
      </c>
      <c r="S318" s="245">
        <v>0</v>
      </c>
      <c r="T318" s="246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47" t="s">
        <v>251</v>
      </c>
      <c r="AT318" s="247" t="s">
        <v>247</v>
      </c>
      <c r="AU318" s="247" t="s">
        <v>88</v>
      </c>
      <c r="AY318" s="14" t="s">
        <v>245</v>
      </c>
      <c r="BE318" s="248">
        <f>IF(N318="základná",J318,0)</f>
        <v>0</v>
      </c>
      <c r="BF318" s="248">
        <f>IF(N318="znížená",J318,0)</f>
        <v>0</v>
      </c>
      <c r="BG318" s="248">
        <f>IF(N318="zákl. prenesená",J318,0)</f>
        <v>0</v>
      </c>
      <c r="BH318" s="248">
        <f>IF(N318="zníž. prenesená",J318,0)</f>
        <v>0</v>
      </c>
      <c r="BI318" s="248">
        <f>IF(N318="nulová",J318,0)</f>
        <v>0</v>
      </c>
      <c r="BJ318" s="14" t="s">
        <v>88</v>
      </c>
      <c r="BK318" s="248">
        <f>ROUND(I318*H318,2)</f>
        <v>0</v>
      </c>
      <c r="BL318" s="14" t="s">
        <v>251</v>
      </c>
      <c r="BM318" s="247" t="s">
        <v>912</v>
      </c>
    </row>
    <row r="319" s="2" customFormat="1" ht="44.25" customHeight="1">
      <c r="A319" s="35"/>
      <c r="B319" s="36"/>
      <c r="C319" s="249" t="s">
        <v>913</v>
      </c>
      <c r="D319" s="249" t="s">
        <v>320</v>
      </c>
      <c r="E319" s="250" t="s">
        <v>906</v>
      </c>
      <c r="F319" s="251" t="s">
        <v>907</v>
      </c>
      <c r="G319" s="252" t="s">
        <v>327</v>
      </c>
      <c r="H319" s="253">
        <v>651.923</v>
      </c>
      <c r="I319" s="254"/>
      <c r="J319" s="255">
        <f>ROUND(I319*H319,2)</f>
        <v>0</v>
      </c>
      <c r="K319" s="256"/>
      <c r="L319" s="257"/>
      <c r="M319" s="258" t="s">
        <v>1</v>
      </c>
      <c r="N319" s="259" t="s">
        <v>41</v>
      </c>
      <c r="O319" s="94"/>
      <c r="P319" s="245">
        <f>O319*H319</f>
        <v>0</v>
      </c>
      <c r="Q319" s="245">
        <v>0.011199990182874601</v>
      </c>
      <c r="R319" s="245">
        <f>Q319*H319</f>
        <v>7.3015311999901584</v>
      </c>
      <c r="S319" s="245">
        <v>0</v>
      </c>
      <c r="T319" s="24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47" t="s">
        <v>275</v>
      </c>
      <c r="AT319" s="247" t="s">
        <v>320</v>
      </c>
      <c r="AU319" s="247" t="s">
        <v>88</v>
      </c>
      <c r="AY319" s="14" t="s">
        <v>245</v>
      </c>
      <c r="BE319" s="248">
        <f>IF(N319="základná",J319,0)</f>
        <v>0</v>
      </c>
      <c r="BF319" s="248">
        <f>IF(N319="znížená",J319,0)</f>
        <v>0</v>
      </c>
      <c r="BG319" s="248">
        <f>IF(N319="zákl. prenesená",J319,0)</f>
        <v>0</v>
      </c>
      <c r="BH319" s="248">
        <f>IF(N319="zníž. prenesená",J319,0)</f>
        <v>0</v>
      </c>
      <c r="BI319" s="248">
        <f>IF(N319="nulová",J319,0)</f>
        <v>0</v>
      </c>
      <c r="BJ319" s="14" t="s">
        <v>88</v>
      </c>
      <c r="BK319" s="248">
        <f>ROUND(I319*H319,2)</f>
        <v>0</v>
      </c>
      <c r="BL319" s="14" t="s">
        <v>251</v>
      </c>
      <c r="BM319" s="247" t="s">
        <v>914</v>
      </c>
    </row>
    <row r="320" s="2" customFormat="1" ht="24.15" customHeight="1">
      <c r="A320" s="35"/>
      <c r="B320" s="36"/>
      <c r="C320" s="235" t="s">
        <v>915</v>
      </c>
      <c r="D320" s="235" t="s">
        <v>247</v>
      </c>
      <c r="E320" s="236" t="s">
        <v>916</v>
      </c>
      <c r="F320" s="237" t="s">
        <v>917</v>
      </c>
      <c r="G320" s="238" t="s">
        <v>327</v>
      </c>
      <c r="H320" s="239">
        <v>213.80000000000001</v>
      </c>
      <c r="I320" s="240"/>
      <c r="J320" s="241">
        <f>ROUND(I320*H320,2)</f>
        <v>0</v>
      </c>
      <c r="K320" s="242"/>
      <c r="L320" s="41"/>
      <c r="M320" s="243" t="s">
        <v>1</v>
      </c>
      <c r="N320" s="244" t="s">
        <v>41</v>
      </c>
      <c r="O320" s="94"/>
      <c r="P320" s="245">
        <f>O320*H320</f>
        <v>0</v>
      </c>
      <c r="Q320" s="245">
        <v>0</v>
      </c>
      <c r="R320" s="245">
        <f>Q320*H320</f>
        <v>0</v>
      </c>
      <c r="S320" s="245">
        <v>0</v>
      </c>
      <c r="T320" s="246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47" t="s">
        <v>251</v>
      </c>
      <c r="AT320" s="247" t="s">
        <v>247</v>
      </c>
      <c r="AU320" s="247" t="s">
        <v>88</v>
      </c>
      <c r="AY320" s="14" t="s">
        <v>245</v>
      </c>
      <c r="BE320" s="248">
        <f>IF(N320="základná",J320,0)</f>
        <v>0</v>
      </c>
      <c r="BF320" s="248">
        <f>IF(N320="znížená",J320,0)</f>
        <v>0</v>
      </c>
      <c r="BG320" s="248">
        <f>IF(N320="zákl. prenesená",J320,0)</f>
        <v>0</v>
      </c>
      <c r="BH320" s="248">
        <f>IF(N320="zníž. prenesená",J320,0)</f>
        <v>0</v>
      </c>
      <c r="BI320" s="248">
        <f>IF(N320="nulová",J320,0)</f>
        <v>0</v>
      </c>
      <c r="BJ320" s="14" t="s">
        <v>88</v>
      </c>
      <c r="BK320" s="248">
        <f>ROUND(I320*H320,2)</f>
        <v>0</v>
      </c>
      <c r="BL320" s="14" t="s">
        <v>251</v>
      </c>
      <c r="BM320" s="247" t="s">
        <v>918</v>
      </c>
    </row>
    <row r="321" s="2" customFormat="1" ht="37.8" customHeight="1">
      <c r="A321" s="35"/>
      <c r="B321" s="36"/>
      <c r="C321" s="249" t="s">
        <v>919</v>
      </c>
      <c r="D321" s="249" t="s">
        <v>320</v>
      </c>
      <c r="E321" s="250" t="s">
        <v>920</v>
      </c>
      <c r="F321" s="251" t="s">
        <v>921</v>
      </c>
      <c r="G321" s="252" t="s">
        <v>327</v>
      </c>
      <c r="H321" s="253">
        <v>218.07599999999999</v>
      </c>
      <c r="I321" s="254"/>
      <c r="J321" s="255">
        <f>ROUND(I321*H321,2)</f>
        <v>0</v>
      </c>
      <c r="K321" s="256"/>
      <c r="L321" s="257"/>
      <c r="M321" s="258" t="s">
        <v>1</v>
      </c>
      <c r="N321" s="259" t="s">
        <v>41</v>
      </c>
      <c r="O321" s="94"/>
      <c r="P321" s="245">
        <f>O321*H321</f>
        <v>0</v>
      </c>
      <c r="Q321" s="245">
        <v>0.0035999834919936201</v>
      </c>
      <c r="R321" s="245">
        <f>Q321*H321</f>
        <v>0.78507000000000071</v>
      </c>
      <c r="S321" s="245">
        <v>0</v>
      </c>
      <c r="T321" s="246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47" t="s">
        <v>275</v>
      </c>
      <c r="AT321" s="247" t="s">
        <v>320</v>
      </c>
      <c r="AU321" s="247" t="s">
        <v>88</v>
      </c>
      <c r="AY321" s="14" t="s">
        <v>245</v>
      </c>
      <c r="BE321" s="248">
        <f>IF(N321="základná",J321,0)</f>
        <v>0</v>
      </c>
      <c r="BF321" s="248">
        <f>IF(N321="znížená",J321,0)</f>
        <v>0</v>
      </c>
      <c r="BG321" s="248">
        <f>IF(N321="zákl. prenesená",J321,0)</f>
        <v>0</v>
      </c>
      <c r="BH321" s="248">
        <f>IF(N321="zníž. prenesená",J321,0)</f>
        <v>0</v>
      </c>
      <c r="BI321" s="248">
        <f>IF(N321="nulová",J321,0)</f>
        <v>0</v>
      </c>
      <c r="BJ321" s="14" t="s">
        <v>88</v>
      </c>
      <c r="BK321" s="248">
        <f>ROUND(I321*H321,2)</f>
        <v>0</v>
      </c>
      <c r="BL321" s="14" t="s">
        <v>251</v>
      </c>
      <c r="BM321" s="247" t="s">
        <v>922</v>
      </c>
    </row>
    <row r="322" s="2" customFormat="1" ht="24.15" customHeight="1">
      <c r="A322" s="35"/>
      <c r="B322" s="36"/>
      <c r="C322" s="235" t="s">
        <v>923</v>
      </c>
      <c r="D322" s="235" t="s">
        <v>247</v>
      </c>
      <c r="E322" s="236" t="s">
        <v>924</v>
      </c>
      <c r="F322" s="237" t="s">
        <v>925</v>
      </c>
      <c r="G322" s="238" t="s">
        <v>327</v>
      </c>
      <c r="H322" s="239">
        <v>215.60499999999999</v>
      </c>
      <c r="I322" s="240"/>
      <c r="J322" s="241">
        <f>ROUND(I322*H322,2)</f>
        <v>0</v>
      </c>
      <c r="K322" s="242"/>
      <c r="L322" s="41"/>
      <c r="M322" s="243" t="s">
        <v>1</v>
      </c>
      <c r="N322" s="244" t="s">
        <v>41</v>
      </c>
      <c r="O322" s="94"/>
      <c r="P322" s="245">
        <f>O322*H322</f>
        <v>0</v>
      </c>
      <c r="Q322" s="245">
        <v>0</v>
      </c>
      <c r="R322" s="245">
        <f>Q322*H322</f>
        <v>0</v>
      </c>
      <c r="S322" s="245">
        <v>0</v>
      </c>
      <c r="T322" s="24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47" t="s">
        <v>251</v>
      </c>
      <c r="AT322" s="247" t="s">
        <v>247</v>
      </c>
      <c r="AU322" s="247" t="s">
        <v>88</v>
      </c>
      <c r="AY322" s="14" t="s">
        <v>245</v>
      </c>
      <c r="BE322" s="248">
        <f>IF(N322="základná",J322,0)</f>
        <v>0</v>
      </c>
      <c r="BF322" s="248">
        <f>IF(N322="znížená",J322,0)</f>
        <v>0</v>
      </c>
      <c r="BG322" s="248">
        <f>IF(N322="zákl. prenesená",J322,0)</f>
        <v>0</v>
      </c>
      <c r="BH322" s="248">
        <f>IF(N322="zníž. prenesená",J322,0)</f>
        <v>0</v>
      </c>
      <c r="BI322" s="248">
        <f>IF(N322="nulová",J322,0)</f>
        <v>0</v>
      </c>
      <c r="BJ322" s="14" t="s">
        <v>88</v>
      </c>
      <c r="BK322" s="248">
        <f>ROUND(I322*H322,2)</f>
        <v>0</v>
      </c>
      <c r="BL322" s="14" t="s">
        <v>251</v>
      </c>
      <c r="BM322" s="247" t="s">
        <v>926</v>
      </c>
    </row>
    <row r="323" s="2" customFormat="1" ht="37.8" customHeight="1">
      <c r="A323" s="35"/>
      <c r="B323" s="36"/>
      <c r="C323" s="249" t="s">
        <v>927</v>
      </c>
      <c r="D323" s="249" t="s">
        <v>320</v>
      </c>
      <c r="E323" s="250" t="s">
        <v>928</v>
      </c>
      <c r="F323" s="251" t="s">
        <v>929</v>
      </c>
      <c r="G323" s="252" t="s">
        <v>327</v>
      </c>
      <c r="H323" s="253">
        <v>439.834</v>
      </c>
      <c r="I323" s="254"/>
      <c r="J323" s="255">
        <f>ROUND(I323*H323,2)</f>
        <v>0</v>
      </c>
      <c r="K323" s="256"/>
      <c r="L323" s="257"/>
      <c r="M323" s="258" t="s">
        <v>1</v>
      </c>
      <c r="N323" s="259" t="s">
        <v>41</v>
      </c>
      <c r="O323" s="94"/>
      <c r="P323" s="245">
        <f>O323*H323</f>
        <v>0</v>
      </c>
      <c r="Q323" s="245">
        <v>0.0059999909056598598</v>
      </c>
      <c r="R323" s="245">
        <f>Q323*H323</f>
        <v>2.6389999999999989</v>
      </c>
      <c r="S323" s="245">
        <v>0</v>
      </c>
      <c r="T323" s="246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47" t="s">
        <v>275</v>
      </c>
      <c r="AT323" s="247" t="s">
        <v>320</v>
      </c>
      <c r="AU323" s="247" t="s">
        <v>88</v>
      </c>
      <c r="AY323" s="14" t="s">
        <v>245</v>
      </c>
      <c r="BE323" s="248">
        <f>IF(N323="základná",J323,0)</f>
        <v>0</v>
      </c>
      <c r="BF323" s="248">
        <f>IF(N323="znížená",J323,0)</f>
        <v>0</v>
      </c>
      <c r="BG323" s="248">
        <f>IF(N323="zákl. prenesená",J323,0)</f>
        <v>0</v>
      </c>
      <c r="BH323" s="248">
        <f>IF(N323="zníž. prenesená",J323,0)</f>
        <v>0</v>
      </c>
      <c r="BI323" s="248">
        <f>IF(N323="nulová",J323,0)</f>
        <v>0</v>
      </c>
      <c r="BJ323" s="14" t="s">
        <v>88</v>
      </c>
      <c r="BK323" s="248">
        <f>ROUND(I323*H323,2)</f>
        <v>0</v>
      </c>
      <c r="BL323" s="14" t="s">
        <v>251</v>
      </c>
      <c r="BM323" s="247" t="s">
        <v>930</v>
      </c>
    </row>
    <row r="324" s="2" customFormat="1" ht="24.15" customHeight="1">
      <c r="A324" s="35"/>
      <c r="B324" s="36"/>
      <c r="C324" s="235" t="s">
        <v>931</v>
      </c>
      <c r="D324" s="235" t="s">
        <v>247</v>
      </c>
      <c r="E324" s="236" t="s">
        <v>932</v>
      </c>
      <c r="F324" s="237" t="s">
        <v>933</v>
      </c>
      <c r="G324" s="238" t="s">
        <v>250</v>
      </c>
      <c r="H324" s="239">
        <v>228.90000000000001</v>
      </c>
      <c r="I324" s="240"/>
      <c r="J324" s="241">
        <f>ROUND(I324*H324,2)</f>
        <v>0</v>
      </c>
      <c r="K324" s="242"/>
      <c r="L324" s="41"/>
      <c r="M324" s="243" t="s">
        <v>1</v>
      </c>
      <c r="N324" s="244" t="s">
        <v>41</v>
      </c>
      <c r="O324" s="94"/>
      <c r="P324" s="245">
        <f>O324*H324</f>
        <v>0</v>
      </c>
      <c r="Q324" s="245">
        <v>1.0004368719965099E-05</v>
      </c>
      <c r="R324" s="245">
        <f>Q324*H324</f>
        <v>0.0022900000000000112</v>
      </c>
      <c r="S324" s="245">
        <v>0</v>
      </c>
      <c r="T324" s="24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47" t="s">
        <v>251</v>
      </c>
      <c r="AT324" s="247" t="s">
        <v>247</v>
      </c>
      <c r="AU324" s="247" t="s">
        <v>88</v>
      </c>
      <c r="AY324" s="14" t="s">
        <v>245</v>
      </c>
      <c r="BE324" s="248">
        <f>IF(N324="základná",J324,0)</f>
        <v>0</v>
      </c>
      <c r="BF324" s="248">
        <f>IF(N324="znížená",J324,0)</f>
        <v>0</v>
      </c>
      <c r="BG324" s="248">
        <f>IF(N324="zákl. prenesená",J324,0)</f>
        <v>0</v>
      </c>
      <c r="BH324" s="248">
        <f>IF(N324="zníž. prenesená",J324,0)</f>
        <v>0</v>
      </c>
      <c r="BI324" s="248">
        <f>IF(N324="nulová",J324,0)</f>
        <v>0</v>
      </c>
      <c r="BJ324" s="14" t="s">
        <v>88</v>
      </c>
      <c r="BK324" s="248">
        <f>ROUND(I324*H324,2)</f>
        <v>0</v>
      </c>
      <c r="BL324" s="14" t="s">
        <v>251</v>
      </c>
      <c r="BM324" s="247" t="s">
        <v>934</v>
      </c>
    </row>
    <row r="325" s="2" customFormat="1" ht="24.15" customHeight="1">
      <c r="A325" s="35"/>
      <c r="B325" s="36"/>
      <c r="C325" s="235" t="s">
        <v>935</v>
      </c>
      <c r="D325" s="235" t="s">
        <v>247</v>
      </c>
      <c r="E325" s="236" t="s">
        <v>936</v>
      </c>
      <c r="F325" s="237" t="s">
        <v>937</v>
      </c>
      <c r="G325" s="238" t="s">
        <v>327</v>
      </c>
      <c r="H325" s="239">
        <v>23.100000000000001</v>
      </c>
      <c r="I325" s="240"/>
      <c r="J325" s="241">
        <f>ROUND(I325*H325,2)</f>
        <v>0</v>
      </c>
      <c r="K325" s="242"/>
      <c r="L325" s="41"/>
      <c r="M325" s="243" t="s">
        <v>1</v>
      </c>
      <c r="N325" s="244" t="s">
        <v>41</v>
      </c>
      <c r="O325" s="94"/>
      <c r="P325" s="245">
        <f>O325*H325</f>
        <v>0</v>
      </c>
      <c r="Q325" s="245">
        <v>0.0040000000000000001</v>
      </c>
      <c r="R325" s="245">
        <f>Q325*H325</f>
        <v>0.09240000000000001</v>
      </c>
      <c r="S325" s="245">
        <v>0</v>
      </c>
      <c r="T325" s="24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47" t="s">
        <v>251</v>
      </c>
      <c r="AT325" s="247" t="s">
        <v>247</v>
      </c>
      <c r="AU325" s="247" t="s">
        <v>88</v>
      </c>
      <c r="AY325" s="14" t="s">
        <v>245</v>
      </c>
      <c r="BE325" s="248">
        <f>IF(N325="základná",J325,0)</f>
        <v>0</v>
      </c>
      <c r="BF325" s="248">
        <f>IF(N325="znížená",J325,0)</f>
        <v>0</v>
      </c>
      <c r="BG325" s="248">
        <f>IF(N325="zákl. prenesená",J325,0)</f>
        <v>0</v>
      </c>
      <c r="BH325" s="248">
        <f>IF(N325="zníž. prenesená",J325,0)</f>
        <v>0</v>
      </c>
      <c r="BI325" s="248">
        <f>IF(N325="nulová",J325,0)</f>
        <v>0</v>
      </c>
      <c r="BJ325" s="14" t="s">
        <v>88</v>
      </c>
      <c r="BK325" s="248">
        <f>ROUND(I325*H325,2)</f>
        <v>0</v>
      </c>
      <c r="BL325" s="14" t="s">
        <v>251</v>
      </c>
      <c r="BM325" s="247" t="s">
        <v>938</v>
      </c>
    </row>
    <row r="326" s="2" customFormat="1" ht="37.8" customHeight="1">
      <c r="A326" s="35"/>
      <c r="B326" s="36"/>
      <c r="C326" s="249" t="s">
        <v>939</v>
      </c>
      <c r="D326" s="249" t="s">
        <v>320</v>
      </c>
      <c r="E326" s="250" t="s">
        <v>940</v>
      </c>
      <c r="F326" s="251" t="s">
        <v>941</v>
      </c>
      <c r="G326" s="252" t="s">
        <v>327</v>
      </c>
      <c r="H326" s="253">
        <v>23.562000000000001</v>
      </c>
      <c r="I326" s="254"/>
      <c r="J326" s="255">
        <f>ROUND(I326*H326,2)</f>
        <v>0</v>
      </c>
      <c r="K326" s="256"/>
      <c r="L326" s="257"/>
      <c r="M326" s="258" t="s">
        <v>1</v>
      </c>
      <c r="N326" s="259" t="s">
        <v>41</v>
      </c>
      <c r="O326" s="94"/>
      <c r="P326" s="245">
        <f>O326*H326</f>
        <v>0</v>
      </c>
      <c r="Q326" s="245">
        <v>0.0026398438163144</v>
      </c>
      <c r="R326" s="245">
        <f>Q326*H326</f>
        <v>0.062199999999999894</v>
      </c>
      <c r="S326" s="245">
        <v>0</v>
      </c>
      <c r="T326" s="246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47" t="s">
        <v>275</v>
      </c>
      <c r="AT326" s="247" t="s">
        <v>320</v>
      </c>
      <c r="AU326" s="247" t="s">
        <v>88</v>
      </c>
      <c r="AY326" s="14" t="s">
        <v>245</v>
      </c>
      <c r="BE326" s="248">
        <f>IF(N326="základná",J326,0)</f>
        <v>0</v>
      </c>
      <c r="BF326" s="248">
        <f>IF(N326="znížená",J326,0)</f>
        <v>0</v>
      </c>
      <c r="BG326" s="248">
        <f>IF(N326="zákl. prenesená",J326,0)</f>
        <v>0</v>
      </c>
      <c r="BH326" s="248">
        <f>IF(N326="zníž. prenesená",J326,0)</f>
        <v>0</v>
      </c>
      <c r="BI326" s="248">
        <f>IF(N326="nulová",J326,0)</f>
        <v>0</v>
      </c>
      <c r="BJ326" s="14" t="s">
        <v>88</v>
      </c>
      <c r="BK326" s="248">
        <f>ROUND(I326*H326,2)</f>
        <v>0</v>
      </c>
      <c r="BL326" s="14" t="s">
        <v>251</v>
      </c>
      <c r="BM326" s="247" t="s">
        <v>942</v>
      </c>
    </row>
    <row r="327" s="2" customFormat="1" ht="33" customHeight="1">
      <c r="A327" s="35"/>
      <c r="B327" s="36"/>
      <c r="C327" s="235" t="s">
        <v>943</v>
      </c>
      <c r="D327" s="235" t="s">
        <v>247</v>
      </c>
      <c r="E327" s="236" t="s">
        <v>944</v>
      </c>
      <c r="F327" s="237" t="s">
        <v>945</v>
      </c>
      <c r="G327" s="238" t="s">
        <v>327</v>
      </c>
      <c r="H327" s="239">
        <v>429.40499999999997</v>
      </c>
      <c r="I327" s="240"/>
      <c r="J327" s="241">
        <f>ROUND(I327*H327,2)</f>
        <v>0</v>
      </c>
      <c r="K327" s="242"/>
      <c r="L327" s="41"/>
      <c r="M327" s="243" t="s">
        <v>1</v>
      </c>
      <c r="N327" s="244" t="s">
        <v>41</v>
      </c>
      <c r="O327" s="94"/>
      <c r="P327" s="245">
        <f>O327*H327</f>
        <v>0</v>
      </c>
      <c r="Q327" s="245">
        <v>0.00117499796229667</v>
      </c>
      <c r="R327" s="245">
        <f>Q327*H327</f>
        <v>0.5045500000000015</v>
      </c>
      <c r="S327" s="245">
        <v>0</v>
      </c>
      <c r="T327" s="246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47" t="s">
        <v>251</v>
      </c>
      <c r="AT327" s="247" t="s">
        <v>247</v>
      </c>
      <c r="AU327" s="247" t="s">
        <v>88</v>
      </c>
      <c r="AY327" s="14" t="s">
        <v>245</v>
      </c>
      <c r="BE327" s="248">
        <f>IF(N327="základná",J327,0)</f>
        <v>0</v>
      </c>
      <c r="BF327" s="248">
        <f>IF(N327="znížená",J327,0)</f>
        <v>0</v>
      </c>
      <c r="BG327" s="248">
        <f>IF(N327="zákl. prenesená",J327,0)</f>
        <v>0</v>
      </c>
      <c r="BH327" s="248">
        <f>IF(N327="zníž. prenesená",J327,0)</f>
        <v>0</v>
      </c>
      <c r="BI327" s="248">
        <f>IF(N327="nulová",J327,0)</f>
        <v>0</v>
      </c>
      <c r="BJ327" s="14" t="s">
        <v>88</v>
      </c>
      <c r="BK327" s="248">
        <f>ROUND(I327*H327,2)</f>
        <v>0</v>
      </c>
      <c r="BL327" s="14" t="s">
        <v>251</v>
      </c>
      <c r="BM327" s="247" t="s">
        <v>946</v>
      </c>
    </row>
    <row r="328" s="2" customFormat="1" ht="24.15" customHeight="1">
      <c r="A328" s="35"/>
      <c r="B328" s="36"/>
      <c r="C328" s="235" t="s">
        <v>947</v>
      </c>
      <c r="D328" s="235" t="s">
        <v>247</v>
      </c>
      <c r="E328" s="236" t="s">
        <v>948</v>
      </c>
      <c r="F328" s="237" t="s">
        <v>949</v>
      </c>
      <c r="G328" s="238" t="s">
        <v>250</v>
      </c>
      <c r="H328" s="239">
        <v>440.76999999999998</v>
      </c>
      <c r="I328" s="240"/>
      <c r="J328" s="241">
        <f>ROUND(I328*H328,2)</f>
        <v>0</v>
      </c>
      <c r="K328" s="242"/>
      <c r="L328" s="41"/>
      <c r="M328" s="243" t="s">
        <v>1</v>
      </c>
      <c r="N328" s="244" t="s">
        <v>41</v>
      </c>
      <c r="O328" s="94"/>
      <c r="P328" s="245">
        <f>O328*H328</f>
        <v>0</v>
      </c>
      <c r="Q328" s="245">
        <v>2.9992966853461002E-05</v>
      </c>
      <c r="R328" s="245">
        <f>Q328*H328</f>
        <v>0.013220000000000004</v>
      </c>
      <c r="S328" s="245">
        <v>0</v>
      </c>
      <c r="T328" s="246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47" t="s">
        <v>251</v>
      </c>
      <c r="AT328" s="247" t="s">
        <v>247</v>
      </c>
      <c r="AU328" s="247" t="s">
        <v>88</v>
      </c>
      <c r="AY328" s="14" t="s">
        <v>245</v>
      </c>
      <c r="BE328" s="248">
        <f>IF(N328="základná",J328,0)</f>
        <v>0</v>
      </c>
      <c r="BF328" s="248">
        <f>IF(N328="znížená",J328,0)</f>
        <v>0</v>
      </c>
      <c r="BG328" s="248">
        <f>IF(N328="zákl. prenesená",J328,0)</f>
        <v>0</v>
      </c>
      <c r="BH328" s="248">
        <f>IF(N328="zníž. prenesená",J328,0)</f>
        <v>0</v>
      </c>
      <c r="BI328" s="248">
        <f>IF(N328="nulová",J328,0)</f>
        <v>0</v>
      </c>
      <c r="BJ328" s="14" t="s">
        <v>88</v>
      </c>
      <c r="BK328" s="248">
        <f>ROUND(I328*H328,2)</f>
        <v>0</v>
      </c>
      <c r="BL328" s="14" t="s">
        <v>251</v>
      </c>
      <c r="BM328" s="247" t="s">
        <v>950</v>
      </c>
    </row>
    <row r="329" s="2" customFormat="1" ht="24.15" customHeight="1">
      <c r="A329" s="35"/>
      <c r="B329" s="36"/>
      <c r="C329" s="235" t="s">
        <v>951</v>
      </c>
      <c r="D329" s="235" t="s">
        <v>247</v>
      </c>
      <c r="E329" s="236" t="s">
        <v>952</v>
      </c>
      <c r="F329" s="237" t="s">
        <v>953</v>
      </c>
      <c r="G329" s="238" t="s">
        <v>323</v>
      </c>
      <c r="H329" s="239">
        <v>15.243</v>
      </c>
      <c r="I329" s="240"/>
      <c r="J329" s="241">
        <f>ROUND(I329*H329,2)</f>
        <v>0</v>
      </c>
      <c r="K329" s="242"/>
      <c r="L329" s="41"/>
      <c r="M329" s="243" t="s">
        <v>1</v>
      </c>
      <c r="N329" s="244" t="s">
        <v>41</v>
      </c>
      <c r="O329" s="94"/>
      <c r="P329" s="245">
        <f>O329*H329</f>
        <v>0</v>
      </c>
      <c r="Q329" s="245">
        <v>0</v>
      </c>
      <c r="R329" s="245">
        <f>Q329*H329</f>
        <v>0</v>
      </c>
      <c r="S329" s="245">
        <v>0</v>
      </c>
      <c r="T329" s="24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47" t="s">
        <v>251</v>
      </c>
      <c r="AT329" s="247" t="s">
        <v>247</v>
      </c>
      <c r="AU329" s="247" t="s">
        <v>88</v>
      </c>
      <c r="AY329" s="14" t="s">
        <v>245</v>
      </c>
      <c r="BE329" s="248">
        <f>IF(N329="základná",J329,0)</f>
        <v>0</v>
      </c>
      <c r="BF329" s="248">
        <f>IF(N329="znížená",J329,0)</f>
        <v>0</v>
      </c>
      <c r="BG329" s="248">
        <f>IF(N329="zákl. prenesená",J329,0)</f>
        <v>0</v>
      </c>
      <c r="BH329" s="248">
        <f>IF(N329="zníž. prenesená",J329,0)</f>
        <v>0</v>
      </c>
      <c r="BI329" s="248">
        <f>IF(N329="nulová",J329,0)</f>
        <v>0</v>
      </c>
      <c r="BJ329" s="14" t="s">
        <v>88</v>
      </c>
      <c r="BK329" s="248">
        <f>ROUND(I329*H329,2)</f>
        <v>0</v>
      </c>
      <c r="BL329" s="14" t="s">
        <v>251</v>
      </c>
      <c r="BM329" s="247" t="s">
        <v>954</v>
      </c>
    </row>
    <row r="330" s="12" customFormat="1" ht="22.8" customHeight="1">
      <c r="A330" s="12"/>
      <c r="B330" s="219"/>
      <c r="C330" s="220"/>
      <c r="D330" s="221" t="s">
        <v>74</v>
      </c>
      <c r="E330" s="233" t="s">
        <v>955</v>
      </c>
      <c r="F330" s="233" t="s">
        <v>956</v>
      </c>
      <c r="G330" s="220"/>
      <c r="H330" s="220"/>
      <c r="I330" s="223"/>
      <c r="J330" s="234">
        <f>BK330</f>
        <v>0</v>
      </c>
      <c r="K330" s="220"/>
      <c r="L330" s="225"/>
      <c r="M330" s="226"/>
      <c r="N330" s="227"/>
      <c r="O330" s="227"/>
      <c r="P330" s="228">
        <f>SUM(P331:P332)</f>
        <v>0</v>
      </c>
      <c r="Q330" s="227"/>
      <c r="R330" s="228">
        <f>SUM(R331:R332)</f>
        <v>0.1012</v>
      </c>
      <c r="S330" s="227"/>
      <c r="T330" s="229">
        <f>SUM(T331:T332)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30" t="s">
        <v>82</v>
      </c>
      <c r="AT330" s="231" t="s">
        <v>74</v>
      </c>
      <c r="AU330" s="231" t="s">
        <v>82</v>
      </c>
      <c r="AY330" s="230" t="s">
        <v>245</v>
      </c>
      <c r="BK330" s="232">
        <f>SUM(BK331:BK332)</f>
        <v>0</v>
      </c>
    </row>
    <row r="331" s="2" customFormat="1" ht="21.75" customHeight="1">
      <c r="A331" s="35"/>
      <c r="B331" s="36"/>
      <c r="C331" s="235" t="s">
        <v>957</v>
      </c>
      <c r="D331" s="235" t="s">
        <v>247</v>
      </c>
      <c r="E331" s="236" t="s">
        <v>958</v>
      </c>
      <c r="F331" s="237" t="s">
        <v>959</v>
      </c>
      <c r="G331" s="238" t="s">
        <v>404</v>
      </c>
      <c r="H331" s="239">
        <v>4</v>
      </c>
      <c r="I331" s="240"/>
      <c r="J331" s="241">
        <f>ROUND(I331*H331,2)</f>
        <v>0</v>
      </c>
      <c r="K331" s="242"/>
      <c r="L331" s="41"/>
      <c r="M331" s="243" t="s">
        <v>1</v>
      </c>
      <c r="N331" s="244" t="s">
        <v>41</v>
      </c>
      <c r="O331" s="94"/>
      <c r="P331" s="245">
        <f>O331*H331</f>
        <v>0</v>
      </c>
      <c r="Q331" s="245">
        <v>0.0253</v>
      </c>
      <c r="R331" s="245">
        <f>Q331*H331</f>
        <v>0.1012</v>
      </c>
      <c r="S331" s="245">
        <v>0</v>
      </c>
      <c r="T331" s="24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47" t="s">
        <v>251</v>
      </c>
      <c r="AT331" s="247" t="s">
        <v>247</v>
      </c>
      <c r="AU331" s="247" t="s">
        <v>88</v>
      </c>
      <c r="AY331" s="14" t="s">
        <v>245</v>
      </c>
      <c r="BE331" s="248">
        <f>IF(N331="základná",J331,0)</f>
        <v>0</v>
      </c>
      <c r="BF331" s="248">
        <f>IF(N331="znížená",J331,0)</f>
        <v>0</v>
      </c>
      <c r="BG331" s="248">
        <f>IF(N331="zákl. prenesená",J331,0)</f>
        <v>0</v>
      </c>
      <c r="BH331" s="248">
        <f>IF(N331="zníž. prenesená",J331,0)</f>
        <v>0</v>
      </c>
      <c r="BI331" s="248">
        <f>IF(N331="nulová",J331,0)</f>
        <v>0</v>
      </c>
      <c r="BJ331" s="14" t="s">
        <v>88</v>
      </c>
      <c r="BK331" s="248">
        <f>ROUND(I331*H331,2)</f>
        <v>0</v>
      </c>
      <c r="BL331" s="14" t="s">
        <v>251</v>
      </c>
      <c r="BM331" s="247" t="s">
        <v>960</v>
      </c>
    </row>
    <row r="332" s="2" customFormat="1" ht="24.15" customHeight="1">
      <c r="A332" s="35"/>
      <c r="B332" s="36"/>
      <c r="C332" s="235" t="s">
        <v>961</v>
      </c>
      <c r="D332" s="235" t="s">
        <v>247</v>
      </c>
      <c r="E332" s="236" t="s">
        <v>962</v>
      </c>
      <c r="F332" s="237" t="s">
        <v>963</v>
      </c>
      <c r="G332" s="238" t="s">
        <v>323</v>
      </c>
      <c r="H332" s="239">
        <v>0.10100000000000001</v>
      </c>
      <c r="I332" s="240"/>
      <c r="J332" s="241">
        <f>ROUND(I332*H332,2)</f>
        <v>0</v>
      </c>
      <c r="K332" s="242"/>
      <c r="L332" s="41"/>
      <c r="M332" s="243" t="s">
        <v>1</v>
      </c>
      <c r="N332" s="244" t="s">
        <v>41</v>
      </c>
      <c r="O332" s="94"/>
      <c r="P332" s="245">
        <f>O332*H332</f>
        <v>0</v>
      </c>
      <c r="Q332" s="245">
        <v>0</v>
      </c>
      <c r="R332" s="245">
        <f>Q332*H332</f>
        <v>0</v>
      </c>
      <c r="S332" s="245">
        <v>0</v>
      </c>
      <c r="T332" s="246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47" t="s">
        <v>251</v>
      </c>
      <c r="AT332" s="247" t="s">
        <v>247</v>
      </c>
      <c r="AU332" s="247" t="s">
        <v>88</v>
      </c>
      <c r="AY332" s="14" t="s">
        <v>245</v>
      </c>
      <c r="BE332" s="248">
        <f>IF(N332="základná",J332,0)</f>
        <v>0</v>
      </c>
      <c r="BF332" s="248">
        <f>IF(N332="znížená",J332,0)</f>
        <v>0</v>
      </c>
      <c r="BG332" s="248">
        <f>IF(N332="zákl. prenesená",J332,0)</f>
        <v>0</v>
      </c>
      <c r="BH332" s="248">
        <f>IF(N332="zníž. prenesená",J332,0)</f>
        <v>0</v>
      </c>
      <c r="BI332" s="248">
        <f>IF(N332="nulová",J332,0)</f>
        <v>0</v>
      </c>
      <c r="BJ332" s="14" t="s">
        <v>88</v>
      </c>
      <c r="BK332" s="248">
        <f>ROUND(I332*H332,2)</f>
        <v>0</v>
      </c>
      <c r="BL332" s="14" t="s">
        <v>251</v>
      </c>
      <c r="BM332" s="247" t="s">
        <v>964</v>
      </c>
    </row>
    <row r="333" s="12" customFormat="1" ht="22.8" customHeight="1">
      <c r="A333" s="12"/>
      <c r="B333" s="219"/>
      <c r="C333" s="220"/>
      <c r="D333" s="221" t="s">
        <v>74</v>
      </c>
      <c r="E333" s="233" t="s">
        <v>965</v>
      </c>
      <c r="F333" s="233" t="s">
        <v>966</v>
      </c>
      <c r="G333" s="220"/>
      <c r="H333" s="220"/>
      <c r="I333" s="223"/>
      <c r="J333" s="234">
        <f>BK333</f>
        <v>0</v>
      </c>
      <c r="K333" s="220"/>
      <c r="L333" s="225"/>
      <c r="M333" s="226"/>
      <c r="N333" s="227"/>
      <c r="O333" s="227"/>
      <c r="P333" s="228">
        <f>SUM(P334:P344)</f>
        <v>0</v>
      </c>
      <c r="Q333" s="227"/>
      <c r="R333" s="228">
        <f>SUM(R334:R344)</f>
        <v>4.0979700000000001</v>
      </c>
      <c r="S333" s="227"/>
      <c r="T333" s="229">
        <f>SUM(T334:T344)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30" t="s">
        <v>82</v>
      </c>
      <c r="AT333" s="231" t="s">
        <v>74</v>
      </c>
      <c r="AU333" s="231" t="s">
        <v>82</v>
      </c>
      <c r="AY333" s="230" t="s">
        <v>245</v>
      </c>
      <c r="BK333" s="232">
        <f>SUM(BK334:BK344)</f>
        <v>0</v>
      </c>
    </row>
    <row r="334" s="2" customFormat="1" ht="24.15" customHeight="1">
      <c r="A334" s="35"/>
      <c r="B334" s="36"/>
      <c r="C334" s="235" t="s">
        <v>967</v>
      </c>
      <c r="D334" s="235" t="s">
        <v>247</v>
      </c>
      <c r="E334" s="236" t="s">
        <v>968</v>
      </c>
      <c r="F334" s="237" t="s">
        <v>969</v>
      </c>
      <c r="G334" s="238" t="s">
        <v>250</v>
      </c>
      <c r="H334" s="239">
        <v>953.91399999999999</v>
      </c>
      <c r="I334" s="240"/>
      <c r="J334" s="241">
        <f>ROUND(I334*H334,2)</f>
        <v>0</v>
      </c>
      <c r="K334" s="242"/>
      <c r="L334" s="41"/>
      <c r="M334" s="243" t="s">
        <v>1</v>
      </c>
      <c r="N334" s="244" t="s">
        <v>41</v>
      </c>
      <c r="O334" s="94"/>
      <c r="P334" s="245">
        <f>O334*H334</f>
        <v>0</v>
      </c>
      <c r="Q334" s="245">
        <v>0</v>
      </c>
      <c r="R334" s="245">
        <f>Q334*H334</f>
        <v>0</v>
      </c>
      <c r="S334" s="245">
        <v>0</v>
      </c>
      <c r="T334" s="246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47" t="s">
        <v>251</v>
      </c>
      <c r="AT334" s="247" t="s">
        <v>247</v>
      </c>
      <c r="AU334" s="247" t="s">
        <v>88</v>
      </c>
      <c r="AY334" s="14" t="s">
        <v>245</v>
      </c>
      <c r="BE334" s="248">
        <f>IF(N334="základná",J334,0)</f>
        <v>0</v>
      </c>
      <c r="BF334" s="248">
        <f>IF(N334="znížená",J334,0)</f>
        <v>0</v>
      </c>
      <c r="BG334" s="248">
        <f>IF(N334="zákl. prenesená",J334,0)</f>
        <v>0</v>
      </c>
      <c r="BH334" s="248">
        <f>IF(N334="zníž. prenesená",J334,0)</f>
        <v>0</v>
      </c>
      <c r="BI334" s="248">
        <f>IF(N334="nulová",J334,0)</f>
        <v>0</v>
      </c>
      <c r="BJ334" s="14" t="s">
        <v>88</v>
      </c>
      <c r="BK334" s="248">
        <f>ROUND(I334*H334,2)</f>
        <v>0</v>
      </c>
      <c r="BL334" s="14" t="s">
        <v>251</v>
      </c>
      <c r="BM334" s="247" t="s">
        <v>970</v>
      </c>
    </row>
    <row r="335" s="2" customFormat="1" ht="33" customHeight="1">
      <c r="A335" s="35"/>
      <c r="B335" s="36"/>
      <c r="C335" s="249" t="s">
        <v>971</v>
      </c>
      <c r="D335" s="249" t="s">
        <v>320</v>
      </c>
      <c r="E335" s="250" t="s">
        <v>972</v>
      </c>
      <c r="F335" s="251" t="s">
        <v>973</v>
      </c>
      <c r="G335" s="252" t="s">
        <v>255</v>
      </c>
      <c r="H335" s="253">
        <v>3.472</v>
      </c>
      <c r="I335" s="254"/>
      <c r="J335" s="255">
        <f>ROUND(I335*H335,2)</f>
        <v>0</v>
      </c>
      <c r="K335" s="256"/>
      <c r="L335" s="257"/>
      <c r="M335" s="258" t="s">
        <v>1</v>
      </c>
      <c r="N335" s="259" t="s">
        <v>41</v>
      </c>
      <c r="O335" s="94"/>
      <c r="P335" s="245">
        <f>O335*H335</f>
        <v>0</v>
      </c>
      <c r="Q335" s="245">
        <v>0.55000000000000004</v>
      </c>
      <c r="R335" s="245">
        <f>Q335*H335</f>
        <v>1.9096000000000002</v>
      </c>
      <c r="S335" s="245">
        <v>0</v>
      </c>
      <c r="T335" s="246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47" t="s">
        <v>275</v>
      </c>
      <c r="AT335" s="247" t="s">
        <v>320</v>
      </c>
      <c r="AU335" s="247" t="s">
        <v>88</v>
      </c>
      <c r="AY335" s="14" t="s">
        <v>245</v>
      </c>
      <c r="BE335" s="248">
        <f>IF(N335="základná",J335,0)</f>
        <v>0</v>
      </c>
      <c r="BF335" s="248">
        <f>IF(N335="znížená",J335,0)</f>
        <v>0</v>
      </c>
      <c r="BG335" s="248">
        <f>IF(N335="zákl. prenesená",J335,0)</f>
        <v>0</v>
      </c>
      <c r="BH335" s="248">
        <f>IF(N335="zníž. prenesená",J335,0)</f>
        <v>0</v>
      </c>
      <c r="BI335" s="248">
        <f>IF(N335="nulová",J335,0)</f>
        <v>0</v>
      </c>
      <c r="BJ335" s="14" t="s">
        <v>88</v>
      </c>
      <c r="BK335" s="248">
        <f>ROUND(I335*H335,2)</f>
        <v>0</v>
      </c>
      <c r="BL335" s="14" t="s">
        <v>251</v>
      </c>
      <c r="BM335" s="247" t="s">
        <v>974</v>
      </c>
    </row>
    <row r="336" s="2" customFormat="1" ht="16.5" customHeight="1">
      <c r="A336" s="35"/>
      <c r="B336" s="36"/>
      <c r="C336" s="235" t="s">
        <v>975</v>
      </c>
      <c r="D336" s="235" t="s">
        <v>247</v>
      </c>
      <c r="E336" s="236" t="s">
        <v>976</v>
      </c>
      <c r="F336" s="237" t="s">
        <v>977</v>
      </c>
      <c r="G336" s="238" t="s">
        <v>250</v>
      </c>
      <c r="H336" s="239">
        <v>360.00200000000001</v>
      </c>
      <c r="I336" s="240"/>
      <c r="J336" s="241">
        <f>ROUND(I336*H336,2)</f>
        <v>0</v>
      </c>
      <c r="K336" s="242"/>
      <c r="L336" s="41"/>
      <c r="M336" s="243" t="s">
        <v>1</v>
      </c>
      <c r="N336" s="244" t="s">
        <v>41</v>
      </c>
      <c r="O336" s="94"/>
      <c r="P336" s="245">
        <f>O336*H336</f>
        <v>0</v>
      </c>
      <c r="Q336" s="245">
        <v>0</v>
      </c>
      <c r="R336" s="245">
        <f>Q336*H336</f>
        <v>0</v>
      </c>
      <c r="S336" s="245">
        <v>0</v>
      </c>
      <c r="T336" s="246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47" t="s">
        <v>251</v>
      </c>
      <c r="AT336" s="247" t="s">
        <v>247</v>
      </c>
      <c r="AU336" s="247" t="s">
        <v>88</v>
      </c>
      <c r="AY336" s="14" t="s">
        <v>245</v>
      </c>
      <c r="BE336" s="248">
        <f>IF(N336="základná",J336,0)</f>
        <v>0</v>
      </c>
      <c r="BF336" s="248">
        <f>IF(N336="znížená",J336,0)</f>
        <v>0</v>
      </c>
      <c r="BG336" s="248">
        <f>IF(N336="zákl. prenesená",J336,0)</f>
        <v>0</v>
      </c>
      <c r="BH336" s="248">
        <f>IF(N336="zníž. prenesená",J336,0)</f>
        <v>0</v>
      </c>
      <c r="BI336" s="248">
        <f>IF(N336="nulová",J336,0)</f>
        <v>0</v>
      </c>
      <c r="BJ336" s="14" t="s">
        <v>88</v>
      </c>
      <c r="BK336" s="248">
        <f>ROUND(I336*H336,2)</f>
        <v>0</v>
      </c>
      <c r="BL336" s="14" t="s">
        <v>251</v>
      </c>
      <c r="BM336" s="247" t="s">
        <v>978</v>
      </c>
    </row>
    <row r="337" s="2" customFormat="1" ht="24.15" customHeight="1">
      <c r="A337" s="35"/>
      <c r="B337" s="36"/>
      <c r="C337" s="249" t="s">
        <v>979</v>
      </c>
      <c r="D337" s="249" t="s">
        <v>320</v>
      </c>
      <c r="E337" s="250" t="s">
        <v>980</v>
      </c>
      <c r="F337" s="251" t="s">
        <v>981</v>
      </c>
      <c r="G337" s="252" t="s">
        <v>255</v>
      </c>
      <c r="H337" s="253">
        <v>0.65500000000000003</v>
      </c>
      <c r="I337" s="254"/>
      <c r="J337" s="255">
        <f>ROUND(I337*H337,2)</f>
        <v>0</v>
      </c>
      <c r="K337" s="256"/>
      <c r="L337" s="257"/>
      <c r="M337" s="258" t="s">
        <v>1</v>
      </c>
      <c r="N337" s="259" t="s">
        <v>41</v>
      </c>
      <c r="O337" s="94"/>
      <c r="P337" s="245">
        <f>O337*H337</f>
        <v>0</v>
      </c>
      <c r="Q337" s="245">
        <v>0.55000000000000004</v>
      </c>
      <c r="R337" s="245">
        <f>Q337*H337</f>
        <v>0.36025000000000007</v>
      </c>
      <c r="S337" s="245">
        <v>0</v>
      </c>
      <c r="T337" s="246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47" t="s">
        <v>275</v>
      </c>
      <c r="AT337" s="247" t="s">
        <v>320</v>
      </c>
      <c r="AU337" s="247" t="s">
        <v>88</v>
      </c>
      <c r="AY337" s="14" t="s">
        <v>245</v>
      </c>
      <c r="BE337" s="248">
        <f>IF(N337="základná",J337,0)</f>
        <v>0</v>
      </c>
      <c r="BF337" s="248">
        <f>IF(N337="znížená",J337,0)</f>
        <v>0</v>
      </c>
      <c r="BG337" s="248">
        <f>IF(N337="zákl. prenesená",J337,0)</f>
        <v>0</v>
      </c>
      <c r="BH337" s="248">
        <f>IF(N337="zníž. prenesená",J337,0)</f>
        <v>0</v>
      </c>
      <c r="BI337" s="248">
        <f>IF(N337="nulová",J337,0)</f>
        <v>0</v>
      </c>
      <c r="BJ337" s="14" t="s">
        <v>88</v>
      </c>
      <c r="BK337" s="248">
        <f>ROUND(I337*H337,2)</f>
        <v>0</v>
      </c>
      <c r="BL337" s="14" t="s">
        <v>251</v>
      </c>
      <c r="BM337" s="247" t="s">
        <v>982</v>
      </c>
    </row>
    <row r="338" s="2" customFormat="1" ht="44.25" customHeight="1">
      <c r="A338" s="35"/>
      <c r="B338" s="36"/>
      <c r="C338" s="235" t="s">
        <v>983</v>
      </c>
      <c r="D338" s="235" t="s">
        <v>247</v>
      </c>
      <c r="E338" s="236" t="s">
        <v>984</v>
      </c>
      <c r="F338" s="237" t="s">
        <v>985</v>
      </c>
      <c r="G338" s="238" t="s">
        <v>255</v>
      </c>
      <c r="H338" s="239">
        <v>4.1269999999999998</v>
      </c>
      <c r="I338" s="240"/>
      <c r="J338" s="241">
        <f>ROUND(I338*H338,2)</f>
        <v>0</v>
      </c>
      <c r="K338" s="242"/>
      <c r="L338" s="41"/>
      <c r="M338" s="243" t="s">
        <v>1</v>
      </c>
      <c r="N338" s="244" t="s">
        <v>41</v>
      </c>
      <c r="O338" s="94"/>
      <c r="P338" s="245">
        <f>O338*H338</f>
        <v>0</v>
      </c>
      <c r="Q338" s="245">
        <v>0.023099103464986701</v>
      </c>
      <c r="R338" s="245">
        <f>Q338*H338</f>
        <v>0.095330000000000109</v>
      </c>
      <c r="S338" s="245">
        <v>0</v>
      </c>
      <c r="T338" s="246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47" t="s">
        <v>251</v>
      </c>
      <c r="AT338" s="247" t="s">
        <v>247</v>
      </c>
      <c r="AU338" s="247" t="s">
        <v>88</v>
      </c>
      <c r="AY338" s="14" t="s">
        <v>245</v>
      </c>
      <c r="BE338" s="248">
        <f>IF(N338="základná",J338,0)</f>
        <v>0</v>
      </c>
      <c r="BF338" s="248">
        <f>IF(N338="znížená",J338,0)</f>
        <v>0</v>
      </c>
      <c r="BG338" s="248">
        <f>IF(N338="zákl. prenesená",J338,0)</f>
        <v>0</v>
      </c>
      <c r="BH338" s="248">
        <f>IF(N338="zníž. prenesená",J338,0)</f>
        <v>0</v>
      </c>
      <c r="BI338" s="248">
        <f>IF(N338="nulová",J338,0)</f>
        <v>0</v>
      </c>
      <c r="BJ338" s="14" t="s">
        <v>88</v>
      </c>
      <c r="BK338" s="248">
        <f>ROUND(I338*H338,2)</f>
        <v>0</v>
      </c>
      <c r="BL338" s="14" t="s">
        <v>251</v>
      </c>
      <c r="BM338" s="247" t="s">
        <v>986</v>
      </c>
    </row>
    <row r="339" s="2" customFormat="1" ht="24.15" customHeight="1">
      <c r="A339" s="35"/>
      <c r="B339" s="36"/>
      <c r="C339" s="235" t="s">
        <v>987</v>
      </c>
      <c r="D339" s="235" t="s">
        <v>247</v>
      </c>
      <c r="E339" s="236" t="s">
        <v>988</v>
      </c>
      <c r="F339" s="237" t="s">
        <v>989</v>
      </c>
      <c r="G339" s="238" t="s">
        <v>327</v>
      </c>
      <c r="H339" s="239">
        <v>75</v>
      </c>
      <c r="I339" s="240"/>
      <c r="J339" s="241">
        <f>ROUND(I339*H339,2)</f>
        <v>0</v>
      </c>
      <c r="K339" s="242"/>
      <c r="L339" s="41"/>
      <c r="M339" s="243" t="s">
        <v>1</v>
      </c>
      <c r="N339" s="244" t="s">
        <v>41</v>
      </c>
      <c r="O339" s="94"/>
      <c r="P339" s="245">
        <f>O339*H339</f>
        <v>0</v>
      </c>
      <c r="Q339" s="245">
        <v>0</v>
      </c>
      <c r="R339" s="245">
        <f>Q339*H339</f>
        <v>0</v>
      </c>
      <c r="S339" s="245">
        <v>0</v>
      </c>
      <c r="T339" s="24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47" t="s">
        <v>251</v>
      </c>
      <c r="AT339" s="247" t="s">
        <v>247</v>
      </c>
      <c r="AU339" s="247" t="s">
        <v>88</v>
      </c>
      <c r="AY339" s="14" t="s">
        <v>245</v>
      </c>
      <c r="BE339" s="248">
        <f>IF(N339="základná",J339,0)</f>
        <v>0</v>
      </c>
      <c r="BF339" s="248">
        <f>IF(N339="znížená",J339,0)</f>
        <v>0</v>
      </c>
      <c r="BG339" s="248">
        <f>IF(N339="zákl. prenesená",J339,0)</f>
        <v>0</v>
      </c>
      <c r="BH339" s="248">
        <f>IF(N339="zníž. prenesená",J339,0)</f>
        <v>0</v>
      </c>
      <c r="BI339" s="248">
        <f>IF(N339="nulová",J339,0)</f>
        <v>0</v>
      </c>
      <c r="BJ339" s="14" t="s">
        <v>88</v>
      </c>
      <c r="BK339" s="248">
        <f>ROUND(I339*H339,2)</f>
        <v>0</v>
      </c>
      <c r="BL339" s="14" t="s">
        <v>251</v>
      </c>
      <c r="BM339" s="247" t="s">
        <v>990</v>
      </c>
    </row>
    <row r="340" s="2" customFormat="1" ht="16.5" customHeight="1">
      <c r="A340" s="35"/>
      <c r="B340" s="36"/>
      <c r="C340" s="249" t="s">
        <v>991</v>
      </c>
      <c r="D340" s="249" t="s">
        <v>320</v>
      </c>
      <c r="E340" s="250" t="s">
        <v>992</v>
      </c>
      <c r="F340" s="251" t="s">
        <v>993</v>
      </c>
      <c r="G340" s="252" t="s">
        <v>327</v>
      </c>
      <c r="H340" s="253">
        <v>81</v>
      </c>
      <c r="I340" s="254"/>
      <c r="J340" s="255">
        <f>ROUND(I340*H340,2)</f>
        <v>0</v>
      </c>
      <c r="K340" s="256"/>
      <c r="L340" s="257"/>
      <c r="M340" s="258" t="s">
        <v>1</v>
      </c>
      <c r="N340" s="259" t="s">
        <v>41</v>
      </c>
      <c r="O340" s="94"/>
      <c r="P340" s="245">
        <f>O340*H340</f>
        <v>0</v>
      </c>
      <c r="Q340" s="245">
        <v>0.00792</v>
      </c>
      <c r="R340" s="245">
        <f>Q340*H340</f>
        <v>0.64151999999999998</v>
      </c>
      <c r="S340" s="245">
        <v>0</v>
      </c>
      <c r="T340" s="246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47" t="s">
        <v>275</v>
      </c>
      <c r="AT340" s="247" t="s">
        <v>320</v>
      </c>
      <c r="AU340" s="247" t="s">
        <v>88</v>
      </c>
      <c r="AY340" s="14" t="s">
        <v>245</v>
      </c>
      <c r="BE340" s="248">
        <f>IF(N340="základná",J340,0)</f>
        <v>0</v>
      </c>
      <c r="BF340" s="248">
        <f>IF(N340="znížená",J340,0)</f>
        <v>0</v>
      </c>
      <c r="BG340" s="248">
        <f>IF(N340="zákl. prenesená",J340,0)</f>
        <v>0</v>
      </c>
      <c r="BH340" s="248">
        <f>IF(N340="zníž. prenesená",J340,0)</f>
        <v>0</v>
      </c>
      <c r="BI340" s="248">
        <f>IF(N340="nulová",J340,0)</f>
        <v>0</v>
      </c>
      <c r="BJ340" s="14" t="s">
        <v>88</v>
      </c>
      <c r="BK340" s="248">
        <f>ROUND(I340*H340,2)</f>
        <v>0</v>
      </c>
      <c r="BL340" s="14" t="s">
        <v>251</v>
      </c>
      <c r="BM340" s="247" t="s">
        <v>994</v>
      </c>
    </row>
    <row r="341" s="2" customFormat="1" ht="24.15" customHeight="1">
      <c r="A341" s="35"/>
      <c r="B341" s="36"/>
      <c r="C341" s="235" t="s">
        <v>995</v>
      </c>
      <c r="D341" s="235" t="s">
        <v>247</v>
      </c>
      <c r="E341" s="236" t="s">
        <v>996</v>
      </c>
      <c r="F341" s="237" t="s">
        <v>997</v>
      </c>
      <c r="G341" s="238" t="s">
        <v>327</v>
      </c>
      <c r="H341" s="239">
        <v>75</v>
      </c>
      <c r="I341" s="240"/>
      <c r="J341" s="241">
        <f>ROUND(I341*H341,2)</f>
        <v>0</v>
      </c>
      <c r="K341" s="242"/>
      <c r="L341" s="41"/>
      <c r="M341" s="243" t="s">
        <v>1</v>
      </c>
      <c r="N341" s="244" t="s">
        <v>41</v>
      </c>
      <c r="O341" s="94"/>
      <c r="P341" s="245">
        <f>O341*H341</f>
        <v>0</v>
      </c>
      <c r="Q341" s="245">
        <v>0</v>
      </c>
      <c r="R341" s="245">
        <f>Q341*H341</f>
        <v>0</v>
      </c>
      <c r="S341" s="245">
        <v>0</v>
      </c>
      <c r="T341" s="24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47" t="s">
        <v>251</v>
      </c>
      <c r="AT341" s="247" t="s">
        <v>247</v>
      </c>
      <c r="AU341" s="247" t="s">
        <v>88</v>
      </c>
      <c r="AY341" s="14" t="s">
        <v>245</v>
      </c>
      <c r="BE341" s="248">
        <f>IF(N341="základná",J341,0)</f>
        <v>0</v>
      </c>
      <c r="BF341" s="248">
        <f>IF(N341="znížená",J341,0)</f>
        <v>0</v>
      </c>
      <c r="BG341" s="248">
        <f>IF(N341="zákl. prenesená",J341,0)</f>
        <v>0</v>
      </c>
      <c r="BH341" s="248">
        <f>IF(N341="zníž. prenesená",J341,0)</f>
        <v>0</v>
      </c>
      <c r="BI341" s="248">
        <f>IF(N341="nulová",J341,0)</f>
        <v>0</v>
      </c>
      <c r="BJ341" s="14" t="s">
        <v>88</v>
      </c>
      <c r="BK341" s="248">
        <f>ROUND(I341*H341,2)</f>
        <v>0</v>
      </c>
      <c r="BL341" s="14" t="s">
        <v>251</v>
      </c>
      <c r="BM341" s="247" t="s">
        <v>998</v>
      </c>
    </row>
    <row r="342" s="2" customFormat="1" ht="33" customHeight="1">
      <c r="A342" s="35"/>
      <c r="B342" s="36"/>
      <c r="C342" s="249" t="s">
        <v>999</v>
      </c>
      <c r="D342" s="249" t="s">
        <v>320</v>
      </c>
      <c r="E342" s="250" t="s">
        <v>1000</v>
      </c>
      <c r="F342" s="251" t="s">
        <v>1001</v>
      </c>
      <c r="G342" s="252" t="s">
        <v>255</v>
      </c>
      <c r="H342" s="253">
        <v>1.968</v>
      </c>
      <c r="I342" s="254"/>
      <c r="J342" s="255">
        <f>ROUND(I342*H342,2)</f>
        <v>0</v>
      </c>
      <c r="K342" s="256"/>
      <c r="L342" s="257"/>
      <c r="M342" s="258" t="s">
        <v>1</v>
      </c>
      <c r="N342" s="259" t="s">
        <v>41</v>
      </c>
      <c r="O342" s="94"/>
      <c r="P342" s="245">
        <f>O342*H342</f>
        <v>0</v>
      </c>
      <c r="Q342" s="245">
        <v>0.55000000000000004</v>
      </c>
      <c r="R342" s="245">
        <f>Q342*H342</f>
        <v>1.0824</v>
      </c>
      <c r="S342" s="245">
        <v>0</v>
      </c>
      <c r="T342" s="246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47" t="s">
        <v>275</v>
      </c>
      <c r="AT342" s="247" t="s">
        <v>320</v>
      </c>
      <c r="AU342" s="247" t="s">
        <v>88</v>
      </c>
      <c r="AY342" s="14" t="s">
        <v>245</v>
      </c>
      <c r="BE342" s="248">
        <f>IF(N342="základná",J342,0)</f>
        <v>0</v>
      </c>
      <c r="BF342" s="248">
        <f>IF(N342="znížená",J342,0)</f>
        <v>0</v>
      </c>
      <c r="BG342" s="248">
        <f>IF(N342="zákl. prenesená",J342,0)</f>
        <v>0</v>
      </c>
      <c r="BH342" s="248">
        <f>IF(N342="zníž. prenesená",J342,0)</f>
        <v>0</v>
      </c>
      <c r="BI342" s="248">
        <f>IF(N342="nulová",J342,0)</f>
        <v>0</v>
      </c>
      <c r="BJ342" s="14" t="s">
        <v>88</v>
      </c>
      <c r="BK342" s="248">
        <f>ROUND(I342*H342,2)</f>
        <v>0</v>
      </c>
      <c r="BL342" s="14" t="s">
        <v>251</v>
      </c>
      <c r="BM342" s="247" t="s">
        <v>1002</v>
      </c>
    </row>
    <row r="343" s="2" customFormat="1" ht="24.15" customHeight="1">
      <c r="A343" s="35"/>
      <c r="B343" s="36"/>
      <c r="C343" s="235" t="s">
        <v>1003</v>
      </c>
      <c r="D343" s="235" t="s">
        <v>247</v>
      </c>
      <c r="E343" s="236" t="s">
        <v>1004</v>
      </c>
      <c r="F343" s="237" t="s">
        <v>1005</v>
      </c>
      <c r="G343" s="238" t="s">
        <v>255</v>
      </c>
      <c r="H343" s="239">
        <v>3.4260000000000002</v>
      </c>
      <c r="I343" s="240"/>
      <c r="J343" s="241">
        <f>ROUND(I343*H343,2)</f>
        <v>0</v>
      </c>
      <c r="K343" s="242"/>
      <c r="L343" s="41"/>
      <c r="M343" s="243" t="s">
        <v>1</v>
      </c>
      <c r="N343" s="244" t="s">
        <v>41</v>
      </c>
      <c r="O343" s="94"/>
      <c r="P343" s="245">
        <f>O343*H343</f>
        <v>0</v>
      </c>
      <c r="Q343" s="245">
        <v>0.0025890251021599502</v>
      </c>
      <c r="R343" s="245">
        <f>Q343*H343</f>
        <v>0.008869999999999989</v>
      </c>
      <c r="S343" s="245">
        <v>0</v>
      </c>
      <c r="T343" s="24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47" t="s">
        <v>251</v>
      </c>
      <c r="AT343" s="247" t="s">
        <v>247</v>
      </c>
      <c r="AU343" s="247" t="s">
        <v>88</v>
      </c>
      <c r="AY343" s="14" t="s">
        <v>245</v>
      </c>
      <c r="BE343" s="248">
        <f>IF(N343="základná",J343,0)</f>
        <v>0</v>
      </c>
      <c r="BF343" s="248">
        <f>IF(N343="znížená",J343,0)</f>
        <v>0</v>
      </c>
      <c r="BG343" s="248">
        <f>IF(N343="zákl. prenesená",J343,0)</f>
        <v>0</v>
      </c>
      <c r="BH343" s="248">
        <f>IF(N343="zníž. prenesená",J343,0)</f>
        <v>0</v>
      </c>
      <c r="BI343" s="248">
        <f>IF(N343="nulová",J343,0)</f>
        <v>0</v>
      </c>
      <c r="BJ343" s="14" t="s">
        <v>88</v>
      </c>
      <c r="BK343" s="248">
        <f>ROUND(I343*H343,2)</f>
        <v>0</v>
      </c>
      <c r="BL343" s="14" t="s">
        <v>251</v>
      </c>
      <c r="BM343" s="247" t="s">
        <v>1006</v>
      </c>
    </row>
    <row r="344" s="2" customFormat="1" ht="24.15" customHeight="1">
      <c r="A344" s="35"/>
      <c r="B344" s="36"/>
      <c r="C344" s="235" t="s">
        <v>1007</v>
      </c>
      <c r="D344" s="235" t="s">
        <v>247</v>
      </c>
      <c r="E344" s="236" t="s">
        <v>1008</v>
      </c>
      <c r="F344" s="237" t="s">
        <v>1009</v>
      </c>
      <c r="G344" s="238" t="s">
        <v>323</v>
      </c>
      <c r="H344" s="239">
        <v>4.0979999999999999</v>
      </c>
      <c r="I344" s="240"/>
      <c r="J344" s="241">
        <f>ROUND(I344*H344,2)</f>
        <v>0</v>
      </c>
      <c r="K344" s="242"/>
      <c r="L344" s="41"/>
      <c r="M344" s="243" t="s">
        <v>1</v>
      </c>
      <c r="N344" s="244" t="s">
        <v>41</v>
      </c>
      <c r="O344" s="94"/>
      <c r="P344" s="245">
        <f>O344*H344</f>
        <v>0</v>
      </c>
      <c r="Q344" s="245">
        <v>0</v>
      </c>
      <c r="R344" s="245">
        <f>Q344*H344</f>
        <v>0</v>
      </c>
      <c r="S344" s="245">
        <v>0</v>
      </c>
      <c r="T344" s="246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47" t="s">
        <v>251</v>
      </c>
      <c r="AT344" s="247" t="s">
        <v>247</v>
      </c>
      <c r="AU344" s="247" t="s">
        <v>88</v>
      </c>
      <c r="AY344" s="14" t="s">
        <v>245</v>
      </c>
      <c r="BE344" s="248">
        <f>IF(N344="základná",J344,0)</f>
        <v>0</v>
      </c>
      <c r="BF344" s="248">
        <f>IF(N344="znížená",J344,0)</f>
        <v>0</v>
      </c>
      <c r="BG344" s="248">
        <f>IF(N344="zákl. prenesená",J344,0)</f>
        <v>0</v>
      </c>
      <c r="BH344" s="248">
        <f>IF(N344="zníž. prenesená",J344,0)</f>
        <v>0</v>
      </c>
      <c r="BI344" s="248">
        <f>IF(N344="nulová",J344,0)</f>
        <v>0</v>
      </c>
      <c r="BJ344" s="14" t="s">
        <v>88</v>
      </c>
      <c r="BK344" s="248">
        <f>ROUND(I344*H344,2)</f>
        <v>0</v>
      </c>
      <c r="BL344" s="14" t="s">
        <v>251</v>
      </c>
      <c r="BM344" s="247" t="s">
        <v>1010</v>
      </c>
    </row>
    <row r="345" s="12" customFormat="1" ht="22.8" customHeight="1">
      <c r="A345" s="12"/>
      <c r="B345" s="219"/>
      <c r="C345" s="220"/>
      <c r="D345" s="221" t="s">
        <v>74</v>
      </c>
      <c r="E345" s="233" t="s">
        <v>1011</v>
      </c>
      <c r="F345" s="233" t="s">
        <v>1012</v>
      </c>
      <c r="G345" s="220"/>
      <c r="H345" s="220"/>
      <c r="I345" s="223"/>
      <c r="J345" s="234">
        <f>BK345</f>
        <v>0</v>
      </c>
      <c r="K345" s="220"/>
      <c r="L345" s="225"/>
      <c r="M345" s="226"/>
      <c r="N345" s="227"/>
      <c r="O345" s="227"/>
      <c r="P345" s="228">
        <f>SUM(P346:P352)</f>
        <v>0</v>
      </c>
      <c r="Q345" s="227"/>
      <c r="R345" s="228">
        <f>SUM(R346:R352)</f>
        <v>10.906529999999986</v>
      </c>
      <c r="S345" s="227"/>
      <c r="T345" s="229">
        <f>SUM(T346:T352)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30" t="s">
        <v>82</v>
      </c>
      <c r="AT345" s="231" t="s">
        <v>74</v>
      </c>
      <c r="AU345" s="231" t="s">
        <v>82</v>
      </c>
      <c r="AY345" s="230" t="s">
        <v>245</v>
      </c>
      <c r="BK345" s="232">
        <f>SUM(BK346:BK352)</f>
        <v>0</v>
      </c>
    </row>
    <row r="346" s="2" customFormat="1" ht="37.8" customHeight="1">
      <c r="A346" s="35"/>
      <c r="B346" s="36"/>
      <c r="C346" s="235" t="s">
        <v>1013</v>
      </c>
      <c r="D346" s="235" t="s">
        <v>247</v>
      </c>
      <c r="E346" s="236" t="s">
        <v>1014</v>
      </c>
      <c r="F346" s="237" t="s">
        <v>1015</v>
      </c>
      <c r="G346" s="238" t="s">
        <v>327</v>
      </c>
      <c r="H346" s="239">
        <v>2.9199999999999999</v>
      </c>
      <c r="I346" s="240"/>
      <c r="J346" s="241">
        <f>ROUND(I346*H346,2)</f>
        <v>0</v>
      </c>
      <c r="K346" s="242"/>
      <c r="L346" s="41"/>
      <c r="M346" s="243" t="s">
        <v>1</v>
      </c>
      <c r="N346" s="244" t="s">
        <v>41</v>
      </c>
      <c r="O346" s="94"/>
      <c r="P346" s="245">
        <f>O346*H346</f>
        <v>0</v>
      </c>
      <c r="Q346" s="245">
        <v>0.017537671232876698</v>
      </c>
      <c r="R346" s="245">
        <f>Q346*H346</f>
        <v>0.051209999999999957</v>
      </c>
      <c r="S346" s="245">
        <v>0</v>
      </c>
      <c r="T346" s="246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47" t="s">
        <v>251</v>
      </c>
      <c r="AT346" s="247" t="s">
        <v>247</v>
      </c>
      <c r="AU346" s="247" t="s">
        <v>88</v>
      </c>
      <c r="AY346" s="14" t="s">
        <v>245</v>
      </c>
      <c r="BE346" s="248">
        <f>IF(N346="základná",J346,0)</f>
        <v>0</v>
      </c>
      <c r="BF346" s="248">
        <f>IF(N346="znížená",J346,0)</f>
        <v>0</v>
      </c>
      <c r="BG346" s="248">
        <f>IF(N346="zákl. prenesená",J346,0)</f>
        <v>0</v>
      </c>
      <c r="BH346" s="248">
        <f>IF(N346="zníž. prenesená",J346,0)</f>
        <v>0</v>
      </c>
      <c r="BI346" s="248">
        <f>IF(N346="nulová",J346,0)</f>
        <v>0</v>
      </c>
      <c r="BJ346" s="14" t="s">
        <v>88</v>
      </c>
      <c r="BK346" s="248">
        <f>ROUND(I346*H346,2)</f>
        <v>0</v>
      </c>
      <c r="BL346" s="14" t="s">
        <v>251</v>
      </c>
      <c r="BM346" s="247" t="s">
        <v>1016</v>
      </c>
    </row>
    <row r="347" s="2" customFormat="1" ht="33" customHeight="1">
      <c r="A347" s="35"/>
      <c r="B347" s="36"/>
      <c r="C347" s="235" t="s">
        <v>1017</v>
      </c>
      <c r="D347" s="235" t="s">
        <v>247</v>
      </c>
      <c r="E347" s="236" t="s">
        <v>1018</v>
      </c>
      <c r="F347" s="237" t="s">
        <v>1019</v>
      </c>
      <c r="G347" s="238" t="s">
        <v>327</v>
      </c>
      <c r="H347" s="239">
        <v>209.47999999999999</v>
      </c>
      <c r="I347" s="240"/>
      <c r="J347" s="241">
        <f>ROUND(I347*H347,2)</f>
        <v>0</v>
      </c>
      <c r="K347" s="242"/>
      <c r="L347" s="41"/>
      <c r="M347" s="243" t="s">
        <v>1</v>
      </c>
      <c r="N347" s="244" t="s">
        <v>41</v>
      </c>
      <c r="O347" s="94"/>
      <c r="P347" s="245">
        <f>O347*H347</f>
        <v>0</v>
      </c>
      <c r="Q347" s="245">
        <v>0.021180017185411501</v>
      </c>
      <c r="R347" s="245">
        <f>Q347*H347</f>
        <v>4.4367900000000011</v>
      </c>
      <c r="S347" s="245">
        <v>0</v>
      </c>
      <c r="T347" s="24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47" t="s">
        <v>251</v>
      </c>
      <c r="AT347" s="247" t="s">
        <v>247</v>
      </c>
      <c r="AU347" s="247" t="s">
        <v>88</v>
      </c>
      <c r="AY347" s="14" t="s">
        <v>245</v>
      </c>
      <c r="BE347" s="248">
        <f>IF(N347="základná",J347,0)</f>
        <v>0</v>
      </c>
      <c r="BF347" s="248">
        <f>IF(N347="znížená",J347,0)</f>
        <v>0</v>
      </c>
      <c r="BG347" s="248">
        <f>IF(N347="zákl. prenesená",J347,0)</f>
        <v>0</v>
      </c>
      <c r="BH347" s="248">
        <f>IF(N347="zníž. prenesená",J347,0)</f>
        <v>0</v>
      </c>
      <c r="BI347" s="248">
        <f>IF(N347="nulová",J347,0)</f>
        <v>0</v>
      </c>
      <c r="BJ347" s="14" t="s">
        <v>88</v>
      </c>
      <c r="BK347" s="248">
        <f>ROUND(I347*H347,2)</f>
        <v>0</v>
      </c>
      <c r="BL347" s="14" t="s">
        <v>251</v>
      </c>
      <c r="BM347" s="247" t="s">
        <v>1020</v>
      </c>
    </row>
    <row r="348" s="2" customFormat="1" ht="33" customHeight="1">
      <c r="A348" s="35"/>
      <c r="B348" s="36"/>
      <c r="C348" s="235" t="s">
        <v>1021</v>
      </c>
      <c r="D348" s="235" t="s">
        <v>247</v>
      </c>
      <c r="E348" s="236" t="s">
        <v>1022</v>
      </c>
      <c r="F348" s="237" t="s">
        <v>1023</v>
      </c>
      <c r="G348" s="238" t="s">
        <v>327</v>
      </c>
      <c r="H348" s="239">
        <v>12.720000000000001</v>
      </c>
      <c r="I348" s="240"/>
      <c r="J348" s="241">
        <f>ROUND(I348*H348,2)</f>
        <v>0</v>
      </c>
      <c r="K348" s="242"/>
      <c r="L348" s="41"/>
      <c r="M348" s="243" t="s">
        <v>1</v>
      </c>
      <c r="N348" s="244" t="s">
        <v>41</v>
      </c>
      <c r="O348" s="94"/>
      <c r="P348" s="245">
        <f>O348*H348</f>
        <v>0</v>
      </c>
      <c r="Q348" s="245">
        <v>0.023616352201257899</v>
      </c>
      <c r="R348" s="245">
        <f>Q348*H348</f>
        <v>0.3004000000000005</v>
      </c>
      <c r="S348" s="245">
        <v>0</v>
      </c>
      <c r="T348" s="246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47" t="s">
        <v>251</v>
      </c>
      <c r="AT348" s="247" t="s">
        <v>247</v>
      </c>
      <c r="AU348" s="247" t="s">
        <v>88</v>
      </c>
      <c r="AY348" s="14" t="s">
        <v>245</v>
      </c>
      <c r="BE348" s="248">
        <f>IF(N348="základná",J348,0)</f>
        <v>0</v>
      </c>
      <c r="BF348" s="248">
        <f>IF(N348="znížená",J348,0)</f>
        <v>0</v>
      </c>
      <c r="BG348" s="248">
        <f>IF(N348="zákl. prenesená",J348,0)</f>
        <v>0</v>
      </c>
      <c r="BH348" s="248">
        <f>IF(N348="zníž. prenesená",J348,0)</f>
        <v>0</v>
      </c>
      <c r="BI348" s="248">
        <f>IF(N348="nulová",J348,0)</f>
        <v>0</v>
      </c>
      <c r="BJ348" s="14" t="s">
        <v>88</v>
      </c>
      <c r="BK348" s="248">
        <f>ROUND(I348*H348,2)</f>
        <v>0</v>
      </c>
      <c r="BL348" s="14" t="s">
        <v>251</v>
      </c>
      <c r="BM348" s="247" t="s">
        <v>1024</v>
      </c>
    </row>
    <row r="349" s="2" customFormat="1" ht="37.8" customHeight="1">
      <c r="A349" s="35"/>
      <c r="B349" s="36"/>
      <c r="C349" s="235" t="s">
        <v>1025</v>
      </c>
      <c r="D349" s="235" t="s">
        <v>247</v>
      </c>
      <c r="E349" s="236" t="s">
        <v>1026</v>
      </c>
      <c r="F349" s="237" t="s">
        <v>1027</v>
      </c>
      <c r="G349" s="238" t="s">
        <v>327</v>
      </c>
      <c r="H349" s="239">
        <v>20.620000000000001</v>
      </c>
      <c r="I349" s="240"/>
      <c r="J349" s="241">
        <f>ROUND(I349*H349,2)</f>
        <v>0</v>
      </c>
      <c r="K349" s="242"/>
      <c r="L349" s="41"/>
      <c r="M349" s="243" t="s">
        <v>1</v>
      </c>
      <c r="N349" s="244" t="s">
        <v>41</v>
      </c>
      <c r="O349" s="94"/>
      <c r="P349" s="245">
        <f>O349*H349</f>
        <v>0</v>
      </c>
      <c r="Q349" s="245">
        <v>0.0020223084384093102</v>
      </c>
      <c r="R349" s="245">
        <f>Q349*H349</f>
        <v>0.04169999999999998</v>
      </c>
      <c r="S349" s="245">
        <v>0</v>
      </c>
      <c r="T349" s="24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47" t="s">
        <v>251</v>
      </c>
      <c r="AT349" s="247" t="s">
        <v>247</v>
      </c>
      <c r="AU349" s="247" t="s">
        <v>88</v>
      </c>
      <c r="AY349" s="14" t="s">
        <v>245</v>
      </c>
      <c r="BE349" s="248">
        <f>IF(N349="základná",J349,0)</f>
        <v>0</v>
      </c>
      <c r="BF349" s="248">
        <f>IF(N349="znížená",J349,0)</f>
        <v>0</v>
      </c>
      <c r="BG349" s="248">
        <f>IF(N349="zákl. prenesená",J349,0)</f>
        <v>0</v>
      </c>
      <c r="BH349" s="248">
        <f>IF(N349="zníž. prenesená",J349,0)</f>
        <v>0</v>
      </c>
      <c r="BI349" s="248">
        <f>IF(N349="nulová",J349,0)</f>
        <v>0</v>
      </c>
      <c r="BJ349" s="14" t="s">
        <v>88</v>
      </c>
      <c r="BK349" s="248">
        <f>ROUND(I349*H349,2)</f>
        <v>0</v>
      </c>
      <c r="BL349" s="14" t="s">
        <v>251</v>
      </c>
      <c r="BM349" s="247" t="s">
        <v>1028</v>
      </c>
    </row>
    <row r="350" s="2" customFormat="1" ht="24.15" customHeight="1">
      <c r="A350" s="35"/>
      <c r="B350" s="36"/>
      <c r="C350" s="235" t="s">
        <v>1029</v>
      </c>
      <c r="D350" s="235" t="s">
        <v>247</v>
      </c>
      <c r="E350" s="236" t="s">
        <v>1030</v>
      </c>
      <c r="F350" s="237" t="s">
        <v>1031</v>
      </c>
      <c r="G350" s="238" t="s">
        <v>250</v>
      </c>
      <c r="H350" s="239">
        <v>347.82799999999997</v>
      </c>
      <c r="I350" s="240"/>
      <c r="J350" s="241">
        <f>ROUND(I350*H350,2)</f>
        <v>0</v>
      </c>
      <c r="K350" s="242"/>
      <c r="L350" s="41"/>
      <c r="M350" s="243" t="s">
        <v>1</v>
      </c>
      <c r="N350" s="244" t="s">
        <v>41</v>
      </c>
      <c r="O350" s="94"/>
      <c r="P350" s="245">
        <f>O350*H350</f>
        <v>0</v>
      </c>
      <c r="Q350" s="245">
        <v>0</v>
      </c>
      <c r="R350" s="245">
        <f>Q350*H350</f>
        <v>0</v>
      </c>
      <c r="S350" s="245">
        <v>0</v>
      </c>
      <c r="T350" s="246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47" t="s">
        <v>251</v>
      </c>
      <c r="AT350" s="247" t="s">
        <v>247</v>
      </c>
      <c r="AU350" s="247" t="s">
        <v>88</v>
      </c>
      <c r="AY350" s="14" t="s">
        <v>245</v>
      </c>
      <c r="BE350" s="248">
        <f>IF(N350="základná",J350,0)</f>
        <v>0</v>
      </c>
      <c r="BF350" s="248">
        <f>IF(N350="znížená",J350,0)</f>
        <v>0</v>
      </c>
      <c r="BG350" s="248">
        <f>IF(N350="zákl. prenesená",J350,0)</f>
        <v>0</v>
      </c>
      <c r="BH350" s="248">
        <f>IF(N350="zníž. prenesená",J350,0)</f>
        <v>0</v>
      </c>
      <c r="BI350" s="248">
        <f>IF(N350="nulová",J350,0)</f>
        <v>0</v>
      </c>
      <c r="BJ350" s="14" t="s">
        <v>88</v>
      </c>
      <c r="BK350" s="248">
        <f>ROUND(I350*H350,2)</f>
        <v>0</v>
      </c>
      <c r="BL350" s="14" t="s">
        <v>251</v>
      </c>
      <c r="BM350" s="247" t="s">
        <v>1032</v>
      </c>
    </row>
    <row r="351" s="2" customFormat="1" ht="33" customHeight="1">
      <c r="A351" s="35"/>
      <c r="B351" s="36"/>
      <c r="C351" s="249" t="s">
        <v>1033</v>
      </c>
      <c r="D351" s="249" t="s">
        <v>320</v>
      </c>
      <c r="E351" s="250" t="s">
        <v>1034</v>
      </c>
      <c r="F351" s="251" t="s">
        <v>1035</v>
      </c>
      <c r="G351" s="252" t="s">
        <v>327</v>
      </c>
      <c r="H351" s="253">
        <v>333.87</v>
      </c>
      <c r="I351" s="254"/>
      <c r="J351" s="255">
        <f>ROUND(I351*H351,2)</f>
        <v>0</v>
      </c>
      <c r="K351" s="256"/>
      <c r="L351" s="257"/>
      <c r="M351" s="258" t="s">
        <v>1</v>
      </c>
      <c r="N351" s="259" t="s">
        <v>41</v>
      </c>
      <c r="O351" s="94"/>
      <c r="P351" s="245">
        <f>O351*H351</f>
        <v>0</v>
      </c>
      <c r="Q351" s="245">
        <v>0.018199988019288901</v>
      </c>
      <c r="R351" s="245">
        <f>Q351*H351</f>
        <v>6.0764299999999851</v>
      </c>
      <c r="S351" s="245">
        <v>0</v>
      </c>
      <c r="T351" s="24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47" t="s">
        <v>275</v>
      </c>
      <c r="AT351" s="247" t="s">
        <v>320</v>
      </c>
      <c r="AU351" s="247" t="s">
        <v>88</v>
      </c>
      <c r="AY351" s="14" t="s">
        <v>245</v>
      </c>
      <c r="BE351" s="248">
        <f>IF(N351="základná",J351,0)</f>
        <v>0</v>
      </c>
      <c r="BF351" s="248">
        <f>IF(N351="znížená",J351,0)</f>
        <v>0</v>
      </c>
      <c r="BG351" s="248">
        <f>IF(N351="zákl. prenesená",J351,0)</f>
        <v>0</v>
      </c>
      <c r="BH351" s="248">
        <f>IF(N351="zníž. prenesená",J351,0)</f>
        <v>0</v>
      </c>
      <c r="BI351" s="248">
        <f>IF(N351="nulová",J351,0)</f>
        <v>0</v>
      </c>
      <c r="BJ351" s="14" t="s">
        <v>88</v>
      </c>
      <c r="BK351" s="248">
        <f>ROUND(I351*H351,2)</f>
        <v>0</v>
      </c>
      <c r="BL351" s="14" t="s">
        <v>251</v>
      </c>
      <c r="BM351" s="247" t="s">
        <v>1036</v>
      </c>
    </row>
    <row r="352" s="2" customFormat="1" ht="21.75" customHeight="1">
      <c r="A352" s="35"/>
      <c r="B352" s="36"/>
      <c r="C352" s="235" t="s">
        <v>1037</v>
      </c>
      <c r="D352" s="235" t="s">
        <v>247</v>
      </c>
      <c r="E352" s="236" t="s">
        <v>1038</v>
      </c>
      <c r="F352" s="237" t="s">
        <v>1039</v>
      </c>
      <c r="G352" s="238" t="s">
        <v>323</v>
      </c>
      <c r="H352" s="239">
        <v>10.907</v>
      </c>
      <c r="I352" s="240"/>
      <c r="J352" s="241">
        <f>ROUND(I352*H352,2)</f>
        <v>0</v>
      </c>
      <c r="K352" s="242"/>
      <c r="L352" s="41"/>
      <c r="M352" s="243" t="s">
        <v>1</v>
      </c>
      <c r="N352" s="244" t="s">
        <v>41</v>
      </c>
      <c r="O352" s="94"/>
      <c r="P352" s="245">
        <f>O352*H352</f>
        <v>0</v>
      </c>
      <c r="Q352" s="245">
        <v>0</v>
      </c>
      <c r="R352" s="245">
        <f>Q352*H352</f>
        <v>0</v>
      </c>
      <c r="S352" s="245">
        <v>0</v>
      </c>
      <c r="T352" s="24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47" t="s">
        <v>251</v>
      </c>
      <c r="AT352" s="247" t="s">
        <v>247</v>
      </c>
      <c r="AU352" s="247" t="s">
        <v>88</v>
      </c>
      <c r="AY352" s="14" t="s">
        <v>245</v>
      </c>
      <c r="BE352" s="248">
        <f>IF(N352="základná",J352,0)</f>
        <v>0</v>
      </c>
      <c r="BF352" s="248">
        <f>IF(N352="znížená",J352,0)</f>
        <v>0</v>
      </c>
      <c r="BG352" s="248">
        <f>IF(N352="zákl. prenesená",J352,0)</f>
        <v>0</v>
      </c>
      <c r="BH352" s="248">
        <f>IF(N352="zníž. prenesená",J352,0)</f>
        <v>0</v>
      </c>
      <c r="BI352" s="248">
        <f>IF(N352="nulová",J352,0)</f>
        <v>0</v>
      </c>
      <c r="BJ352" s="14" t="s">
        <v>88</v>
      </c>
      <c r="BK352" s="248">
        <f>ROUND(I352*H352,2)</f>
        <v>0</v>
      </c>
      <c r="BL352" s="14" t="s">
        <v>251</v>
      </c>
      <c r="BM352" s="247" t="s">
        <v>1040</v>
      </c>
    </row>
    <row r="353" s="12" customFormat="1" ht="22.8" customHeight="1">
      <c r="A353" s="12"/>
      <c r="B353" s="219"/>
      <c r="C353" s="220"/>
      <c r="D353" s="221" t="s">
        <v>74</v>
      </c>
      <c r="E353" s="233" t="s">
        <v>1041</v>
      </c>
      <c r="F353" s="233" t="s">
        <v>1042</v>
      </c>
      <c r="G353" s="220"/>
      <c r="H353" s="220"/>
      <c r="I353" s="223"/>
      <c r="J353" s="234">
        <f>BK353</f>
        <v>0</v>
      </c>
      <c r="K353" s="220"/>
      <c r="L353" s="225"/>
      <c r="M353" s="226"/>
      <c r="N353" s="227"/>
      <c r="O353" s="227"/>
      <c r="P353" s="228">
        <f>SUM(P354:P373)</f>
        <v>0</v>
      </c>
      <c r="Q353" s="227"/>
      <c r="R353" s="228">
        <f>SUM(R354:R373)</f>
        <v>2.4613568384401137</v>
      </c>
      <c r="S353" s="227"/>
      <c r="T353" s="229">
        <f>SUM(T354:T373)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30" t="s">
        <v>82</v>
      </c>
      <c r="AT353" s="231" t="s">
        <v>74</v>
      </c>
      <c r="AU353" s="231" t="s">
        <v>82</v>
      </c>
      <c r="AY353" s="230" t="s">
        <v>245</v>
      </c>
      <c r="BK353" s="232">
        <f>SUM(BK354:BK373)</f>
        <v>0</v>
      </c>
    </row>
    <row r="354" s="2" customFormat="1" ht="24.15" customHeight="1">
      <c r="A354" s="35"/>
      <c r="B354" s="36"/>
      <c r="C354" s="235" t="s">
        <v>1043</v>
      </c>
      <c r="D354" s="235" t="s">
        <v>247</v>
      </c>
      <c r="E354" s="236" t="s">
        <v>1044</v>
      </c>
      <c r="F354" s="237" t="s">
        <v>1045</v>
      </c>
      <c r="G354" s="238" t="s">
        <v>327</v>
      </c>
      <c r="H354" s="239">
        <v>333.87</v>
      </c>
      <c r="I354" s="240"/>
      <c r="J354" s="241">
        <f>ROUND(I354*H354,2)</f>
        <v>0</v>
      </c>
      <c r="K354" s="242"/>
      <c r="L354" s="41"/>
      <c r="M354" s="243" t="s">
        <v>1</v>
      </c>
      <c r="N354" s="244" t="s">
        <v>41</v>
      </c>
      <c r="O354" s="94"/>
      <c r="P354" s="245">
        <f>O354*H354</f>
        <v>0</v>
      </c>
      <c r="Q354" s="245">
        <v>0.0053300086860155202</v>
      </c>
      <c r="R354" s="245">
        <f>Q354*H354</f>
        <v>1.7795300000000018</v>
      </c>
      <c r="S354" s="245">
        <v>0</v>
      </c>
      <c r="T354" s="246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47" t="s">
        <v>251</v>
      </c>
      <c r="AT354" s="247" t="s">
        <v>247</v>
      </c>
      <c r="AU354" s="247" t="s">
        <v>88</v>
      </c>
      <c r="AY354" s="14" t="s">
        <v>245</v>
      </c>
      <c r="BE354" s="248">
        <f>IF(N354="základná",J354,0)</f>
        <v>0</v>
      </c>
      <c r="BF354" s="248">
        <f>IF(N354="znížená",J354,0)</f>
        <v>0</v>
      </c>
      <c r="BG354" s="248">
        <f>IF(N354="zákl. prenesená",J354,0)</f>
        <v>0</v>
      </c>
      <c r="BH354" s="248">
        <f>IF(N354="zníž. prenesená",J354,0)</f>
        <v>0</v>
      </c>
      <c r="BI354" s="248">
        <f>IF(N354="nulová",J354,0)</f>
        <v>0</v>
      </c>
      <c r="BJ354" s="14" t="s">
        <v>88</v>
      </c>
      <c r="BK354" s="248">
        <f>ROUND(I354*H354,2)</f>
        <v>0</v>
      </c>
      <c r="BL354" s="14" t="s">
        <v>251</v>
      </c>
      <c r="BM354" s="247" t="s">
        <v>1046</v>
      </c>
    </row>
    <row r="355" s="2" customFormat="1" ht="24.15" customHeight="1">
      <c r="A355" s="35"/>
      <c r="B355" s="36"/>
      <c r="C355" s="235" t="s">
        <v>1047</v>
      </c>
      <c r="D355" s="235" t="s">
        <v>247</v>
      </c>
      <c r="E355" s="236" t="s">
        <v>1048</v>
      </c>
      <c r="F355" s="237" t="s">
        <v>1049</v>
      </c>
      <c r="G355" s="238" t="s">
        <v>404</v>
      </c>
      <c r="H355" s="239">
        <v>1</v>
      </c>
      <c r="I355" s="240"/>
      <c r="J355" s="241">
        <f>ROUND(I355*H355,2)</f>
        <v>0</v>
      </c>
      <c r="K355" s="242"/>
      <c r="L355" s="41"/>
      <c r="M355" s="243" t="s">
        <v>1</v>
      </c>
      <c r="N355" s="244" t="s">
        <v>41</v>
      </c>
      <c r="O355" s="94"/>
      <c r="P355" s="245">
        <f>O355*H355</f>
        <v>0</v>
      </c>
      <c r="Q355" s="245">
        <v>0.03048</v>
      </c>
      <c r="R355" s="245">
        <f>Q355*H355</f>
        <v>0.03048</v>
      </c>
      <c r="S355" s="245">
        <v>0</v>
      </c>
      <c r="T355" s="24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47" t="s">
        <v>251</v>
      </c>
      <c r="AT355" s="247" t="s">
        <v>247</v>
      </c>
      <c r="AU355" s="247" t="s">
        <v>88</v>
      </c>
      <c r="AY355" s="14" t="s">
        <v>245</v>
      </c>
      <c r="BE355" s="248">
        <f>IF(N355="základná",J355,0)</f>
        <v>0</v>
      </c>
      <c r="BF355" s="248">
        <f>IF(N355="znížená",J355,0)</f>
        <v>0</v>
      </c>
      <c r="BG355" s="248">
        <f>IF(N355="zákl. prenesená",J355,0)</f>
        <v>0</v>
      </c>
      <c r="BH355" s="248">
        <f>IF(N355="zníž. prenesená",J355,0)</f>
        <v>0</v>
      </c>
      <c r="BI355" s="248">
        <f>IF(N355="nulová",J355,0)</f>
        <v>0</v>
      </c>
      <c r="BJ355" s="14" t="s">
        <v>88</v>
      </c>
      <c r="BK355" s="248">
        <f>ROUND(I355*H355,2)</f>
        <v>0</v>
      </c>
      <c r="BL355" s="14" t="s">
        <v>251</v>
      </c>
      <c r="BM355" s="247" t="s">
        <v>1050</v>
      </c>
    </row>
    <row r="356" s="2" customFormat="1" ht="33" customHeight="1">
      <c r="A356" s="35"/>
      <c r="B356" s="36"/>
      <c r="C356" s="235" t="s">
        <v>1051</v>
      </c>
      <c r="D356" s="235" t="s">
        <v>247</v>
      </c>
      <c r="E356" s="236" t="s">
        <v>1052</v>
      </c>
      <c r="F356" s="237" t="s">
        <v>1053</v>
      </c>
      <c r="G356" s="238" t="s">
        <v>404</v>
      </c>
      <c r="H356" s="239">
        <v>6</v>
      </c>
      <c r="I356" s="240"/>
      <c r="J356" s="241">
        <f>ROUND(I356*H356,2)</f>
        <v>0</v>
      </c>
      <c r="K356" s="242"/>
      <c r="L356" s="41"/>
      <c r="M356" s="243" t="s">
        <v>1</v>
      </c>
      <c r="N356" s="244" t="s">
        <v>41</v>
      </c>
      <c r="O356" s="94"/>
      <c r="P356" s="245">
        <f>O356*H356</f>
        <v>0</v>
      </c>
      <c r="Q356" s="245">
        <v>0.0011100000000000001</v>
      </c>
      <c r="R356" s="245">
        <f>Q356*H356</f>
        <v>0.006660000000000001</v>
      </c>
      <c r="S356" s="245">
        <v>0</v>
      </c>
      <c r="T356" s="246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47" t="s">
        <v>251</v>
      </c>
      <c r="AT356" s="247" t="s">
        <v>247</v>
      </c>
      <c r="AU356" s="247" t="s">
        <v>88</v>
      </c>
      <c r="AY356" s="14" t="s">
        <v>245</v>
      </c>
      <c r="BE356" s="248">
        <f>IF(N356="základná",J356,0)</f>
        <v>0</v>
      </c>
      <c r="BF356" s="248">
        <f>IF(N356="znížená",J356,0)</f>
        <v>0</v>
      </c>
      <c r="BG356" s="248">
        <f>IF(N356="zákl. prenesená",J356,0)</f>
        <v>0</v>
      </c>
      <c r="BH356" s="248">
        <f>IF(N356="zníž. prenesená",J356,0)</f>
        <v>0</v>
      </c>
      <c r="BI356" s="248">
        <f>IF(N356="nulová",J356,0)</f>
        <v>0</v>
      </c>
      <c r="BJ356" s="14" t="s">
        <v>88</v>
      </c>
      <c r="BK356" s="248">
        <f>ROUND(I356*H356,2)</f>
        <v>0</v>
      </c>
      <c r="BL356" s="14" t="s">
        <v>251</v>
      </c>
      <c r="BM356" s="247" t="s">
        <v>1054</v>
      </c>
    </row>
    <row r="357" s="2" customFormat="1" ht="24.15" customHeight="1">
      <c r="A357" s="35"/>
      <c r="B357" s="36"/>
      <c r="C357" s="235" t="s">
        <v>1055</v>
      </c>
      <c r="D357" s="235" t="s">
        <v>247</v>
      </c>
      <c r="E357" s="236" t="s">
        <v>1056</v>
      </c>
      <c r="F357" s="237" t="s">
        <v>1057</v>
      </c>
      <c r="G357" s="238" t="s">
        <v>250</v>
      </c>
      <c r="H357" s="239">
        <v>32.700000000000003</v>
      </c>
      <c r="I357" s="240"/>
      <c r="J357" s="241">
        <f>ROUND(I357*H357,2)</f>
        <v>0</v>
      </c>
      <c r="K357" s="242"/>
      <c r="L357" s="41"/>
      <c r="M357" s="243" t="s">
        <v>1</v>
      </c>
      <c r="N357" s="244" t="s">
        <v>41</v>
      </c>
      <c r="O357" s="94"/>
      <c r="P357" s="245">
        <f>O357*H357</f>
        <v>0</v>
      </c>
      <c r="Q357" s="245">
        <v>0.0027100917431192701</v>
      </c>
      <c r="R357" s="245">
        <f>Q357*H357</f>
        <v>0.088620000000000143</v>
      </c>
      <c r="S357" s="245">
        <v>0</v>
      </c>
      <c r="T357" s="246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47" t="s">
        <v>251</v>
      </c>
      <c r="AT357" s="247" t="s">
        <v>247</v>
      </c>
      <c r="AU357" s="247" t="s">
        <v>88</v>
      </c>
      <c r="AY357" s="14" t="s">
        <v>245</v>
      </c>
      <c r="BE357" s="248">
        <f>IF(N357="základná",J357,0)</f>
        <v>0</v>
      </c>
      <c r="BF357" s="248">
        <f>IF(N357="znížená",J357,0)</f>
        <v>0</v>
      </c>
      <c r="BG357" s="248">
        <f>IF(N357="zákl. prenesená",J357,0)</f>
        <v>0</v>
      </c>
      <c r="BH357" s="248">
        <f>IF(N357="zníž. prenesená",J357,0)</f>
        <v>0</v>
      </c>
      <c r="BI357" s="248">
        <f>IF(N357="nulová",J357,0)</f>
        <v>0</v>
      </c>
      <c r="BJ357" s="14" t="s">
        <v>88</v>
      </c>
      <c r="BK357" s="248">
        <f>ROUND(I357*H357,2)</f>
        <v>0</v>
      </c>
      <c r="BL357" s="14" t="s">
        <v>251</v>
      </c>
      <c r="BM357" s="247" t="s">
        <v>1058</v>
      </c>
    </row>
    <row r="358" s="2" customFormat="1" ht="24.15" customHeight="1">
      <c r="A358" s="35"/>
      <c r="B358" s="36"/>
      <c r="C358" s="235" t="s">
        <v>1059</v>
      </c>
      <c r="D358" s="235" t="s">
        <v>247</v>
      </c>
      <c r="E358" s="236" t="s">
        <v>1060</v>
      </c>
      <c r="F358" s="237" t="s">
        <v>1061</v>
      </c>
      <c r="G358" s="238" t="s">
        <v>250</v>
      </c>
      <c r="H358" s="239">
        <v>2</v>
      </c>
      <c r="I358" s="240"/>
      <c r="J358" s="241">
        <f>ROUND(I358*H358,2)</f>
        <v>0</v>
      </c>
      <c r="K358" s="242"/>
      <c r="L358" s="41"/>
      <c r="M358" s="243" t="s">
        <v>1</v>
      </c>
      <c r="N358" s="244" t="s">
        <v>41</v>
      </c>
      <c r="O358" s="94"/>
      <c r="P358" s="245">
        <f>O358*H358</f>
        <v>0</v>
      </c>
      <c r="Q358" s="245">
        <v>0.00109</v>
      </c>
      <c r="R358" s="245">
        <f>Q358*H358</f>
        <v>0.0021800000000000001</v>
      </c>
      <c r="S358" s="245">
        <v>0</v>
      </c>
      <c r="T358" s="246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47" t="s">
        <v>251</v>
      </c>
      <c r="AT358" s="247" t="s">
        <v>247</v>
      </c>
      <c r="AU358" s="247" t="s">
        <v>88</v>
      </c>
      <c r="AY358" s="14" t="s">
        <v>245</v>
      </c>
      <c r="BE358" s="248">
        <f>IF(N358="základná",J358,0)</f>
        <v>0</v>
      </c>
      <c r="BF358" s="248">
        <f>IF(N358="znížená",J358,0)</f>
        <v>0</v>
      </c>
      <c r="BG358" s="248">
        <f>IF(N358="zákl. prenesená",J358,0)</f>
        <v>0</v>
      </c>
      <c r="BH358" s="248">
        <f>IF(N358="zníž. prenesená",J358,0)</f>
        <v>0</v>
      </c>
      <c r="BI358" s="248">
        <f>IF(N358="nulová",J358,0)</f>
        <v>0</v>
      </c>
      <c r="BJ358" s="14" t="s">
        <v>88</v>
      </c>
      <c r="BK358" s="248">
        <f>ROUND(I358*H358,2)</f>
        <v>0</v>
      </c>
      <c r="BL358" s="14" t="s">
        <v>251</v>
      </c>
      <c r="BM358" s="247" t="s">
        <v>1062</v>
      </c>
    </row>
    <row r="359" s="2" customFormat="1" ht="24.15" customHeight="1">
      <c r="A359" s="35"/>
      <c r="B359" s="36"/>
      <c r="C359" s="235" t="s">
        <v>1063</v>
      </c>
      <c r="D359" s="235" t="s">
        <v>247</v>
      </c>
      <c r="E359" s="236" t="s">
        <v>1064</v>
      </c>
      <c r="F359" s="237" t="s">
        <v>1065</v>
      </c>
      <c r="G359" s="238" t="s">
        <v>250</v>
      </c>
      <c r="H359" s="239">
        <v>51.68</v>
      </c>
      <c r="I359" s="240"/>
      <c r="J359" s="241">
        <f>ROUND(I359*H359,2)</f>
        <v>0</v>
      </c>
      <c r="K359" s="242"/>
      <c r="L359" s="41"/>
      <c r="M359" s="243" t="s">
        <v>1</v>
      </c>
      <c r="N359" s="244" t="s">
        <v>41</v>
      </c>
      <c r="O359" s="94"/>
      <c r="P359" s="245">
        <f>O359*H359</f>
        <v>0</v>
      </c>
      <c r="Q359" s="245">
        <v>0.00095007739938080503</v>
      </c>
      <c r="R359" s="245">
        <f>Q359*H359</f>
        <v>0.049100000000000005</v>
      </c>
      <c r="S359" s="245">
        <v>0</v>
      </c>
      <c r="T359" s="24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47" t="s">
        <v>251</v>
      </c>
      <c r="AT359" s="247" t="s">
        <v>247</v>
      </c>
      <c r="AU359" s="247" t="s">
        <v>88</v>
      </c>
      <c r="AY359" s="14" t="s">
        <v>245</v>
      </c>
      <c r="BE359" s="248">
        <f>IF(N359="základná",J359,0)</f>
        <v>0</v>
      </c>
      <c r="BF359" s="248">
        <f>IF(N359="znížená",J359,0)</f>
        <v>0</v>
      </c>
      <c r="BG359" s="248">
        <f>IF(N359="zákl. prenesená",J359,0)</f>
        <v>0</v>
      </c>
      <c r="BH359" s="248">
        <f>IF(N359="zníž. prenesená",J359,0)</f>
        <v>0</v>
      </c>
      <c r="BI359" s="248">
        <f>IF(N359="nulová",J359,0)</f>
        <v>0</v>
      </c>
      <c r="BJ359" s="14" t="s">
        <v>88</v>
      </c>
      <c r="BK359" s="248">
        <f>ROUND(I359*H359,2)</f>
        <v>0</v>
      </c>
      <c r="BL359" s="14" t="s">
        <v>251</v>
      </c>
      <c r="BM359" s="247" t="s">
        <v>1066</v>
      </c>
    </row>
    <row r="360" s="2" customFormat="1" ht="24.15" customHeight="1">
      <c r="A360" s="35"/>
      <c r="B360" s="36"/>
      <c r="C360" s="235" t="s">
        <v>1067</v>
      </c>
      <c r="D360" s="235" t="s">
        <v>247</v>
      </c>
      <c r="E360" s="236" t="s">
        <v>1068</v>
      </c>
      <c r="F360" s="237" t="s">
        <v>1069</v>
      </c>
      <c r="G360" s="238" t="s">
        <v>250</v>
      </c>
      <c r="H360" s="239">
        <v>71.799999999999997</v>
      </c>
      <c r="I360" s="240"/>
      <c r="J360" s="241">
        <f>ROUND(I360*H360,2)</f>
        <v>0</v>
      </c>
      <c r="K360" s="242"/>
      <c r="L360" s="41"/>
      <c r="M360" s="243" t="s">
        <v>1</v>
      </c>
      <c r="N360" s="244" t="s">
        <v>41</v>
      </c>
      <c r="O360" s="94"/>
      <c r="P360" s="245">
        <f>O360*H360</f>
        <v>0</v>
      </c>
      <c r="Q360" s="245">
        <v>0.00032005571030640698</v>
      </c>
      <c r="R360" s="245">
        <f>Q360*H360</f>
        <v>0.022980000000000021</v>
      </c>
      <c r="S360" s="245">
        <v>0</v>
      </c>
      <c r="T360" s="246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47" t="s">
        <v>251</v>
      </c>
      <c r="AT360" s="247" t="s">
        <v>247</v>
      </c>
      <c r="AU360" s="247" t="s">
        <v>88</v>
      </c>
      <c r="AY360" s="14" t="s">
        <v>245</v>
      </c>
      <c r="BE360" s="248">
        <f>IF(N360="základná",J360,0)</f>
        <v>0</v>
      </c>
      <c r="BF360" s="248">
        <f>IF(N360="znížená",J360,0)</f>
        <v>0</v>
      </c>
      <c r="BG360" s="248">
        <f>IF(N360="zákl. prenesená",J360,0)</f>
        <v>0</v>
      </c>
      <c r="BH360" s="248">
        <f>IF(N360="zníž. prenesená",J360,0)</f>
        <v>0</v>
      </c>
      <c r="BI360" s="248">
        <f>IF(N360="nulová",J360,0)</f>
        <v>0</v>
      </c>
      <c r="BJ360" s="14" t="s">
        <v>88</v>
      </c>
      <c r="BK360" s="248">
        <f>ROUND(I360*H360,2)</f>
        <v>0</v>
      </c>
      <c r="BL360" s="14" t="s">
        <v>251</v>
      </c>
      <c r="BM360" s="247" t="s">
        <v>1070</v>
      </c>
    </row>
    <row r="361" s="2" customFormat="1" ht="24.15" customHeight="1">
      <c r="A361" s="35"/>
      <c r="B361" s="36"/>
      <c r="C361" s="235" t="s">
        <v>1071</v>
      </c>
      <c r="D361" s="235" t="s">
        <v>247</v>
      </c>
      <c r="E361" s="236" t="s">
        <v>1068</v>
      </c>
      <c r="F361" s="237" t="s">
        <v>1069</v>
      </c>
      <c r="G361" s="238" t="s">
        <v>250</v>
      </c>
      <c r="H361" s="239">
        <v>15.050000000000001</v>
      </c>
      <c r="I361" s="240"/>
      <c r="J361" s="241">
        <f>ROUND(I361*H361,2)</f>
        <v>0</v>
      </c>
      <c r="K361" s="242"/>
      <c r="L361" s="41"/>
      <c r="M361" s="243" t="s">
        <v>1</v>
      </c>
      <c r="N361" s="244" t="s">
        <v>41</v>
      </c>
      <c r="O361" s="94"/>
      <c r="P361" s="245">
        <f>O361*H361</f>
        <v>0</v>
      </c>
      <c r="Q361" s="245">
        <v>0.00032005571030640698</v>
      </c>
      <c r="R361" s="245">
        <f>Q361*H361</f>
        <v>0.0048168384401114251</v>
      </c>
      <c r="S361" s="245">
        <v>0</v>
      </c>
      <c r="T361" s="246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47" t="s">
        <v>251</v>
      </c>
      <c r="AT361" s="247" t="s">
        <v>247</v>
      </c>
      <c r="AU361" s="247" t="s">
        <v>88</v>
      </c>
      <c r="AY361" s="14" t="s">
        <v>245</v>
      </c>
      <c r="BE361" s="248">
        <f>IF(N361="základná",J361,0)</f>
        <v>0</v>
      </c>
      <c r="BF361" s="248">
        <f>IF(N361="znížená",J361,0)</f>
        <v>0</v>
      </c>
      <c r="BG361" s="248">
        <f>IF(N361="zákl. prenesená",J361,0)</f>
        <v>0</v>
      </c>
      <c r="BH361" s="248">
        <f>IF(N361="zníž. prenesená",J361,0)</f>
        <v>0</v>
      </c>
      <c r="BI361" s="248">
        <f>IF(N361="nulová",J361,0)</f>
        <v>0</v>
      </c>
      <c r="BJ361" s="14" t="s">
        <v>88</v>
      </c>
      <c r="BK361" s="248">
        <f>ROUND(I361*H361,2)</f>
        <v>0</v>
      </c>
      <c r="BL361" s="14" t="s">
        <v>251</v>
      </c>
      <c r="BM361" s="247" t="s">
        <v>1072</v>
      </c>
    </row>
    <row r="362" s="2" customFormat="1" ht="16.5" customHeight="1">
      <c r="A362" s="35"/>
      <c r="B362" s="36"/>
      <c r="C362" s="235" t="s">
        <v>1073</v>
      </c>
      <c r="D362" s="235" t="s">
        <v>247</v>
      </c>
      <c r="E362" s="236" t="s">
        <v>1074</v>
      </c>
      <c r="F362" s="237" t="s">
        <v>1075</v>
      </c>
      <c r="G362" s="238" t="s">
        <v>327</v>
      </c>
      <c r="H362" s="239">
        <v>2.1400000000000001</v>
      </c>
      <c r="I362" s="240"/>
      <c r="J362" s="241">
        <f>ROUND(I362*H362,2)</f>
        <v>0</v>
      </c>
      <c r="K362" s="242"/>
      <c r="L362" s="41"/>
      <c r="M362" s="243" t="s">
        <v>1</v>
      </c>
      <c r="N362" s="244" t="s">
        <v>41</v>
      </c>
      <c r="O362" s="94"/>
      <c r="P362" s="245">
        <f>O362*H362</f>
        <v>0</v>
      </c>
      <c r="Q362" s="245">
        <v>0.010271028037383201</v>
      </c>
      <c r="R362" s="245">
        <f>Q362*H362</f>
        <v>0.021980000000000052</v>
      </c>
      <c r="S362" s="245">
        <v>0</v>
      </c>
      <c r="T362" s="246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47" t="s">
        <v>251</v>
      </c>
      <c r="AT362" s="247" t="s">
        <v>247</v>
      </c>
      <c r="AU362" s="247" t="s">
        <v>88</v>
      </c>
      <c r="AY362" s="14" t="s">
        <v>245</v>
      </c>
      <c r="BE362" s="248">
        <f>IF(N362="základná",J362,0)</f>
        <v>0</v>
      </c>
      <c r="BF362" s="248">
        <f>IF(N362="znížená",J362,0)</f>
        <v>0</v>
      </c>
      <c r="BG362" s="248">
        <f>IF(N362="zákl. prenesená",J362,0)</f>
        <v>0</v>
      </c>
      <c r="BH362" s="248">
        <f>IF(N362="zníž. prenesená",J362,0)</f>
        <v>0</v>
      </c>
      <c r="BI362" s="248">
        <f>IF(N362="nulová",J362,0)</f>
        <v>0</v>
      </c>
      <c r="BJ362" s="14" t="s">
        <v>88</v>
      </c>
      <c r="BK362" s="248">
        <f>ROUND(I362*H362,2)</f>
        <v>0</v>
      </c>
      <c r="BL362" s="14" t="s">
        <v>251</v>
      </c>
      <c r="BM362" s="247" t="s">
        <v>1076</v>
      </c>
    </row>
    <row r="363" s="2" customFormat="1" ht="24.15" customHeight="1">
      <c r="A363" s="35"/>
      <c r="B363" s="36"/>
      <c r="C363" s="235" t="s">
        <v>1077</v>
      </c>
      <c r="D363" s="235" t="s">
        <v>247</v>
      </c>
      <c r="E363" s="236" t="s">
        <v>1078</v>
      </c>
      <c r="F363" s="237" t="s">
        <v>1079</v>
      </c>
      <c r="G363" s="238" t="s">
        <v>404</v>
      </c>
      <c r="H363" s="239">
        <v>20</v>
      </c>
      <c r="I363" s="240"/>
      <c r="J363" s="241">
        <f>ROUND(I363*H363,2)</f>
        <v>0</v>
      </c>
      <c r="K363" s="242"/>
      <c r="L363" s="41"/>
      <c r="M363" s="243" t="s">
        <v>1</v>
      </c>
      <c r="N363" s="244" t="s">
        <v>41</v>
      </c>
      <c r="O363" s="94"/>
      <c r="P363" s="245">
        <f>O363*H363</f>
        <v>0</v>
      </c>
      <c r="Q363" s="245">
        <v>0.00108</v>
      </c>
      <c r="R363" s="245">
        <f>Q363*H363</f>
        <v>0.021600000000000001</v>
      </c>
      <c r="S363" s="245">
        <v>0</v>
      </c>
      <c r="T363" s="246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47" t="s">
        <v>251</v>
      </c>
      <c r="AT363" s="247" t="s">
        <v>247</v>
      </c>
      <c r="AU363" s="247" t="s">
        <v>88</v>
      </c>
      <c r="AY363" s="14" t="s">
        <v>245</v>
      </c>
      <c r="BE363" s="248">
        <f>IF(N363="základná",J363,0)</f>
        <v>0</v>
      </c>
      <c r="BF363" s="248">
        <f>IF(N363="znížená",J363,0)</f>
        <v>0</v>
      </c>
      <c r="BG363" s="248">
        <f>IF(N363="zákl. prenesená",J363,0)</f>
        <v>0</v>
      </c>
      <c r="BH363" s="248">
        <f>IF(N363="zníž. prenesená",J363,0)</f>
        <v>0</v>
      </c>
      <c r="BI363" s="248">
        <f>IF(N363="nulová",J363,0)</f>
        <v>0</v>
      </c>
      <c r="BJ363" s="14" t="s">
        <v>88</v>
      </c>
      <c r="BK363" s="248">
        <f>ROUND(I363*H363,2)</f>
        <v>0</v>
      </c>
      <c r="BL363" s="14" t="s">
        <v>251</v>
      </c>
      <c r="BM363" s="247" t="s">
        <v>1080</v>
      </c>
    </row>
    <row r="364" s="2" customFormat="1" ht="21.75" customHeight="1">
      <c r="A364" s="35"/>
      <c r="B364" s="36"/>
      <c r="C364" s="235" t="s">
        <v>1081</v>
      </c>
      <c r="D364" s="235" t="s">
        <v>247</v>
      </c>
      <c r="E364" s="236" t="s">
        <v>1082</v>
      </c>
      <c r="F364" s="237" t="s">
        <v>1083</v>
      </c>
      <c r="G364" s="238" t="s">
        <v>250</v>
      </c>
      <c r="H364" s="239">
        <v>67.799999999999997</v>
      </c>
      <c r="I364" s="240"/>
      <c r="J364" s="241">
        <f>ROUND(I364*H364,2)</f>
        <v>0</v>
      </c>
      <c r="K364" s="242"/>
      <c r="L364" s="41"/>
      <c r="M364" s="243" t="s">
        <v>1</v>
      </c>
      <c r="N364" s="244" t="s">
        <v>41</v>
      </c>
      <c r="O364" s="94"/>
      <c r="P364" s="245">
        <f>O364*H364</f>
        <v>0</v>
      </c>
      <c r="Q364" s="245">
        <v>0.0013299410029498501</v>
      </c>
      <c r="R364" s="245">
        <f>Q364*H364</f>
        <v>0.090169999999999834</v>
      </c>
      <c r="S364" s="245">
        <v>0</v>
      </c>
      <c r="T364" s="246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47" t="s">
        <v>251</v>
      </c>
      <c r="AT364" s="247" t="s">
        <v>247</v>
      </c>
      <c r="AU364" s="247" t="s">
        <v>88</v>
      </c>
      <c r="AY364" s="14" t="s">
        <v>245</v>
      </c>
      <c r="BE364" s="248">
        <f>IF(N364="základná",J364,0)</f>
        <v>0</v>
      </c>
      <c r="BF364" s="248">
        <f>IF(N364="znížená",J364,0)</f>
        <v>0</v>
      </c>
      <c r="BG364" s="248">
        <f>IF(N364="zákl. prenesená",J364,0)</f>
        <v>0</v>
      </c>
      <c r="BH364" s="248">
        <f>IF(N364="zníž. prenesená",J364,0)</f>
        <v>0</v>
      </c>
      <c r="BI364" s="248">
        <f>IF(N364="nulová",J364,0)</f>
        <v>0</v>
      </c>
      <c r="BJ364" s="14" t="s">
        <v>88</v>
      </c>
      <c r="BK364" s="248">
        <f>ROUND(I364*H364,2)</f>
        <v>0</v>
      </c>
      <c r="BL364" s="14" t="s">
        <v>251</v>
      </c>
      <c r="BM364" s="247" t="s">
        <v>1084</v>
      </c>
    </row>
    <row r="365" s="2" customFormat="1" ht="24.15" customHeight="1">
      <c r="A365" s="35"/>
      <c r="B365" s="36"/>
      <c r="C365" s="235" t="s">
        <v>1085</v>
      </c>
      <c r="D365" s="235" t="s">
        <v>247</v>
      </c>
      <c r="E365" s="236" t="s">
        <v>1086</v>
      </c>
      <c r="F365" s="237" t="s">
        <v>1087</v>
      </c>
      <c r="G365" s="238" t="s">
        <v>404</v>
      </c>
      <c r="H365" s="239">
        <v>4</v>
      </c>
      <c r="I365" s="240"/>
      <c r="J365" s="241">
        <f>ROUND(I365*H365,2)</f>
        <v>0</v>
      </c>
      <c r="K365" s="242"/>
      <c r="L365" s="41"/>
      <c r="M365" s="243" t="s">
        <v>1</v>
      </c>
      <c r="N365" s="244" t="s">
        <v>41</v>
      </c>
      <c r="O365" s="94"/>
      <c r="P365" s="245">
        <f>O365*H365</f>
        <v>0</v>
      </c>
      <c r="Q365" s="245">
        <v>0.00058</v>
      </c>
      <c r="R365" s="245">
        <f>Q365*H365</f>
        <v>0.00232</v>
      </c>
      <c r="S365" s="245">
        <v>0</v>
      </c>
      <c r="T365" s="246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47" t="s">
        <v>251</v>
      </c>
      <c r="AT365" s="247" t="s">
        <v>247</v>
      </c>
      <c r="AU365" s="247" t="s">
        <v>88</v>
      </c>
      <c r="AY365" s="14" t="s">
        <v>245</v>
      </c>
      <c r="BE365" s="248">
        <f>IF(N365="základná",J365,0)</f>
        <v>0</v>
      </c>
      <c r="BF365" s="248">
        <f>IF(N365="znížená",J365,0)</f>
        <v>0</v>
      </c>
      <c r="BG365" s="248">
        <f>IF(N365="zákl. prenesená",J365,0)</f>
        <v>0</v>
      </c>
      <c r="BH365" s="248">
        <f>IF(N365="zníž. prenesená",J365,0)</f>
        <v>0</v>
      </c>
      <c r="BI365" s="248">
        <f>IF(N365="nulová",J365,0)</f>
        <v>0</v>
      </c>
      <c r="BJ365" s="14" t="s">
        <v>88</v>
      </c>
      <c r="BK365" s="248">
        <f>ROUND(I365*H365,2)</f>
        <v>0</v>
      </c>
      <c r="BL365" s="14" t="s">
        <v>251</v>
      </c>
      <c r="BM365" s="247" t="s">
        <v>1088</v>
      </c>
    </row>
    <row r="366" s="2" customFormat="1" ht="24.15" customHeight="1">
      <c r="A366" s="35"/>
      <c r="B366" s="36"/>
      <c r="C366" s="235" t="s">
        <v>1089</v>
      </c>
      <c r="D366" s="235" t="s">
        <v>247</v>
      </c>
      <c r="E366" s="236" t="s">
        <v>1090</v>
      </c>
      <c r="F366" s="237" t="s">
        <v>1091</v>
      </c>
      <c r="G366" s="238" t="s">
        <v>404</v>
      </c>
      <c r="H366" s="239">
        <v>2</v>
      </c>
      <c r="I366" s="240"/>
      <c r="J366" s="241">
        <f>ROUND(I366*H366,2)</f>
        <v>0</v>
      </c>
      <c r="K366" s="242"/>
      <c r="L366" s="41"/>
      <c r="M366" s="243" t="s">
        <v>1</v>
      </c>
      <c r="N366" s="244" t="s">
        <v>41</v>
      </c>
      <c r="O366" s="94"/>
      <c r="P366" s="245">
        <f>O366*H366</f>
        <v>0</v>
      </c>
      <c r="Q366" s="245">
        <v>0.00052999999999999998</v>
      </c>
      <c r="R366" s="245">
        <f>Q366*H366</f>
        <v>0.00106</v>
      </c>
      <c r="S366" s="245">
        <v>0</v>
      </c>
      <c r="T366" s="246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47" t="s">
        <v>251</v>
      </c>
      <c r="AT366" s="247" t="s">
        <v>247</v>
      </c>
      <c r="AU366" s="247" t="s">
        <v>88</v>
      </c>
      <c r="AY366" s="14" t="s">
        <v>245</v>
      </c>
      <c r="BE366" s="248">
        <f>IF(N366="základná",J366,0)</f>
        <v>0</v>
      </c>
      <c r="BF366" s="248">
        <f>IF(N366="znížená",J366,0)</f>
        <v>0</v>
      </c>
      <c r="BG366" s="248">
        <f>IF(N366="zákl. prenesená",J366,0)</f>
        <v>0</v>
      </c>
      <c r="BH366" s="248">
        <f>IF(N366="zníž. prenesená",J366,0)</f>
        <v>0</v>
      </c>
      <c r="BI366" s="248">
        <f>IF(N366="nulová",J366,0)</f>
        <v>0</v>
      </c>
      <c r="BJ366" s="14" t="s">
        <v>88</v>
      </c>
      <c r="BK366" s="248">
        <f>ROUND(I366*H366,2)</f>
        <v>0</v>
      </c>
      <c r="BL366" s="14" t="s">
        <v>251</v>
      </c>
      <c r="BM366" s="247" t="s">
        <v>1092</v>
      </c>
    </row>
    <row r="367" s="2" customFormat="1" ht="24.15" customHeight="1">
      <c r="A367" s="35"/>
      <c r="B367" s="36"/>
      <c r="C367" s="235" t="s">
        <v>1093</v>
      </c>
      <c r="D367" s="235" t="s">
        <v>247</v>
      </c>
      <c r="E367" s="236" t="s">
        <v>1094</v>
      </c>
      <c r="F367" s="237" t="s">
        <v>1095</v>
      </c>
      <c r="G367" s="238" t="s">
        <v>404</v>
      </c>
      <c r="H367" s="239">
        <v>4</v>
      </c>
      <c r="I367" s="240"/>
      <c r="J367" s="241">
        <f>ROUND(I367*H367,2)</f>
        <v>0</v>
      </c>
      <c r="K367" s="242"/>
      <c r="L367" s="41"/>
      <c r="M367" s="243" t="s">
        <v>1</v>
      </c>
      <c r="N367" s="244" t="s">
        <v>41</v>
      </c>
      <c r="O367" s="94"/>
      <c r="P367" s="245">
        <f>O367*H367</f>
        <v>0</v>
      </c>
      <c r="Q367" s="245">
        <v>0.00052999999999999998</v>
      </c>
      <c r="R367" s="245">
        <f>Q367*H367</f>
        <v>0.0021199999999999999</v>
      </c>
      <c r="S367" s="245">
        <v>0</v>
      </c>
      <c r="T367" s="24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47" t="s">
        <v>251</v>
      </c>
      <c r="AT367" s="247" t="s">
        <v>247</v>
      </c>
      <c r="AU367" s="247" t="s">
        <v>88</v>
      </c>
      <c r="AY367" s="14" t="s">
        <v>245</v>
      </c>
      <c r="BE367" s="248">
        <f>IF(N367="základná",J367,0)</f>
        <v>0</v>
      </c>
      <c r="BF367" s="248">
        <f>IF(N367="znížená",J367,0)</f>
        <v>0</v>
      </c>
      <c r="BG367" s="248">
        <f>IF(N367="zákl. prenesená",J367,0)</f>
        <v>0</v>
      </c>
      <c r="BH367" s="248">
        <f>IF(N367="zníž. prenesená",J367,0)</f>
        <v>0</v>
      </c>
      <c r="BI367" s="248">
        <f>IF(N367="nulová",J367,0)</f>
        <v>0</v>
      </c>
      <c r="BJ367" s="14" t="s">
        <v>88</v>
      </c>
      <c r="BK367" s="248">
        <f>ROUND(I367*H367,2)</f>
        <v>0</v>
      </c>
      <c r="BL367" s="14" t="s">
        <v>251</v>
      </c>
      <c r="BM367" s="247" t="s">
        <v>1096</v>
      </c>
    </row>
    <row r="368" s="2" customFormat="1" ht="24.15" customHeight="1">
      <c r="A368" s="35"/>
      <c r="B368" s="36"/>
      <c r="C368" s="235" t="s">
        <v>1097</v>
      </c>
      <c r="D368" s="235" t="s">
        <v>247</v>
      </c>
      <c r="E368" s="236" t="s">
        <v>1098</v>
      </c>
      <c r="F368" s="237" t="s">
        <v>1099</v>
      </c>
      <c r="G368" s="238" t="s">
        <v>250</v>
      </c>
      <c r="H368" s="239">
        <v>39.200000000000003</v>
      </c>
      <c r="I368" s="240"/>
      <c r="J368" s="241">
        <f>ROUND(I368*H368,2)</f>
        <v>0</v>
      </c>
      <c r="K368" s="242"/>
      <c r="L368" s="41"/>
      <c r="M368" s="243" t="s">
        <v>1</v>
      </c>
      <c r="N368" s="244" t="s">
        <v>41</v>
      </c>
      <c r="O368" s="94"/>
      <c r="P368" s="245">
        <f>O368*H368</f>
        <v>0</v>
      </c>
      <c r="Q368" s="245">
        <v>0.0026198979591836699</v>
      </c>
      <c r="R368" s="245">
        <f>Q368*H368</f>
        <v>0.10269999999999988</v>
      </c>
      <c r="S368" s="245">
        <v>0</v>
      </c>
      <c r="T368" s="246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47" t="s">
        <v>251</v>
      </c>
      <c r="AT368" s="247" t="s">
        <v>247</v>
      </c>
      <c r="AU368" s="247" t="s">
        <v>88</v>
      </c>
      <c r="AY368" s="14" t="s">
        <v>245</v>
      </c>
      <c r="BE368" s="248">
        <f>IF(N368="základná",J368,0)</f>
        <v>0</v>
      </c>
      <c r="BF368" s="248">
        <f>IF(N368="znížená",J368,0)</f>
        <v>0</v>
      </c>
      <c r="BG368" s="248">
        <f>IF(N368="zákl. prenesená",J368,0)</f>
        <v>0</v>
      </c>
      <c r="BH368" s="248">
        <f>IF(N368="zníž. prenesená",J368,0)</f>
        <v>0</v>
      </c>
      <c r="BI368" s="248">
        <f>IF(N368="nulová",J368,0)</f>
        <v>0</v>
      </c>
      <c r="BJ368" s="14" t="s">
        <v>88</v>
      </c>
      <c r="BK368" s="248">
        <f>ROUND(I368*H368,2)</f>
        <v>0</v>
      </c>
      <c r="BL368" s="14" t="s">
        <v>251</v>
      </c>
      <c r="BM368" s="247" t="s">
        <v>1100</v>
      </c>
    </row>
    <row r="369" s="2" customFormat="1" ht="24.15" customHeight="1">
      <c r="A369" s="35"/>
      <c r="B369" s="36"/>
      <c r="C369" s="235" t="s">
        <v>1101</v>
      </c>
      <c r="D369" s="235" t="s">
        <v>247</v>
      </c>
      <c r="E369" s="236" t="s">
        <v>1102</v>
      </c>
      <c r="F369" s="237" t="s">
        <v>1103</v>
      </c>
      <c r="G369" s="238" t="s">
        <v>250</v>
      </c>
      <c r="H369" s="239">
        <v>26</v>
      </c>
      <c r="I369" s="240"/>
      <c r="J369" s="241">
        <f>ROUND(I369*H369,2)</f>
        <v>0</v>
      </c>
      <c r="K369" s="242"/>
      <c r="L369" s="41"/>
      <c r="M369" s="243" t="s">
        <v>1</v>
      </c>
      <c r="N369" s="244" t="s">
        <v>41</v>
      </c>
      <c r="O369" s="94"/>
      <c r="P369" s="245">
        <f>O369*H369</f>
        <v>0</v>
      </c>
      <c r="Q369" s="245">
        <v>0.0027299999999999998</v>
      </c>
      <c r="R369" s="245">
        <f>Q369*H369</f>
        <v>0.070979999999999988</v>
      </c>
      <c r="S369" s="245">
        <v>0</v>
      </c>
      <c r="T369" s="246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47" t="s">
        <v>251</v>
      </c>
      <c r="AT369" s="247" t="s">
        <v>247</v>
      </c>
      <c r="AU369" s="247" t="s">
        <v>88</v>
      </c>
      <c r="AY369" s="14" t="s">
        <v>245</v>
      </c>
      <c r="BE369" s="248">
        <f>IF(N369="základná",J369,0)</f>
        <v>0</v>
      </c>
      <c r="BF369" s="248">
        <f>IF(N369="znížená",J369,0)</f>
        <v>0</v>
      </c>
      <c r="BG369" s="248">
        <f>IF(N369="zákl. prenesená",J369,0)</f>
        <v>0</v>
      </c>
      <c r="BH369" s="248">
        <f>IF(N369="zníž. prenesená",J369,0)</f>
        <v>0</v>
      </c>
      <c r="BI369" s="248">
        <f>IF(N369="nulová",J369,0)</f>
        <v>0</v>
      </c>
      <c r="BJ369" s="14" t="s">
        <v>88</v>
      </c>
      <c r="BK369" s="248">
        <f>ROUND(I369*H369,2)</f>
        <v>0</v>
      </c>
      <c r="BL369" s="14" t="s">
        <v>251</v>
      </c>
      <c r="BM369" s="247" t="s">
        <v>1104</v>
      </c>
    </row>
    <row r="370" s="2" customFormat="1" ht="24.15" customHeight="1">
      <c r="A370" s="35"/>
      <c r="B370" s="36"/>
      <c r="C370" s="235" t="s">
        <v>1105</v>
      </c>
      <c r="D370" s="235" t="s">
        <v>247</v>
      </c>
      <c r="E370" s="236" t="s">
        <v>1106</v>
      </c>
      <c r="F370" s="237" t="s">
        <v>1107</v>
      </c>
      <c r="G370" s="238" t="s">
        <v>250</v>
      </c>
      <c r="H370" s="239">
        <v>72.799999999999997</v>
      </c>
      <c r="I370" s="240"/>
      <c r="J370" s="241">
        <f>ROUND(I370*H370,2)</f>
        <v>0</v>
      </c>
      <c r="K370" s="242"/>
      <c r="L370" s="41"/>
      <c r="M370" s="243" t="s">
        <v>1</v>
      </c>
      <c r="N370" s="244" t="s">
        <v>41</v>
      </c>
      <c r="O370" s="94"/>
      <c r="P370" s="245">
        <f>O370*H370</f>
        <v>0</v>
      </c>
      <c r="Q370" s="245">
        <v>0.0016700549450549499</v>
      </c>
      <c r="R370" s="245">
        <f>Q370*H370</f>
        <v>0.12158000000000035</v>
      </c>
      <c r="S370" s="245">
        <v>0</v>
      </c>
      <c r="T370" s="246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47" t="s">
        <v>251</v>
      </c>
      <c r="AT370" s="247" t="s">
        <v>247</v>
      </c>
      <c r="AU370" s="247" t="s">
        <v>88</v>
      </c>
      <c r="AY370" s="14" t="s">
        <v>245</v>
      </c>
      <c r="BE370" s="248">
        <f>IF(N370="základná",J370,0)</f>
        <v>0</v>
      </c>
      <c r="BF370" s="248">
        <f>IF(N370="znížená",J370,0)</f>
        <v>0</v>
      </c>
      <c r="BG370" s="248">
        <f>IF(N370="zákl. prenesená",J370,0)</f>
        <v>0</v>
      </c>
      <c r="BH370" s="248">
        <f>IF(N370="zníž. prenesená",J370,0)</f>
        <v>0</v>
      </c>
      <c r="BI370" s="248">
        <f>IF(N370="nulová",J370,0)</f>
        <v>0</v>
      </c>
      <c r="BJ370" s="14" t="s">
        <v>88</v>
      </c>
      <c r="BK370" s="248">
        <f>ROUND(I370*H370,2)</f>
        <v>0</v>
      </c>
      <c r="BL370" s="14" t="s">
        <v>251</v>
      </c>
      <c r="BM370" s="247" t="s">
        <v>1108</v>
      </c>
    </row>
    <row r="371" s="2" customFormat="1" ht="24.15" customHeight="1">
      <c r="A371" s="35"/>
      <c r="B371" s="36"/>
      <c r="C371" s="235" t="s">
        <v>1109</v>
      </c>
      <c r="D371" s="235" t="s">
        <v>247</v>
      </c>
      <c r="E371" s="236" t="s">
        <v>1110</v>
      </c>
      <c r="F371" s="237" t="s">
        <v>1111</v>
      </c>
      <c r="G371" s="238" t="s">
        <v>404</v>
      </c>
      <c r="H371" s="239">
        <v>4</v>
      </c>
      <c r="I371" s="240"/>
      <c r="J371" s="241">
        <f>ROUND(I371*H371,2)</f>
        <v>0</v>
      </c>
      <c r="K371" s="242"/>
      <c r="L371" s="41"/>
      <c r="M371" s="243" t="s">
        <v>1</v>
      </c>
      <c r="N371" s="244" t="s">
        <v>41</v>
      </c>
      <c r="O371" s="94"/>
      <c r="P371" s="245">
        <f>O371*H371</f>
        <v>0</v>
      </c>
      <c r="Q371" s="245">
        <v>0.00060499999999999996</v>
      </c>
      <c r="R371" s="245">
        <f>Q371*H371</f>
        <v>0.0024199999999999998</v>
      </c>
      <c r="S371" s="245">
        <v>0</v>
      </c>
      <c r="T371" s="246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47" t="s">
        <v>251</v>
      </c>
      <c r="AT371" s="247" t="s">
        <v>247</v>
      </c>
      <c r="AU371" s="247" t="s">
        <v>88</v>
      </c>
      <c r="AY371" s="14" t="s">
        <v>245</v>
      </c>
      <c r="BE371" s="248">
        <f>IF(N371="základná",J371,0)</f>
        <v>0</v>
      </c>
      <c r="BF371" s="248">
        <f>IF(N371="znížená",J371,0)</f>
        <v>0</v>
      </c>
      <c r="BG371" s="248">
        <f>IF(N371="zákl. prenesená",J371,0)</f>
        <v>0</v>
      </c>
      <c r="BH371" s="248">
        <f>IF(N371="zníž. prenesená",J371,0)</f>
        <v>0</v>
      </c>
      <c r="BI371" s="248">
        <f>IF(N371="nulová",J371,0)</f>
        <v>0</v>
      </c>
      <c r="BJ371" s="14" t="s">
        <v>88</v>
      </c>
      <c r="BK371" s="248">
        <f>ROUND(I371*H371,2)</f>
        <v>0</v>
      </c>
      <c r="BL371" s="14" t="s">
        <v>251</v>
      </c>
      <c r="BM371" s="247" t="s">
        <v>1112</v>
      </c>
    </row>
    <row r="372" s="2" customFormat="1" ht="24.15" customHeight="1">
      <c r="A372" s="35"/>
      <c r="B372" s="36"/>
      <c r="C372" s="235" t="s">
        <v>1113</v>
      </c>
      <c r="D372" s="235" t="s">
        <v>247</v>
      </c>
      <c r="E372" s="236" t="s">
        <v>1114</v>
      </c>
      <c r="F372" s="237" t="s">
        <v>1115</v>
      </c>
      <c r="G372" s="238" t="s">
        <v>327</v>
      </c>
      <c r="H372" s="239">
        <v>333.87</v>
      </c>
      <c r="I372" s="240"/>
      <c r="J372" s="241">
        <f>ROUND(I372*H372,2)</f>
        <v>0</v>
      </c>
      <c r="K372" s="242"/>
      <c r="L372" s="41"/>
      <c r="M372" s="243" t="s">
        <v>1</v>
      </c>
      <c r="N372" s="244" t="s">
        <v>41</v>
      </c>
      <c r="O372" s="94"/>
      <c r="P372" s="245">
        <f>O372*H372</f>
        <v>0</v>
      </c>
      <c r="Q372" s="245">
        <v>0.000119986821217839</v>
      </c>
      <c r="R372" s="245">
        <f>Q372*H372</f>
        <v>0.040059999999999908</v>
      </c>
      <c r="S372" s="245">
        <v>0</v>
      </c>
      <c r="T372" s="246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47" t="s">
        <v>251</v>
      </c>
      <c r="AT372" s="247" t="s">
        <v>247</v>
      </c>
      <c r="AU372" s="247" t="s">
        <v>88</v>
      </c>
      <c r="AY372" s="14" t="s">
        <v>245</v>
      </c>
      <c r="BE372" s="248">
        <f>IF(N372="základná",J372,0)</f>
        <v>0</v>
      </c>
      <c r="BF372" s="248">
        <f>IF(N372="znížená",J372,0)</f>
        <v>0</v>
      </c>
      <c r="BG372" s="248">
        <f>IF(N372="zákl. prenesená",J372,0)</f>
        <v>0</v>
      </c>
      <c r="BH372" s="248">
        <f>IF(N372="zníž. prenesená",J372,0)</f>
        <v>0</v>
      </c>
      <c r="BI372" s="248">
        <f>IF(N372="nulová",J372,0)</f>
        <v>0</v>
      </c>
      <c r="BJ372" s="14" t="s">
        <v>88</v>
      </c>
      <c r="BK372" s="248">
        <f>ROUND(I372*H372,2)</f>
        <v>0</v>
      </c>
      <c r="BL372" s="14" t="s">
        <v>251</v>
      </c>
      <c r="BM372" s="247" t="s">
        <v>1116</v>
      </c>
    </row>
    <row r="373" s="2" customFormat="1" ht="24.15" customHeight="1">
      <c r="A373" s="35"/>
      <c r="B373" s="36"/>
      <c r="C373" s="235" t="s">
        <v>1117</v>
      </c>
      <c r="D373" s="235" t="s">
        <v>247</v>
      </c>
      <c r="E373" s="236" t="s">
        <v>1118</v>
      </c>
      <c r="F373" s="237" t="s">
        <v>1119</v>
      </c>
      <c r="G373" s="238" t="s">
        <v>323</v>
      </c>
      <c r="H373" s="239">
        <v>2.4609999999999999</v>
      </c>
      <c r="I373" s="240"/>
      <c r="J373" s="241">
        <f>ROUND(I373*H373,2)</f>
        <v>0</v>
      </c>
      <c r="K373" s="242"/>
      <c r="L373" s="41"/>
      <c r="M373" s="243" t="s">
        <v>1</v>
      </c>
      <c r="N373" s="244" t="s">
        <v>41</v>
      </c>
      <c r="O373" s="94"/>
      <c r="P373" s="245">
        <f>O373*H373</f>
        <v>0</v>
      </c>
      <c r="Q373" s="245">
        <v>0</v>
      </c>
      <c r="R373" s="245">
        <f>Q373*H373</f>
        <v>0</v>
      </c>
      <c r="S373" s="245">
        <v>0</v>
      </c>
      <c r="T373" s="246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47" t="s">
        <v>251</v>
      </c>
      <c r="AT373" s="247" t="s">
        <v>247</v>
      </c>
      <c r="AU373" s="247" t="s">
        <v>88</v>
      </c>
      <c r="AY373" s="14" t="s">
        <v>245</v>
      </c>
      <c r="BE373" s="248">
        <f>IF(N373="základná",J373,0)</f>
        <v>0</v>
      </c>
      <c r="BF373" s="248">
        <f>IF(N373="znížená",J373,0)</f>
        <v>0</v>
      </c>
      <c r="BG373" s="248">
        <f>IF(N373="zákl. prenesená",J373,0)</f>
        <v>0</v>
      </c>
      <c r="BH373" s="248">
        <f>IF(N373="zníž. prenesená",J373,0)</f>
        <v>0</v>
      </c>
      <c r="BI373" s="248">
        <f>IF(N373="nulová",J373,0)</f>
        <v>0</v>
      </c>
      <c r="BJ373" s="14" t="s">
        <v>88</v>
      </c>
      <c r="BK373" s="248">
        <f>ROUND(I373*H373,2)</f>
        <v>0</v>
      </c>
      <c r="BL373" s="14" t="s">
        <v>251</v>
      </c>
      <c r="BM373" s="247" t="s">
        <v>1120</v>
      </c>
    </row>
    <row r="374" s="12" customFormat="1" ht="22.8" customHeight="1">
      <c r="A374" s="12"/>
      <c r="B374" s="219"/>
      <c r="C374" s="220"/>
      <c r="D374" s="221" t="s">
        <v>74</v>
      </c>
      <c r="E374" s="233" t="s">
        <v>1121</v>
      </c>
      <c r="F374" s="233" t="s">
        <v>1012</v>
      </c>
      <c r="G374" s="220"/>
      <c r="H374" s="220"/>
      <c r="I374" s="223"/>
      <c r="J374" s="234">
        <f>BK374</f>
        <v>0</v>
      </c>
      <c r="K374" s="220"/>
      <c r="L374" s="225"/>
      <c r="M374" s="226"/>
      <c r="N374" s="227"/>
      <c r="O374" s="227"/>
      <c r="P374" s="228">
        <f>SUM(P375:P377)</f>
        <v>0</v>
      </c>
      <c r="Q374" s="227"/>
      <c r="R374" s="228">
        <f>SUM(R375:R377)</f>
        <v>0.083269999999999816</v>
      </c>
      <c r="S374" s="227"/>
      <c r="T374" s="229">
        <f>SUM(T375:T377)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230" t="s">
        <v>82</v>
      </c>
      <c r="AT374" s="231" t="s">
        <v>74</v>
      </c>
      <c r="AU374" s="231" t="s">
        <v>82</v>
      </c>
      <c r="AY374" s="230" t="s">
        <v>245</v>
      </c>
      <c r="BK374" s="232">
        <f>SUM(BK375:BK377)</f>
        <v>0</v>
      </c>
    </row>
    <row r="375" s="2" customFormat="1" ht="16.5" customHeight="1">
      <c r="A375" s="35"/>
      <c r="B375" s="36"/>
      <c r="C375" s="235" t="s">
        <v>1122</v>
      </c>
      <c r="D375" s="235" t="s">
        <v>247</v>
      </c>
      <c r="E375" s="236" t="s">
        <v>1123</v>
      </c>
      <c r="F375" s="237" t="s">
        <v>1124</v>
      </c>
      <c r="G375" s="238" t="s">
        <v>327</v>
      </c>
      <c r="H375" s="239">
        <v>319.56999999999999</v>
      </c>
      <c r="I375" s="240"/>
      <c r="J375" s="241">
        <f>ROUND(I375*H375,2)</f>
        <v>0</v>
      </c>
      <c r="K375" s="242"/>
      <c r="L375" s="41"/>
      <c r="M375" s="243" t="s">
        <v>1</v>
      </c>
      <c r="N375" s="244" t="s">
        <v>41</v>
      </c>
      <c r="O375" s="94"/>
      <c r="P375" s="245">
        <f>O375*H375</f>
        <v>0</v>
      </c>
      <c r="Q375" s="245">
        <v>6.5056169227399301E-05</v>
      </c>
      <c r="R375" s="245">
        <f>Q375*H375</f>
        <v>0.020789999999999993</v>
      </c>
      <c r="S375" s="245">
        <v>0</v>
      </c>
      <c r="T375" s="246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47" t="s">
        <v>251</v>
      </c>
      <c r="AT375" s="247" t="s">
        <v>247</v>
      </c>
      <c r="AU375" s="247" t="s">
        <v>88</v>
      </c>
      <c r="AY375" s="14" t="s">
        <v>245</v>
      </c>
      <c r="BE375" s="248">
        <f>IF(N375="základná",J375,0)</f>
        <v>0</v>
      </c>
      <c r="BF375" s="248">
        <f>IF(N375="znížená",J375,0)</f>
        <v>0</v>
      </c>
      <c r="BG375" s="248">
        <f>IF(N375="zákl. prenesená",J375,0)</f>
        <v>0</v>
      </c>
      <c r="BH375" s="248">
        <f>IF(N375="zníž. prenesená",J375,0)</f>
        <v>0</v>
      </c>
      <c r="BI375" s="248">
        <f>IF(N375="nulová",J375,0)</f>
        <v>0</v>
      </c>
      <c r="BJ375" s="14" t="s">
        <v>88</v>
      </c>
      <c r="BK375" s="248">
        <f>ROUND(I375*H375,2)</f>
        <v>0</v>
      </c>
      <c r="BL375" s="14" t="s">
        <v>251</v>
      </c>
      <c r="BM375" s="247" t="s">
        <v>1125</v>
      </c>
    </row>
    <row r="376" s="2" customFormat="1" ht="44.25" customHeight="1">
      <c r="A376" s="35"/>
      <c r="B376" s="36"/>
      <c r="C376" s="249" t="s">
        <v>1126</v>
      </c>
      <c r="D376" s="249" t="s">
        <v>320</v>
      </c>
      <c r="E376" s="250" t="s">
        <v>1127</v>
      </c>
      <c r="F376" s="251" t="s">
        <v>1128</v>
      </c>
      <c r="G376" s="252" t="s">
        <v>327</v>
      </c>
      <c r="H376" s="253">
        <v>367.50599999999997</v>
      </c>
      <c r="I376" s="254"/>
      <c r="J376" s="255">
        <f>ROUND(I376*H376,2)</f>
        <v>0</v>
      </c>
      <c r="K376" s="256"/>
      <c r="L376" s="257"/>
      <c r="M376" s="258" t="s">
        <v>1</v>
      </c>
      <c r="N376" s="259" t="s">
        <v>41</v>
      </c>
      <c r="O376" s="94"/>
      <c r="P376" s="245">
        <f>O376*H376</f>
        <v>0</v>
      </c>
      <c r="Q376" s="245">
        <v>0.00017001082975515999</v>
      </c>
      <c r="R376" s="245">
        <f>Q376*H376</f>
        <v>0.06247999999999982</v>
      </c>
      <c r="S376" s="245">
        <v>0</v>
      </c>
      <c r="T376" s="246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47" t="s">
        <v>275</v>
      </c>
      <c r="AT376" s="247" t="s">
        <v>320</v>
      </c>
      <c r="AU376" s="247" t="s">
        <v>88</v>
      </c>
      <c r="AY376" s="14" t="s">
        <v>245</v>
      </c>
      <c r="BE376" s="248">
        <f>IF(N376="základná",J376,0)</f>
        <v>0</v>
      </c>
      <c r="BF376" s="248">
        <f>IF(N376="znížená",J376,0)</f>
        <v>0</v>
      </c>
      <c r="BG376" s="248">
        <f>IF(N376="zákl. prenesená",J376,0)</f>
        <v>0</v>
      </c>
      <c r="BH376" s="248">
        <f>IF(N376="zníž. prenesená",J376,0)</f>
        <v>0</v>
      </c>
      <c r="BI376" s="248">
        <f>IF(N376="nulová",J376,0)</f>
        <v>0</v>
      </c>
      <c r="BJ376" s="14" t="s">
        <v>88</v>
      </c>
      <c r="BK376" s="248">
        <f>ROUND(I376*H376,2)</f>
        <v>0</v>
      </c>
      <c r="BL376" s="14" t="s">
        <v>251</v>
      </c>
      <c r="BM376" s="247" t="s">
        <v>1129</v>
      </c>
    </row>
    <row r="377" s="2" customFormat="1" ht="24.15" customHeight="1">
      <c r="A377" s="35"/>
      <c r="B377" s="36"/>
      <c r="C377" s="235" t="s">
        <v>1130</v>
      </c>
      <c r="D377" s="235" t="s">
        <v>247</v>
      </c>
      <c r="E377" s="236" t="s">
        <v>1131</v>
      </c>
      <c r="F377" s="237" t="s">
        <v>1132</v>
      </c>
      <c r="G377" s="238" t="s">
        <v>323</v>
      </c>
      <c r="H377" s="239">
        <v>0.083000000000000004</v>
      </c>
      <c r="I377" s="240"/>
      <c r="J377" s="241">
        <f>ROUND(I377*H377,2)</f>
        <v>0</v>
      </c>
      <c r="K377" s="242"/>
      <c r="L377" s="41"/>
      <c r="M377" s="243" t="s">
        <v>1</v>
      </c>
      <c r="N377" s="244" t="s">
        <v>41</v>
      </c>
      <c r="O377" s="94"/>
      <c r="P377" s="245">
        <f>O377*H377</f>
        <v>0</v>
      </c>
      <c r="Q377" s="245">
        <v>0</v>
      </c>
      <c r="R377" s="245">
        <f>Q377*H377</f>
        <v>0</v>
      </c>
      <c r="S377" s="245">
        <v>0</v>
      </c>
      <c r="T377" s="246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47" t="s">
        <v>251</v>
      </c>
      <c r="AT377" s="247" t="s">
        <v>247</v>
      </c>
      <c r="AU377" s="247" t="s">
        <v>88</v>
      </c>
      <c r="AY377" s="14" t="s">
        <v>245</v>
      </c>
      <c r="BE377" s="248">
        <f>IF(N377="základná",J377,0)</f>
        <v>0</v>
      </c>
      <c r="BF377" s="248">
        <f>IF(N377="znížená",J377,0)</f>
        <v>0</v>
      </c>
      <c r="BG377" s="248">
        <f>IF(N377="zákl. prenesená",J377,0)</f>
        <v>0</v>
      </c>
      <c r="BH377" s="248">
        <f>IF(N377="zníž. prenesená",J377,0)</f>
        <v>0</v>
      </c>
      <c r="BI377" s="248">
        <f>IF(N377="nulová",J377,0)</f>
        <v>0</v>
      </c>
      <c r="BJ377" s="14" t="s">
        <v>88</v>
      </c>
      <c r="BK377" s="248">
        <f>ROUND(I377*H377,2)</f>
        <v>0</v>
      </c>
      <c r="BL377" s="14" t="s">
        <v>251</v>
      </c>
      <c r="BM377" s="247" t="s">
        <v>1133</v>
      </c>
    </row>
    <row r="378" s="12" customFormat="1" ht="22.8" customHeight="1">
      <c r="A378" s="12"/>
      <c r="B378" s="219"/>
      <c r="C378" s="220"/>
      <c r="D378" s="221" t="s">
        <v>74</v>
      </c>
      <c r="E378" s="233" t="s">
        <v>1134</v>
      </c>
      <c r="F378" s="233" t="s">
        <v>1135</v>
      </c>
      <c r="G378" s="220"/>
      <c r="H378" s="220"/>
      <c r="I378" s="223"/>
      <c r="J378" s="234">
        <f>BK378</f>
        <v>0</v>
      </c>
      <c r="K378" s="220"/>
      <c r="L378" s="225"/>
      <c r="M378" s="226"/>
      <c r="N378" s="227"/>
      <c r="O378" s="227"/>
      <c r="P378" s="228">
        <f>SUM(P379:P423)</f>
        <v>0</v>
      </c>
      <c r="Q378" s="227"/>
      <c r="R378" s="228">
        <f>SUM(R379:R423)</f>
        <v>6.6192483529411774</v>
      </c>
      <c r="S378" s="227"/>
      <c r="T378" s="229">
        <f>SUM(T379:T423)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30" t="s">
        <v>82</v>
      </c>
      <c r="AT378" s="231" t="s">
        <v>74</v>
      </c>
      <c r="AU378" s="231" t="s">
        <v>82</v>
      </c>
      <c r="AY378" s="230" t="s">
        <v>245</v>
      </c>
      <c r="BK378" s="232">
        <f>SUM(BK379:BK423)</f>
        <v>0</v>
      </c>
    </row>
    <row r="379" s="2" customFormat="1" ht="33" customHeight="1">
      <c r="A379" s="35"/>
      <c r="B379" s="36"/>
      <c r="C379" s="235" t="s">
        <v>1136</v>
      </c>
      <c r="D379" s="235" t="s">
        <v>247</v>
      </c>
      <c r="E379" s="236" t="s">
        <v>1137</v>
      </c>
      <c r="F379" s="237" t="s">
        <v>1138</v>
      </c>
      <c r="G379" s="238" t="s">
        <v>327</v>
      </c>
      <c r="H379" s="239">
        <v>70.721999999999994</v>
      </c>
      <c r="I379" s="240"/>
      <c r="J379" s="241">
        <f>ROUND(I379*H379,2)</f>
        <v>0</v>
      </c>
      <c r="K379" s="242"/>
      <c r="L379" s="41"/>
      <c r="M379" s="243" t="s">
        <v>1</v>
      </c>
      <c r="N379" s="244" t="s">
        <v>41</v>
      </c>
      <c r="O379" s="94"/>
      <c r="P379" s="245">
        <f>O379*H379</f>
        <v>0</v>
      </c>
      <c r="Q379" s="245">
        <v>2.99765278131275E-05</v>
      </c>
      <c r="R379" s="245">
        <f>Q379*H379</f>
        <v>0.002120000000000003</v>
      </c>
      <c r="S379" s="245">
        <v>0</v>
      </c>
      <c r="T379" s="246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47" t="s">
        <v>251</v>
      </c>
      <c r="AT379" s="247" t="s">
        <v>247</v>
      </c>
      <c r="AU379" s="247" t="s">
        <v>88</v>
      </c>
      <c r="AY379" s="14" t="s">
        <v>245</v>
      </c>
      <c r="BE379" s="248">
        <f>IF(N379="základná",J379,0)</f>
        <v>0</v>
      </c>
      <c r="BF379" s="248">
        <f>IF(N379="znížená",J379,0)</f>
        <v>0</v>
      </c>
      <c r="BG379" s="248">
        <f>IF(N379="zákl. prenesená",J379,0)</f>
        <v>0</v>
      </c>
      <c r="BH379" s="248">
        <f>IF(N379="zníž. prenesená",J379,0)</f>
        <v>0</v>
      </c>
      <c r="BI379" s="248">
        <f>IF(N379="nulová",J379,0)</f>
        <v>0</v>
      </c>
      <c r="BJ379" s="14" t="s">
        <v>88</v>
      </c>
      <c r="BK379" s="248">
        <f>ROUND(I379*H379,2)</f>
        <v>0</v>
      </c>
      <c r="BL379" s="14" t="s">
        <v>251</v>
      </c>
      <c r="BM379" s="247" t="s">
        <v>1139</v>
      </c>
    </row>
    <row r="380" s="2" customFormat="1" ht="16.5" customHeight="1">
      <c r="A380" s="35"/>
      <c r="B380" s="36"/>
      <c r="C380" s="249" t="s">
        <v>1140</v>
      </c>
      <c r="D380" s="249" t="s">
        <v>320</v>
      </c>
      <c r="E380" s="250" t="s">
        <v>1141</v>
      </c>
      <c r="F380" s="251" t="s">
        <v>1142</v>
      </c>
      <c r="G380" s="252" t="s">
        <v>327</v>
      </c>
      <c r="H380" s="253">
        <v>73.549999999999997</v>
      </c>
      <c r="I380" s="254"/>
      <c r="J380" s="255">
        <f>ROUND(I380*H380,2)</f>
        <v>0</v>
      </c>
      <c r="K380" s="256"/>
      <c r="L380" s="257"/>
      <c r="M380" s="258" t="s">
        <v>1</v>
      </c>
      <c r="N380" s="259" t="s">
        <v>41</v>
      </c>
      <c r="O380" s="94"/>
      <c r="P380" s="245">
        <f>O380*H380</f>
        <v>0</v>
      </c>
      <c r="Q380" s="245">
        <v>0.010999999999999999</v>
      </c>
      <c r="R380" s="245">
        <f>Q380*H380</f>
        <v>0.80904999999999994</v>
      </c>
      <c r="S380" s="245">
        <v>0</v>
      </c>
      <c r="T380" s="246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47" t="s">
        <v>275</v>
      </c>
      <c r="AT380" s="247" t="s">
        <v>320</v>
      </c>
      <c r="AU380" s="247" t="s">
        <v>88</v>
      </c>
      <c r="AY380" s="14" t="s">
        <v>245</v>
      </c>
      <c r="BE380" s="248">
        <f>IF(N380="základná",J380,0)</f>
        <v>0</v>
      </c>
      <c r="BF380" s="248">
        <f>IF(N380="znížená",J380,0)</f>
        <v>0</v>
      </c>
      <c r="BG380" s="248">
        <f>IF(N380="zákl. prenesená",J380,0)</f>
        <v>0</v>
      </c>
      <c r="BH380" s="248">
        <f>IF(N380="zníž. prenesená",J380,0)</f>
        <v>0</v>
      </c>
      <c r="BI380" s="248">
        <f>IF(N380="nulová",J380,0)</f>
        <v>0</v>
      </c>
      <c r="BJ380" s="14" t="s">
        <v>88</v>
      </c>
      <c r="BK380" s="248">
        <f>ROUND(I380*H380,2)</f>
        <v>0</v>
      </c>
      <c r="BL380" s="14" t="s">
        <v>251</v>
      </c>
      <c r="BM380" s="247" t="s">
        <v>1143</v>
      </c>
    </row>
    <row r="381" s="2" customFormat="1" ht="16.5" customHeight="1">
      <c r="A381" s="35"/>
      <c r="B381" s="36"/>
      <c r="C381" s="235" t="s">
        <v>1144</v>
      </c>
      <c r="D381" s="235" t="s">
        <v>247</v>
      </c>
      <c r="E381" s="236" t="s">
        <v>1145</v>
      </c>
      <c r="F381" s="237" t="s">
        <v>1146</v>
      </c>
      <c r="G381" s="238" t="s">
        <v>250</v>
      </c>
      <c r="H381" s="239">
        <v>210.59999999999999</v>
      </c>
      <c r="I381" s="240"/>
      <c r="J381" s="241">
        <f>ROUND(I381*H381,2)</f>
        <v>0</v>
      </c>
      <c r="K381" s="242"/>
      <c r="L381" s="41"/>
      <c r="M381" s="243" t="s">
        <v>1</v>
      </c>
      <c r="N381" s="244" t="s">
        <v>41</v>
      </c>
      <c r="O381" s="94"/>
      <c r="P381" s="245">
        <f>O381*H381</f>
        <v>0</v>
      </c>
      <c r="Q381" s="245">
        <v>6.0018993352326698E-05</v>
      </c>
      <c r="R381" s="245">
        <f>Q381*H381</f>
        <v>0.012640000000000002</v>
      </c>
      <c r="S381" s="245">
        <v>0</v>
      </c>
      <c r="T381" s="246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47" t="s">
        <v>251</v>
      </c>
      <c r="AT381" s="247" t="s">
        <v>247</v>
      </c>
      <c r="AU381" s="247" t="s">
        <v>88</v>
      </c>
      <c r="AY381" s="14" t="s">
        <v>245</v>
      </c>
      <c r="BE381" s="248">
        <f>IF(N381="základná",J381,0)</f>
        <v>0</v>
      </c>
      <c r="BF381" s="248">
        <f>IF(N381="znížená",J381,0)</f>
        <v>0</v>
      </c>
      <c r="BG381" s="248">
        <f>IF(N381="zákl. prenesená",J381,0)</f>
        <v>0</v>
      </c>
      <c r="BH381" s="248">
        <f>IF(N381="zníž. prenesená",J381,0)</f>
        <v>0</v>
      </c>
      <c r="BI381" s="248">
        <f>IF(N381="nulová",J381,0)</f>
        <v>0</v>
      </c>
      <c r="BJ381" s="14" t="s">
        <v>88</v>
      </c>
      <c r="BK381" s="248">
        <f>ROUND(I381*H381,2)</f>
        <v>0</v>
      </c>
      <c r="BL381" s="14" t="s">
        <v>251</v>
      </c>
      <c r="BM381" s="247" t="s">
        <v>1147</v>
      </c>
    </row>
    <row r="382" s="2" customFormat="1" ht="37.8" customHeight="1">
      <c r="A382" s="35"/>
      <c r="B382" s="36"/>
      <c r="C382" s="249" t="s">
        <v>1148</v>
      </c>
      <c r="D382" s="249" t="s">
        <v>320</v>
      </c>
      <c r="E382" s="250" t="s">
        <v>1149</v>
      </c>
      <c r="F382" s="251" t="s">
        <v>1150</v>
      </c>
      <c r="G382" s="252" t="s">
        <v>255</v>
      </c>
      <c r="H382" s="253">
        <v>0.32900000000000001</v>
      </c>
      <c r="I382" s="254"/>
      <c r="J382" s="255">
        <f>ROUND(I382*H382,2)</f>
        <v>0</v>
      </c>
      <c r="K382" s="256"/>
      <c r="L382" s="257"/>
      <c r="M382" s="258" t="s">
        <v>1</v>
      </c>
      <c r="N382" s="259" t="s">
        <v>41</v>
      </c>
      <c r="O382" s="94"/>
      <c r="P382" s="245">
        <f>O382*H382</f>
        <v>0</v>
      </c>
      <c r="Q382" s="245">
        <v>0.5</v>
      </c>
      <c r="R382" s="245">
        <f>Q382*H382</f>
        <v>0.16450000000000001</v>
      </c>
      <c r="S382" s="245">
        <v>0</v>
      </c>
      <c r="T382" s="246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47" t="s">
        <v>275</v>
      </c>
      <c r="AT382" s="247" t="s">
        <v>320</v>
      </c>
      <c r="AU382" s="247" t="s">
        <v>88</v>
      </c>
      <c r="AY382" s="14" t="s">
        <v>245</v>
      </c>
      <c r="BE382" s="248">
        <f>IF(N382="základná",J382,0)</f>
        <v>0</v>
      </c>
      <c r="BF382" s="248">
        <f>IF(N382="znížená",J382,0)</f>
        <v>0</v>
      </c>
      <c r="BG382" s="248">
        <f>IF(N382="zákl. prenesená",J382,0)</f>
        <v>0</v>
      </c>
      <c r="BH382" s="248">
        <f>IF(N382="zníž. prenesená",J382,0)</f>
        <v>0</v>
      </c>
      <c r="BI382" s="248">
        <f>IF(N382="nulová",J382,0)</f>
        <v>0</v>
      </c>
      <c r="BJ382" s="14" t="s">
        <v>88</v>
      </c>
      <c r="BK382" s="248">
        <f>ROUND(I382*H382,2)</f>
        <v>0</v>
      </c>
      <c r="BL382" s="14" t="s">
        <v>251</v>
      </c>
      <c r="BM382" s="247" t="s">
        <v>1151</v>
      </c>
    </row>
    <row r="383" s="2" customFormat="1" ht="24.15" customHeight="1">
      <c r="A383" s="35"/>
      <c r="B383" s="36"/>
      <c r="C383" s="235" t="s">
        <v>1152</v>
      </c>
      <c r="D383" s="235" t="s">
        <v>247</v>
      </c>
      <c r="E383" s="236" t="s">
        <v>1153</v>
      </c>
      <c r="F383" s="237" t="s">
        <v>1154</v>
      </c>
      <c r="G383" s="238" t="s">
        <v>250</v>
      </c>
      <c r="H383" s="239">
        <v>6.7999999999999998</v>
      </c>
      <c r="I383" s="240"/>
      <c r="J383" s="241">
        <f>ROUND(I383*H383,2)</f>
        <v>0</v>
      </c>
      <c r="K383" s="242"/>
      <c r="L383" s="41"/>
      <c r="M383" s="243" t="s">
        <v>1</v>
      </c>
      <c r="N383" s="244" t="s">
        <v>41</v>
      </c>
      <c r="O383" s="94"/>
      <c r="P383" s="245">
        <f>O383*H383</f>
        <v>0</v>
      </c>
      <c r="Q383" s="245">
        <v>0.00021029411764705901</v>
      </c>
      <c r="R383" s="245">
        <f>Q383*H383</f>
        <v>0.0014300000000000012</v>
      </c>
      <c r="S383" s="245">
        <v>0</v>
      </c>
      <c r="T383" s="24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47" t="s">
        <v>251</v>
      </c>
      <c r="AT383" s="247" t="s">
        <v>247</v>
      </c>
      <c r="AU383" s="247" t="s">
        <v>88</v>
      </c>
      <c r="AY383" s="14" t="s">
        <v>245</v>
      </c>
      <c r="BE383" s="248">
        <f>IF(N383="základná",J383,0)</f>
        <v>0</v>
      </c>
      <c r="BF383" s="248">
        <f>IF(N383="znížená",J383,0)</f>
        <v>0</v>
      </c>
      <c r="BG383" s="248">
        <f>IF(N383="zákl. prenesená",J383,0)</f>
        <v>0</v>
      </c>
      <c r="BH383" s="248">
        <f>IF(N383="zníž. prenesená",J383,0)</f>
        <v>0</v>
      </c>
      <c r="BI383" s="248">
        <f>IF(N383="nulová",J383,0)</f>
        <v>0</v>
      </c>
      <c r="BJ383" s="14" t="s">
        <v>88</v>
      </c>
      <c r="BK383" s="248">
        <f>ROUND(I383*H383,2)</f>
        <v>0</v>
      </c>
      <c r="BL383" s="14" t="s">
        <v>251</v>
      </c>
      <c r="BM383" s="247" t="s">
        <v>1155</v>
      </c>
    </row>
    <row r="384" s="2" customFormat="1" ht="37.8" customHeight="1">
      <c r="A384" s="35"/>
      <c r="B384" s="36"/>
      <c r="C384" s="249" t="s">
        <v>1156</v>
      </c>
      <c r="D384" s="249" t="s">
        <v>320</v>
      </c>
      <c r="E384" s="250" t="s">
        <v>1157</v>
      </c>
      <c r="F384" s="251" t="s">
        <v>1158</v>
      </c>
      <c r="G384" s="252" t="s">
        <v>250</v>
      </c>
      <c r="H384" s="253">
        <v>7.1399999999999997</v>
      </c>
      <c r="I384" s="254"/>
      <c r="J384" s="255">
        <f>ROUND(I384*H384,2)</f>
        <v>0</v>
      </c>
      <c r="K384" s="256"/>
      <c r="L384" s="257"/>
      <c r="M384" s="258" t="s">
        <v>1</v>
      </c>
      <c r="N384" s="259" t="s">
        <v>41</v>
      </c>
      <c r="O384" s="94"/>
      <c r="P384" s="245">
        <f>O384*H384</f>
        <v>0</v>
      </c>
      <c r="Q384" s="245">
        <v>9.9439775910364206E-05</v>
      </c>
      <c r="R384" s="245">
        <f>Q384*H384</f>
        <v>0.00071000000000000045</v>
      </c>
      <c r="S384" s="245">
        <v>0</v>
      </c>
      <c r="T384" s="246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47" t="s">
        <v>275</v>
      </c>
      <c r="AT384" s="247" t="s">
        <v>320</v>
      </c>
      <c r="AU384" s="247" t="s">
        <v>88</v>
      </c>
      <c r="AY384" s="14" t="s">
        <v>245</v>
      </c>
      <c r="BE384" s="248">
        <f>IF(N384="základná",J384,0)</f>
        <v>0</v>
      </c>
      <c r="BF384" s="248">
        <f>IF(N384="znížená",J384,0)</f>
        <v>0</v>
      </c>
      <c r="BG384" s="248">
        <f>IF(N384="zákl. prenesená",J384,0)</f>
        <v>0</v>
      </c>
      <c r="BH384" s="248">
        <f>IF(N384="zníž. prenesená",J384,0)</f>
        <v>0</v>
      </c>
      <c r="BI384" s="248">
        <f>IF(N384="nulová",J384,0)</f>
        <v>0</v>
      </c>
      <c r="BJ384" s="14" t="s">
        <v>88</v>
      </c>
      <c r="BK384" s="248">
        <f>ROUND(I384*H384,2)</f>
        <v>0</v>
      </c>
      <c r="BL384" s="14" t="s">
        <v>251</v>
      </c>
      <c r="BM384" s="247" t="s">
        <v>1159</v>
      </c>
    </row>
    <row r="385" s="2" customFormat="1" ht="37.8" customHeight="1">
      <c r="A385" s="35"/>
      <c r="B385" s="36"/>
      <c r="C385" s="249" t="s">
        <v>1160</v>
      </c>
      <c r="D385" s="249" t="s">
        <v>320</v>
      </c>
      <c r="E385" s="250" t="s">
        <v>1161</v>
      </c>
      <c r="F385" s="251" t="s">
        <v>1162</v>
      </c>
      <c r="G385" s="252" t="s">
        <v>250</v>
      </c>
      <c r="H385" s="253">
        <v>7.1399999999999997</v>
      </c>
      <c r="I385" s="254"/>
      <c r="J385" s="255">
        <f>ROUND(I385*H385,2)</f>
        <v>0</v>
      </c>
      <c r="K385" s="256"/>
      <c r="L385" s="257"/>
      <c r="M385" s="258" t="s">
        <v>1</v>
      </c>
      <c r="N385" s="259" t="s">
        <v>41</v>
      </c>
      <c r="O385" s="94"/>
      <c r="P385" s="245">
        <f>O385*H385</f>
        <v>0</v>
      </c>
      <c r="Q385" s="245">
        <v>9.9439775910364206E-05</v>
      </c>
      <c r="R385" s="245">
        <f>Q385*H385</f>
        <v>0.00071000000000000045</v>
      </c>
      <c r="S385" s="245">
        <v>0</v>
      </c>
      <c r="T385" s="246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47" t="s">
        <v>275</v>
      </c>
      <c r="AT385" s="247" t="s">
        <v>320</v>
      </c>
      <c r="AU385" s="247" t="s">
        <v>88</v>
      </c>
      <c r="AY385" s="14" t="s">
        <v>245</v>
      </c>
      <c r="BE385" s="248">
        <f>IF(N385="základná",J385,0)</f>
        <v>0</v>
      </c>
      <c r="BF385" s="248">
        <f>IF(N385="znížená",J385,0)</f>
        <v>0</v>
      </c>
      <c r="BG385" s="248">
        <f>IF(N385="zákl. prenesená",J385,0)</f>
        <v>0</v>
      </c>
      <c r="BH385" s="248">
        <f>IF(N385="zníž. prenesená",J385,0)</f>
        <v>0</v>
      </c>
      <c r="BI385" s="248">
        <f>IF(N385="nulová",J385,0)</f>
        <v>0</v>
      </c>
      <c r="BJ385" s="14" t="s">
        <v>88</v>
      </c>
      <c r="BK385" s="248">
        <f>ROUND(I385*H385,2)</f>
        <v>0</v>
      </c>
      <c r="BL385" s="14" t="s">
        <v>251</v>
      </c>
      <c r="BM385" s="247" t="s">
        <v>1163</v>
      </c>
    </row>
    <row r="386" s="2" customFormat="1" ht="24.15" customHeight="1">
      <c r="A386" s="35"/>
      <c r="B386" s="36"/>
      <c r="C386" s="249" t="s">
        <v>1164</v>
      </c>
      <c r="D386" s="249" t="s">
        <v>320</v>
      </c>
      <c r="E386" s="250" t="s">
        <v>1165</v>
      </c>
      <c r="F386" s="251" t="s">
        <v>1166</v>
      </c>
      <c r="G386" s="252" t="s">
        <v>404</v>
      </c>
      <c r="H386" s="253">
        <v>2</v>
      </c>
      <c r="I386" s="254"/>
      <c r="J386" s="255">
        <f>ROUND(I386*H386,2)</f>
        <v>0</v>
      </c>
      <c r="K386" s="256"/>
      <c r="L386" s="257"/>
      <c r="M386" s="258" t="s">
        <v>1</v>
      </c>
      <c r="N386" s="259" t="s">
        <v>41</v>
      </c>
      <c r="O386" s="94"/>
      <c r="P386" s="245">
        <f>O386*H386</f>
        <v>0</v>
      </c>
      <c r="Q386" s="245">
        <v>0.037999999999999999</v>
      </c>
      <c r="R386" s="245">
        <f>Q386*H386</f>
        <v>0.075999999999999998</v>
      </c>
      <c r="S386" s="245">
        <v>0</v>
      </c>
      <c r="T386" s="246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47" t="s">
        <v>275</v>
      </c>
      <c r="AT386" s="247" t="s">
        <v>320</v>
      </c>
      <c r="AU386" s="247" t="s">
        <v>88</v>
      </c>
      <c r="AY386" s="14" t="s">
        <v>245</v>
      </c>
      <c r="BE386" s="248">
        <f>IF(N386="základná",J386,0)</f>
        <v>0</v>
      </c>
      <c r="BF386" s="248">
        <f>IF(N386="znížená",J386,0)</f>
        <v>0</v>
      </c>
      <c r="BG386" s="248">
        <f>IF(N386="zákl. prenesená",J386,0)</f>
        <v>0</v>
      </c>
      <c r="BH386" s="248">
        <f>IF(N386="zníž. prenesená",J386,0)</f>
        <v>0</v>
      </c>
      <c r="BI386" s="248">
        <f>IF(N386="nulová",J386,0)</f>
        <v>0</v>
      </c>
      <c r="BJ386" s="14" t="s">
        <v>88</v>
      </c>
      <c r="BK386" s="248">
        <f>ROUND(I386*H386,2)</f>
        <v>0</v>
      </c>
      <c r="BL386" s="14" t="s">
        <v>251</v>
      </c>
      <c r="BM386" s="247" t="s">
        <v>1167</v>
      </c>
    </row>
    <row r="387" s="2" customFormat="1" ht="24.15" customHeight="1">
      <c r="A387" s="35"/>
      <c r="B387" s="36"/>
      <c r="C387" s="235" t="s">
        <v>1168</v>
      </c>
      <c r="D387" s="235" t="s">
        <v>247</v>
      </c>
      <c r="E387" s="236" t="s">
        <v>1153</v>
      </c>
      <c r="F387" s="237" t="s">
        <v>1154</v>
      </c>
      <c r="G387" s="238" t="s">
        <v>250</v>
      </c>
      <c r="H387" s="239">
        <v>15.6</v>
      </c>
      <c r="I387" s="240"/>
      <c r="J387" s="241">
        <f>ROUND(I387*H387,2)</f>
        <v>0</v>
      </c>
      <c r="K387" s="242"/>
      <c r="L387" s="41"/>
      <c r="M387" s="243" t="s">
        <v>1</v>
      </c>
      <c r="N387" s="244" t="s">
        <v>41</v>
      </c>
      <c r="O387" s="94"/>
      <c r="P387" s="245">
        <f>O387*H387</f>
        <v>0</v>
      </c>
      <c r="Q387" s="245">
        <v>0.00021029411764705901</v>
      </c>
      <c r="R387" s="245">
        <f>Q387*H387</f>
        <v>0.0032805882352941206</v>
      </c>
      <c r="S387" s="245">
        <v>0</v>
      </c>
      <c r="T387" s="246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47" t="s">
        <v>251</v>
      </c>
      <c r="AT387" s="247" t="s">
        <v>247</v>
      </c>
      <c r="AU387" s="247" t="s">
        <v>88</v>
      </c>
      <c r="AY387" s="14" t="s">
        <v>245</v>
      </c>
      <c r="BE387" s="248">
        <f>IF(N387="základná",J387,0)</f>
        <v>0</v>
      </c>
      <c r="BF387" s="248">
        <f>IF(N387="znížená",J387,0)</f>
        <v>0</v>
      </c>
      <c r="BG387" s="248">
        <f>IF(N387="zákl. prenesená",J387,0)</f>
        <v>0</v>
      </c>
      <c r="BH387" s="248">
        <f>IF(N387="zníž. prenesená",J387,0)</f>
        <v>0</v>
      </c>
      <c r="BI387" s="248">
        <f>IF(N387="nulová",J387,0)</f>
        <v>0</v>
      </c>
      <c r="BJ387" s="14" t="s">
        <v>88</v>
      </c>
      <c r="BK387" s="248">
        <f>ROUND(I387*H387,2)</f>
        <v>0</v>
      </c>
      <c r="BL387" s="14" t="s">
        <v>251</v>
      </c>
      <c r="BM387" s="247" t="s">
        <v>1169</v>
      </c>
    </row>
    <row r="388" s="2" customFormat="1" ht="37.8" customHeight="1">
      <c r="A388" s="35"/>
      <c r="B388" s="36"/>
      <c r="C388" s="249" t="s">
        <v>1170</v>
      </c>
      <c r="D388" s="249" t="s">
        <v>320</v>
      </c>
      <c r="E388" s="250" t="s">
        <v>1157</v>
      </c>
      <c r="F388" s="251" t="s">
        <v>1158</v>
      </c>
      <c r="G388" s="252" t="s">
        <v>250</v>
      </c>
      <c r="H388" s="253">
        <v>16.379999999999999</v>
      </c>
      <c r="I388" s="254"/>
      <c r="J388" s="255">
        <f>ROUND(I388*H388,2)</f>
        <v>0</v>
      </c>
      <c r="K388" s="256"/>
      <c r="L388" s="257"/>
      <c r="M388" s="258" t="s">
        <v>1</v>
      </c>
      <c r="N388" s="259" t="s">
        <v>41</v>
      </c>
      <c r="O388" s="94"/>
      <c r="P388" s="245">
        <f>O388*H388</f>
        <v>0</v>
      </c>
      <c r="Q388" s="245">
        <v>9.9439775910364206E-05</v>
      </c>
      <c r="R388" s="245">
        <f>Q388*H388</f>
        <v>0.0016288235294117657</v>
      </c>
      <c r="S388" s="245">
        <v>0</v>
      </c>
      <c r="T388" s="246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47" t="s">
        <v>275</v>
      </c>
      <c r="AT388" s="247" t="s">
        <v>320</v>
      </c>
      <c r="AU388" s="247" t="s">
        <v>88</v>
      </c>
      <c r="AY388" s="14" t="s">
        <v>245</v>
      </c>
      <c r="BE388" s="248">
        <f>IF(N388="základná",J388,0)</f>
        <v>0</v>
      </c>
      <c r="BF388" s="248">
        <f>IF(N388="znížená",J388,0)</f>
        <v>0</v>
      </c>
      <c r="BG388" s="248">
        <f>IF(N388="zákl. prenesená",J388,0)</f>
        <v>0</v>
      </c>
      <c r="BH388" s="248">
        <f>IF(N388="zníž. prenesená",J388,0)</f>
        <v>0</v>
      </c>
      <c r="BI388" s="248">
        <f>IF(N388="nulová",J388,0)</f>
        <v>0</v>
      </c>
      <c r="BJ388" s="14" t="s">
        <v>88</v>
      </c>
      <c r="BK388" s="248">
        <f>ROUND(I388*H388,2)</f>
        <v>0</v>
      </c>
      <c r="BL388" s="14" t="s">
        <v>251</v>
      </c>
      <c r="BM388" s="247" t="s">
        <v>1171</v>
      </c>
    </row>
    <row r="389" s="2" customFormat="1" ht="37.8" customHeight="1">
      <c r="A389" s="35"/>
      <c r="B389" s="36"/>
      <c r="C389" s="249" t="s">
        <v>1172</v>
      </c>
      <c r="D389" s="249" t="s">
        <v>320</v>
      </c>
      <c r="E389" s="250" t="s">
        <v>1161</v>
      </c>
      <c r="F389" s="251" t="s">
        <v>1162</v>
      </c>
      <c r="G389" s="252" t="s">
        <v>250</v>
      </c>
      <c r="H389" s="253">
        <v>16.379999999999999</v>
      </c>
      <c r="I389" s="254"/>
      <c r="J389" s="255">
        <f>ROUND(I389*H389,2)</f>
        <v>0</v>
      </c>
      <c r="K389" s="256"/>
      <c r="L389" s="257"/>
      <c r="M389" s="258" t="s">
        <v>1</v>
      </c>
      <c r="N389" s="259" t="s">
        <v>41</v>
      </c>
      <c r="O389" s="94"/>
      <c r="P389" s="245">
        <f>O389*H389</f>
        <v>0</v>
      </c>
      <c r="Q389" s="245">
        <v>9.9439775910364206E-05</v>
      </c>
      <c r="R389" s="245">
        <f>Q389*H389</f>
        <v>0.0016288235294117657</v>
      </c>
      <c r="S389" s="245">
        <v>0</v>
      </c>
      <c r="T389" s="246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47" t="s">
        <v>275</v>
      </c>
      <c r="AT389" s="247" t="s">
        <v>320</v>
      </c>
      <c r="AU389" s="247" t="s">
        <v>88</v>
      </c>
      <c r="AY389" s="14" t="s">
        <v>245</v>
      </c>
      <c r="BE389" s="248">
        <f>IF(N389="základná",J389,0)</f>
        <v>0</v>
      </c>
      <c r="BF389" s="248">
        <f>IF(N389="znížená",J389,0)</f>
        <v>0</v>
      </c>
      <c r="BG389" s="248">
        <f>IF(N389="zákl. prenesená",J389,0)</f>
        <v>0</v>
      </c>
      <c r="BH389" s="248">
        <f>IF(N389="zníž. prenesená",J389,0)</f>
        <v>0</v>
      </c>
      <c r="BI389" s="248">
        <f>IF(N389="nulová",J389,0)</f>
        <v>0</v>
      </c>
      <c r="BJ389" s="14" t="s">
        <v>88</v>
      </c>
      <c r="BK389" s="248">
        <f>ROUND(I389*H389,2)</f>
        <v>0</v>
      </c>
      <c r="BL389" s="14" t="s">
        <v>251</v>
      </c>
      <c r="BM389" s="247" t="s">
        <v>1173</v>
      </c>
    </row>
    <row r="390" s="2" customFormat="1" ht="24.15" customHeight="1">
      <c r="A390" s="35"/>
      <c r="B390" s="36"/>
      <c r="C390" s="249" t="s">
        <v>1174</v>
      </c>
      <c r="D390" s="249" t="s">
        <v>320</v>
      </c>
      <c r="E390" s="250" t="s">
        <v>1175</v>
      </c>
      <c r="F390" s="251" t="s">
        <v>1176</v>
      </c>
      <c r="G390" s="252" t="s">
        <v>404</v>
      </c>
      <c r="H390" s="253">
        <v>4</v>
      </c>
      <c r="I390" s="254"/>
      <c r="J390" s="255">
        <f>ROUND(I390*H390,2)</f>
        <v>0</v>
      </c>
      <c r="K390" s="256"/>
      <c r="L390" s="257"/>
      <c r="M390" s="258" t="s">
        <v>1</v>
      </c>
      <c r="N390" s="259" t="s">
        <v>41</v>
      </c>
      <c r="O390" s="94"/>
      <c r="P390" s="245">
        <f>O390*H390</f>
        <v>0</v>
      </c>
      <c r="Q390" s="245">
        <v>0.052999999999999998</v>
      </c>
      <c r="R390" s="245">
        <f>Q390*H390</f>
        <v>0.21199999999999999</v>
      </c>
      <c r="S390" s="245">
        <v>0</v>
      </c>
      <c r="T390" s="246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47" t="s">
        <v>275</v>
      </c>
      <c r="AT390" s="247" t="s">
        <v>320</v>
      </c>
      <c r="AU390" s="247" t="s">
        <v>88</v>
      </c>
      <c r="AY390" s="14" t="s">
        <v>245</v>
      </c>
      <c r="BE390" s="248">
        <f>IF(N390="základná",J390,0)</f>
        <v>0</v>
      </c>
      <c r="BF390" s="248">
        <f>IF(N390="znížená",J390,0)</f>
        <v>0</v>
      </c>
      <c r="BG390" s="248">
        <f>IF(N390="zákl. prenesená",J390,0)</f>
        <v>0</v>
      </c>
      <c r="BH390" s="248">
        <f>IF(N390="zníž. prenesená",J390,0)</f>
        <v>0</v>
      </c>
      <c r="BI390" s="248">
        <f>IF(N390="nulová",J390,0)</f>
        <v>0</v>
      </c>
      <c r="BJ390" s="14" t="s">
        <v>88</v>
      </c>
      <c r="BK390" s="248">
        <f>ROUND(I390*H390,2)</f>
        <v>0</v>
      </c>
      <c r="BL390" s="14" t="s">
        <v>251</v>
      </c>
      <c r="BM390" s="247" t="s">
        <v>1177</v>
      </c>
    </row>
    <row r="391" s="2" customFormat="1" ht="24.15" customHeight="1">
      <c r="A391" s="35"/>
      <c r="B391" s="36"/>
      <c r="C391" s="235" t="s">
        <v>1178</v>
      </c>
      <c r="D391" s="235" t="s">
        <v>247</v>
      </c>
      <c r="E391" s="236" t="s">
        <v>1153</v>
      </c>
      <c r="F391" s="237" t="s">
        <v>1154</v>
      </c>
      <c r="G391" s="238" t="s">
        <v>250</v>
      </c>
      <c r="H391" s="239">
        <v>16</v>
      </c>
      <c r="I391" s="240"/>
      <c r="J391" s="241">
        <f>ROUND(I391*H391,2)</f>
        <v>0</v>
      </c>
      <c r="K391" s="242"/>
      <c r="L391" s="41"/>
      <c r="M391" s="243" t="s">
        <v>1</v>
      </c>
      <c r="N391" s="244" t="s">
        <v>41</v>
      </c>
      <c r="O391" s="94"/>
      <c r="P391" s="245">
        <f>O391*H391</f>
        <v>0</v>
      </c>
      <c r="Q391" s="245">
        <v>0.00021029411764705901</v>
      </c>
      <c r="R391" s="245">
        <f>Q391*H391</f>
        <v>0.0033647058823529441</v>
      </c>
      <c r="S391" s="245">
        <v>0</v>
      </c>
      <c r="T391" s="246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47" t="s">
        <v>251</v>
      </c>
      <c r="AT391" s="247" t="s">
        <v>247</v>
      </c>
      <c r="AU391" s="247" t="s">
        <v>88</v>
      </c>
      <c r="AY391" s="14" t="s">
        <v>245</v>
      </c>
      <c r="BE391" s="248">
        <f>IF(N391="základná",J391,0)</f>
        <v>0</v>
      </c>
      <c r="BF391" s="248">
        <f>IF(N391="znížená",J391,0)</f>
        <v>0</v>
      </c>
      <c r="BG391" s="248">
        <f>IF(N391="zákl. prenesená",J391,0)</f>
        <v>0</v>
      </c>
      <c r="BH391" s="248">
        <f>IF(N391="zníž. prenesená",J391,0)</f>
        <v>0</v>
      </c>
      <c r="BI391" s="248">
        <f>IF(N391="nulová",J391,0)</f>
        <v>0</v>
      </c>
      <c r="BJ391" s="14" t="s">
        <v>88</v>
      </c>
      <c r="BK391" s="248">
        <f>ROUND(I391*H391,2)</f>
        <v>0</v>
      </c>
      <c r="BL391" s="14" t="s">
        <v>251</v>
      </c>
      <c r="BM391" s="247" t="s">
        <v>1179</v>
      </c>
    </row>
    <row r="392" s="2" customFormat="1" ht="37.8" customHeight="1">
      <c r="A392" s="35"/>
      <c r="B392" s="36"/>
      <c r="C392" s="249" t="s">
        <v>1180</v>
      </c>
      <c r="D392" s="249" t="s">
        <v>320</v>
      </c>
      <c r="E392" s="250" t="s">
        <v>1157</v>
      </c>
      <c r="F392" s="251" t="s">
        <v>1158</v>
      </c>
      <c r="G392" s="252" t="s">
        <v>250</v>
      </c>
      <c r="H392" s="253">
        <v>16.800000000000001</v>
      </c>
      <c r="I392" s="254"/>
      <c r="J392" s="255">
        <f>ROUND(I392*H392,2)</f>
        <v>0</v>
      </c>
      <c r="K392" s="256"/>
      <c r="L392" s="257"/>
      <c r="M392" s="258" t="s">
        <v>1</v>
      </c>
      <c r="N392" s="259" t="s">
        <v>41</v>
      </c>
      <c r="O392" s="94"/>
      <c r="P392" s="245">
        <f>O392*H392</f>
        <v>0</v>
      </c>
      <c r="Q392" s="245">
        <v>9.9439775910364206E-05</v>
      </c>
      <c r="R392" s="245">
        <f>Q392*H392</f>
        <v>0.0016705882352941188</v>
      </c>
      <c r="S392" s="245">
        <v>0</v>
      </c>
      <c r="T392" s="246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47" t="s">
        <v>275</v>
      </c>
      <c r="AT392" s="247" t="s">
        <v>320</v>
      </c>
      <c r="AU392" s="247" t="s">
        <v>88</v>
      </c>
      <c r="AY392" s="14" t="s">
        <v>245</v>
      </c>
      <c r="BE392" s="248">
        <f>IF(N392="základná",J392,0)</f>
        <v>0</v>
      </c>
      <c r="BF392" s="248">
        <f>IF(N392="znížená",J392,0)</f>
        <v>0</v>
      </c>
      <c r="BG392" s="248">
        <f>IF(N392="zákl. prenesená",J392,0)</f>
        <v>0</v>
      </c>
      <c r="BH392" s="248">
        <f>IF(N392="zníž. prenesená",J392,0)</f>
        <v>0</v>
      </c>
      <c r="BI392" s="248">
        <f>IF(N392="nulová",J392,0)</f>
        <v>0</v>
      </c>
      <c r="BJ392" s="14" t="s">
        <v>88</v>
      </c>
      <c r="BK392" s="248">
        <f>ROUND(I392*H392,2)</f>
        <v>0</v>
      </c>
      <c r="BL392" s="14" t="s">
        <v>251</v>
      </c>
      <c r="BM392" s="247" t="s">
        <v>1181</v>
      </c>
    </row>
    <row r="393" s="2" customFormat="1" ht="37.8" customHeight="1">
      <c r="A393" s="35"/>
      <c r="B393" s="36"/>
      <c r="C393" s="249" t="s">
        <v>1182</v>
      </c>
      <c r="D393" s="249" t="s">
        <v>320</v>
      </c>
      <c r="E393" s="250" t="s">
        <v>1161</v>
      </c>
      <c r="F393" s="251" t="s">
        <v>1162</v>
      </c>
      <c r="G393" s="252" t="s">
        <v>250</v>
      </c>
      <c r="H393" s="253">
        <v>16.800000000000001</v>
      </c>
      <c r="I393" s="254"/>
      <c r="J393" s="255">
        <f>ROUND(I393*H393,2)</f>
        <v>0</v>
      </c>
      <c r="K393" s="256"/>
      <c r="L393" s="257"/>
      <c r="M393" s="258" t="s">
        <v>1</v>
      </c>
      <c r="N393" s="259" t="s">
        <v>41</v>
      </c>
      <c r="O393" s="94"/>
      <c r="P393" s="245">
        <f>O393*H393</f>
        <v>0</v>
      </c>
      <c r="Q393" s="245">
        <v>9.9439775910364206E-05</v>
      </c>
      <c r="R393" s="245">
        <f>Q393*H393</f>
        <v>0.0016705882352941188</v>
      </c>
      <c r="S393" s="245">
        <v>0</v>
      </c>
      <c r="T393" s="246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47" t="s">
        <v>275</v>
      </c>
      <c r="AT393" s="247" t="s">
        <v>320</v>
      </c>
      <c r="AU393" s="247" t="s">
        <v>88</v>
      </c>
      <c r="AY393" s="14" t="s">
        <v>245</v>
      </c>
      <c r="BE393" s="248">
        <f>IF(N393="základná",J393,0)</f>
        <v>0</v>
      </c>
      <c r="BF393" s="248">
        <f>IF(N393="znížená",J393,0)</f>
        <v>0</v>
      </c>
      <c r="BG393" s="248">
        <f>IF(N393="zákl. prenesená",J393,0)</f>
        <v>0</v>
      </c>
      <c r="BH393" s="248">
        <f>IF(N393="zníž. prenesená",J393,0)</f>
        <v>0</v>
      </c>
      <c r="BI393" s="248">
        <f>IF(N393="nulová",J393,0)</f>
        <v>0</v>
      </c>
      <c r="BJ393" s="14" t="s">
        <v>88</v>
      </c>
      <c r="BK393" s="248">
        <f>ROUND(I393*H393,2)</f>
        <v>0</v>
      </c>
      <c r="BL393" s="14" t="s">
        <v>251</v>
      </c>
      <c r="BM393" s="247" t="s">
        <v>1183</v>
      </c>
    </row>
    <row r="394" s="2" customFormat="1" ht="24.15" customHeight="1">
      <c r="A394" s="35"/>
      <c r="B394" s="36"/>
      <c r="C394" s="249" t="s">
        <v>1184</v>
      </c>
      <c r="D394" s="249" t="s">
        <v>320</v>
      </c>
      <c r="E394" s="250" t="s">
        <v>1185</v>
      </c>
      <c r="F394" s="251" t="s">
        <v>1186</v>
      </c>
      <c r="G394" s="252" t="s">
        <v>404</v>
      </c>
      <c r="H394" s="253">
        <v>4</v>
      </c>
      <c r="I394" s="254"/>
      <c r="J394" s="255">
        <f>ROUND(I394*H394,2)</f>
        <v>0</v>
      </c>
      <c r="K394" s="256"/>
      <c r="L394" s="257"/>
      <c r="M394" s="258" t="s">
        <v>1</v>
      </c>
      <c r="N394" s="259" t="s">
        <v>41</v>
      </c>
      <c r="O394" s="94"/>
      <c r="P394" s="245">
        <f>O394*H394</f>
        <v>0</v>
      </c>
      <c r="Q394" s="245">
        <v>0.055</v>
      </c>
      <c r="R394" s="245">
        <f>Q394*H394</f>
        <v>0.22</v>
      </c>
      <c r="S394" s="245">
        <v>0</v>
      </c>
      <c r="T394" s="246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47" t="s">
        <v>275</v>
      </c>
      <c r="AT394" s="247" t="s">
        <v>320</v>
      </c>
      <c r="AU394" s="247" t="s">
        <v>88</v>
      </c>
      <c r="AY394" s="14" t="s">
        <v>245</v>
      </c>
      <c r="BE394" s="248">
        <f>IF(N394="základná",J394,0)</f>
        <v>0</v>
      </c>
      <c r="BF394" s="248">
        <f>IF(N394="znížená",J394,0)</f>
        <v>0</v>
      </c>
      <c r="BG394" s="248">
        <f>IF(N394="zákl. prenesená",J394,0)</f>
        <v>0</v>
      </c>
      <c r="BH394" s="248">
        <f>IF(N394="zníž. prenesená",J394,0)</f>
        <v>0</v>
      </c>
      <c r="BI394" s="248">
        <f>IF(N394="nulová",J394,0)</f>
        <v>0</v>
      </c>
      <c r="BJ394" s="14" t="s">
        <v>88</v>
      </c>
      <c r="BK394" s="248">
        <f>ROUND(I394*H394,2)</f>
        <v>0</v>
      </c>
      <c r="BL394" s="14" t="s">
        <v>251</v>
      </c>
      <c r="BM394" s="247" t="s">
        <v>1187</v>
      </c>
    </row>
    <row r="395" s="2" customFormat="1" ht="24.15" customHeight="1">
      <c r="A395" s="35"/>
      <c r="B395" s="36"/>
      <c r="C395" s="235" t="s">
        <v>1188</v>
      </c>
      <c r="D395" s="235" t="s">
        <v>247</v>
      </c>
      <c r="E395" s="236" t="s">
        <v>1153</v>
      </c>
      <c r="F395" s="237" t="s">
        <v>1154</v>
      </c>
      <c r="G395" s="238" t="s">
        <v>250</v>
      </c>
      <c r="H395" s="239">
        <v>52.799999999999997</v>
      </c>
      <c r="I395" s="240"/>
      <c r="J395" s="241">
        <f>ROUND(I395*H395,2)</f>
        <v>0</v>
      </c>
      <c r="K395" s="242"/>
      <c r="L395" s="41"/>
      <c r="M395" s="243" t="s">
        <v>1</v>
      </c>
      <c r="N395" s="244" t="s">
        <v>41</v>
      </c>
      <c r="O395" s="94"/>
      <c r="P395" s="245">
        <f>O395*H395</f>
        <v>0</v>
      </c>
      <c r="Q395" s="245">
        <v>0.00021029411764705901</v>
      </c>
      <c r="R395" s="245">
        <f>Q395*H395</f>
        <v>0.011103529411764715</v>
      </c>
      <c r="S395" s="245">
        <v>0</v>
      </c>
      <c r="T395" s="246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47" t="s">
        <v>251</v>
      </c>
      <c r="AT395" s="247" t="s">
        <v>247</v>
      </c>
      <c r="AU395" s="247" t="s">
        <v>88</v>
      </c>
      <c r="AY395" s="14" t="s">
        <v>245</v>
      </c>
      <c r="BE395" s="248">
        <f>IF(N395="základná",J395,0)</f>
        <v>0</v>
      </c>
      <c r="BF395" s="248">
        <f>IF(N395="znížená",J395,0)</f>
        <v>0</v>
      </c>
      <c r="BG395" s="248">
        <f>IF(N395="zákl. prenesená",J395,0)</f>
        <v>0</v>
      </c>
      <c r="BH395" s="248">
        <f>IF(N395="zníž. prenesená",J395,0)</f>
        <v>0</v>
      </c>
      <c r="BI395" s="248">
        <f>IF(N395="nulová",J395,0)</f>
        <v>0</v>
      </c>
      <c r="BJ395" s="14" t="s">
        <v>88</v>
      </c>
      <c r="BK395" s="248">
        <f>ROUND(I395*H395,2)</f>
        <v>0</v>
      </c>
      <c r="BL395" s="14" t="s">
        <v>251</v>
      </c>
      <c r="BM395" s="247" t="s">
        <v>1189</v>
      </c>
    </row>
    <row r="396" s="2" customFormat="1" ht="37.8" customHeight="1">
      <c r="A396" s="35"/>
      <c r="B396" s="36"/>
      <c r="C396" s="249" t="s">
        <v>1190</v>
      </c>
      <c r="D396" s="249" t="s">
        <v>320</v>
      </c>
      <c r="E396" s="250" t="s">
        <v>1157</v>
      </c>
      <c r="F396" s="251" t="s">
        <v>1158</v>
      </c>
      <c r="G396" s="252" t="s">
        <v>250</v>
      </c>
      <c r="H396" s="253">
        <v>55.439999999999998</v>
      </c>
      <c r="I396" s="254"/>
      <c r="J396" s="255">
        <f>ROUND(I396*H396,2)</f>
        <v>0</v>
      </c>
      <c r="K396" s="256"/>
      <c r="L396" s="257"/>
      <c r="M396" s="258" t="s">
        <v>1</v>
      </c>
      <c r="N396" s="259" t="s">
        <v>41</v>
      </c>
      <c r="O396" s="94"/>
      <c r="P396" s="245">
        <f>O396*H396</f>
        <v>0</v>
      </c>
      <c r="Q396" s="245">
        <v>9.9439775910364206E-05</v>
      </c>
      <c r="R396" s="245">
        <f>Q396*H396</f>
        <v>0.0055129411764705911</v>
      </c>
      <c r="S396" s="245">
        <v>0</v>
      </c>
      <c r="T396" s="246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47" t="s">
        <v>275</v>
      </c>
      <c r="AT396" s="247" t="s">
        <v>320</v>
      </c>
      <c r="AU396" s="247" t="s">
        <v>88</v>
      </c>
      <c r="AY396" s="14" t="s">
        <v>245</v>
      </c>
      <c r="BE396" s="248">
        <f>IF(N396="základná",J396,0)</f>
        <v>0</v>
      </c>
      <c r="BF396" s="248">
        <f>IF(N396="znížená",J396,0)</f>
        <v>0</v>
      </c>
      <c r="BG396" s="248">
        <f>IF(N396="zákl. prenesená",J396,0)</f>
        <v>0</v>
      </c>
      <c r="BH396" s="248">
        <f>IF(N396="zníž. prenesená",J396,0)</f>
        <v>0</v>
      </c>
      <c r="BI396" s="248">
        <f>IF(N396="nulová",J396,0)</f>
        <v>0</v>
      </c>
      <c r="BJ396" s="14" t="s">
        <v>88</v>
      </c>
      <c r="BK396" s="248">
        <f>ROUND(I396*H396,2)</f>
        <v>0</v>
      </c>
      <c r="BL396" s="14" t="s">
        <v>251</v>
      </c>
      <c r="BM396" s="247" t="s">
        <v>1191</v>
      </c>
    </row>
    <row r="397" s="2" customFormat="1" ht="37.8" customHeight="1">
      <c r="A397" s="35"/>
      <c r="B397" s="36"/>
      <c r="C397" s="249" t="s">
        <v>1192</v>
      </c>
      <c r="D397" s="249" t="s">
        <v>320</v>
      </c>
      <c r="E397" s="250" t="s">
        <v>1161</v>
      </c>
      <c r="F397" s="251" t="s">
        <v>1162</v>
      </c>
      <c r="G397" s="252" t="s">
        <v>250</v>
      </c>
      <c r="H397" s="253">
        <v>55.439999999999998</v>
      </c>
      <c r="I397" s="254"/>
      <c r="J397" s="255">
        <f>ROUND(I397*H397,2)</f>
        <v>0</v>
      </c>
      <c r="K397" s="256"/>
      <c r="L397" s="257"/>
      <c r="M397" s="258" t="s">
        <v>1</v>
      </c>
      <c r="N397" s="259" t="s">
        <v>41</v>
      </c>
      <c r="O397" s="94"/>
      <c r="P397" s="245">
        <f>O397*H397</f>
        <v>0</v>
      </c>
      <c r="Q397" s="245">
        <v>9.9439775910364206E-05</v>
      </c>
      <c r="R397" s="245">
        <f>Q397*H397</f>
        <v>0.0055129411764705911</v>
      </c>
      <c r="S397" s="245">
        <v>0</v>
      </c>
      <c r="T397" s="246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47" t="s">
        <v>275</v>
      </c>
      <c r="AT397" s="247" t="s">
        <v>320</v>
      </c>
      <c r="AU397" s="247" t="s">
        <v>88</v>
      </c>
      <c r="AY397" s="14" t="s">
        <v>245</v>
      </c>
      <c r="BE397" s="248">
        <f>IF(N397="základná",J397,0)</f>
        <v>0</v>
      </c>
      <c r="BF397" s="248">
        <f>IF(N397="znížená",J397,0)</f>
        <v>0</v>
      </c>
      <c r="BG397" s="248">
        <f>IF(N397="zákl. prenesená",J397,0)</f>
        <v>0</v>
      </c>
      <c r="BH397" s="248">
        <f>IF(N397="zníž. prenesená",J397,0)</f>
        <v>0</v>
      </c>
      <c r="BI397" s="248">
        <f>IF(N397="nulová",J397,0)</f>
        <v>0</v>
      </c>
      <c r="BJ397" s="14" t="s">
        <v>88</v>
      </c>
      <c r="BK397" s="248">
        <f>ROUND(I397*H397,2)</f>
        <v>0</v>
      </c>
      <c r="BL397" s="14" t="s">
        <v>251</v>
      </c>
      <c r="BM397" s="247" t="s">
        <v>1193</v>
      </c>
    </row>
    <row r="398" s="2" customFormat="1" ht="24.15" customHeight="1">
      <c r="A398" s="35"/>
      <c r="B398" s="36"/>
      <c r="C398" s="249" t="s">
        <v>1194</v>
      </c>
      <c r="D398" s="249" t="s">
        <v>320</v>
      </c>
      <c r="E398" s="250" t="s">
        <v>1195</v>
      </c>
      <c r="F398" s="251" t="s">
        <v>1196</v>
      </c>
      <c r="G398" s="252" t="s">
        <v>404</v>
      </c>
      <c r="H398" s="253">
        <v>12</v>
      </c>
      <c r="I398" s="254"/>
      <c r="J398" s="255">
        <f>ROUND(I398*H398,2)</f>
        <v>0</v>
      </c>
      <c r="K398" s="256"/>
      <c r="L398" s="257"/>
      <c r="M398" s="258" t="s">
        <v>1</v>
      </c>
      <c r="N398" s="259" t="s">
        <v>41</v>
      </c>
      <c r="O398" s="94"/>
      <c r="P398" s="245">
        <f>O398*H398</f>
        <v>0</v>
      </c>
      <c r="Q398" s="245">
        <v>0.060999999999999999</v>
      </c>
      <c r="R398" s="245">
        <f>Q398*H398</f>
        <v>0.73199999999999998</v>
      </c>
      <c r="S398" s="245">
        <v>0</v>
      </c>
      <c r="T398" s="246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47" t="s">
        <v>275</v>
      </c>
      <c r="AT398" s="247" t="s">
        <v>320</v>
      </c>
      <c r="AU398" s="247" t="s">
        <v>88</v>
      </c>
      <c r="AY398" s="14" t="s">
        <v>245</v>
      </c>
      <c r="BE398" s="248">
        <f>IF(N398="základná",J398,0)</f>
        <v>0</v>
      </c>
      <c r="BF398" s="248">
        <f>IF(N398="znížená",J398,0)</f>
        <v>0</v>
      </c>
      <c r="BG398" s="248">
        <f>IF(N398="zákl. prenesená",J398,0)</f>
        <v>0</v>
      </c>
      <c r="BH398" s="248">
        <f>IF(N398="zníž. prenesená",J398,0)</f>
        <v>0</v>
      </c>
      <c r="BI398" s="248">
        <f>IF(N398="nulová",J398,0)</f>
        <v>0</v>
      </c>
      <c r="BJ398" s="14" t="s">
        <v>88</v>
      </c>
      <c r="BK398" s="248">
        <f>ROUND(I398*H398,2)</f>
        <v>0</v>
      </c>
      <c r="BL398" s="14" t="s">
        <v>251</v>
      </c>
      <c r="BM398" s="247" t="s">
        <v>1197</v>
      </c>
    </row>
    <row r="399" s="2" customFormat="1" ht="24.15" customHeight="1">
      <c r="A399" s="35"/>
      <c r="B399" s="36"/>
      <c r="C399" s="235" t="s">
        <v>1198</v>
      </c>
      <c r="D399" s="235" t="s">
        <v>247</v>
      </c>
      <c r="E399" s="236" t="s">
        <v>1153</v>
      </c>
      <c r="F399" s="237" t="s">
        <v>1154</v>
      </c>
      <c r="G399" s="238" t="s">
        <v>250</v>
      </c>
      <c r="H399" s="239">
        <v>54</v>
      </c>
      <c r="I399" s="240"/>
      <c r="J399" s="241">
        <f>ROUND(I399*H399,2)</f>
        <v>0</v>
      </c>
      <c r="K399" s="242"/>
      <c r="L399" s="41"/>
      <c r="M399" s="243" t="s">
        <v>1</v>
      </c>
      <c r="N399" s="244" t="s">
        <v>41</v>
      </c>
      <c r="O399" s="94"/>
      <c r="P399" s="245">
        <f>O399*H399</f>
        <v>0</v>
      </c>
      <c r="Q399" s="245">
        <v>0.00021029411764705901</v>
      </c>
      <c r="R399" s="245">
        <f>Q399*H399</f>
        <v>0.011355882352941186</v>
      </c>
      <c r="S399" s="245">
        <v>0</v>
      </c>
      <c r="T399" s="246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47" t="s">
        <v>251</v>
      </c>
      <c r="AT399" s="247" t="s">
        <v>247</v>
      </c>
      <c r="AU399" s="247" t="s">
        <v>88</v>
      </c>
      <c r="AY399" s="14" t="s">
        <v>245</v>
      </c>
      <c r="BE399" s="248">
        <f>IF(N399="základná",J399,0)</f>
        <v>0</v>
      </c>
      <c r="BF399" s="248">
        <f>IF(N399="znížená",J399,0)</f>
        <v>0</v>
      </c>
      <c r="BG399" s="248">
        <f>IF(N399="zákl. prenesená",J399,0)</f>
        <v>0</v>
      </c>
      <c r="BH399" s="248">
        <f>IF(N399="zníž. prenesená",J399,0)</f>
        <v>0</v>
      </c>
      <c r="BI399" s="248">
        <f>IF(N399="nulová",J399,0)</f>
        <v>0</v>
      </c>
      <c r="BJ399" s="14" t="s">
        <v>88</v>
      </c>
      <c r="BK399" s="248">
        <f>ROUND(I399*H399,2)</f>
        <v>0</v>
      </c>
      <c r="BL399" s="14" t="s">
        <v>251</v>
      </c>
      <c r="BM399" s="247" t="s">
        <v>1199</v>
      </c>
    </row>
    <row r="400" s="2" customFormat="1" ht="37.8" customHeight="1">
      <c r="A400" s="35"/>
      <c r="B400" s="36"/>
      <c r="C400" s="249" t="s">
        <v>1200</v>
      </c>
      <c r="D400" s="249" t="s">
        <v>320</v>
      </c>
      <c r="E400" s="250" t="s">
        <v>1157</v>
      </c>
      <c r="F400" s="251" t="s">
        <v>1158</v>
      </c>
      <c r="G400" s="252" t="s">
        <v>250</v>
      </c>
      <c r="H400" s="253">
        <v>56.700000000000003</v>
      </c>
      <c r="I400" s="254"/>
      <c r="J400" s="255">
        <f>ROUND(I400*H400,2)</f>
        <v>0</v>
      </c>
      <c r="K400" s="256"/>
      <c r="L400" s="257"/>
      <c r="M400" s="258" t="s">
        <v>1</v>
      </c>
      <c r="N400" s="259" t="s">
        <v>41</v>
      </c>
      <c r="O400" s="94"/>
      <c r="P400" s="245">
        <f>O400*H400</f>
        <v>0</v>
      </c>
      <c r="Q400" s="245">
        <v>9.9439775910364206E-05</v>
      </c>
      <c r="R400" s="245">
        <f>Q400*H400</f>
        <v>0.0056382352941176505</v>
      </c>
      <c r="S400" s="245">
        <v>0</v>
      </c>
      <c r="T400" s="246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47" t="s">
        <v>275</v>
      </c>
      <c r="AT400" s="247" t="s">
        <v>320</v>
      </c>
      <c r="AU400" s="247" t="s">
        <v>88</v>
      </c>
      <c r="AY400" s="14" t="s">
        <v>245</v>
      </c>
      <c r="BE400" s="248">
        <f>IF(N400="základná",J400,0)</f>
        <v>0</v>
      </c>
      <c r="BF400" s="248">
        <f>IF(N400="znížená",J400,0)</f>
        <v>0</v>
      </c>
      <c r="BG400" s="248">
        <f>IF(N400="zákl. prenesená",J400,0)</f>
        <v>0</v>
      </c>
      <c r="BH400" s="248">
        <f>IF(N400="zníž. prenesená",J400,0)</f>
        <v>0</v>
      </c>
      <c r="BI400" s="248">
        <f>IF(N400="nulová",J400,0)</f>
        <v>0</v>
      </c>
      <c r="BJ400" s="14" t="s">
        <v>88</v>
      </c>
      <c r="BK400" s="248">
        <f>ROUND(I400*H400,2)</f>
        <v>0</v>
      </c>
      <c r="BL400" s="14" t="s">
        <v>251</v>
      </c>
      <c r="BM400" s="247" t="s">
        <v>1201</v>
      </c>
    </row>
    <row r="401" s="2" customFormat="1" ht="37.8" customHeight="1">
      <c r="A401" s="35"/>
      <c r="B401" s="36"/>
      <c r="C401" s="249" t="s">
        <v>1202</v>
      </c>
      <c r="D401" s="249" t="s">
        <v>320</v>
      </c>
      <c r="E401" s="250" t="s">
        <v>1161</v>
      </c>
      <c r="F401" s="251" t="s">
        <v>1162</v>
      </c>
      <c r="G401" s="252" t="s">
        <v>250</v>
      </c>
      <c r="H401" s="253">
        <v>56.700000000000003</v>
      </c>
      <c r="I401" s="254"/>
      <c r="J401" s="255">
        <f>ROUND(I401*H401,2)</f>
        <v>0</v>
      </c>
      <c r="K401" s="256"/>
      <c r="L401" s="257"/>
      <c r="M401" s="258" t="s">
        <v>1</v>
      </c>
      <c r="N401" s="259" t="s">
        <v>41</v>
      </c>
      <c r="O401" s="94"/>
      <c r="P401" s="245">
        <f>O401*H401</f>
        <v>0</v>
      </c>
      <c r="Q401" s="245">
        <v>9.9439775910364206E-05</v>
      </c>
      <c r="R401" s="245">
        <f>Q401*H401</f>
        <v>0.0056382352941176505</v>
      </c>
      <c r="S401" s="245">
        <v>0</v>
      </c>
      <c r="T401" s="246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47" t="s">
        <v>275</v>
      </c>
      <c r="AT401" s="247" t="s">
        <v>320</v>
      </c>
      <c r="AU401" s="247" t="s">
        <v>88</v>
      </c>
      <c r="AY401" s="14" t="s">
        <v>245</v>
      </c>
      <c r="BE401" s="248">
        <f>IF(N401="základná",J401,0)</f>
        <v>0</v>
      </c>
      <c r="BF401" s="248">
        <f>IF(N401="znížená",J401,0)</f>
        <v>0</v>
      </c>
      <c r="BG401" s="248">
        <f>IF(N401="zákl. prenesená",J401,0)</f>
        <v>0</v>
      </c>
      <c r="BH401" s="248">
        <f>IF(N401="zníž. prenesená",J401,0)</f>
        <v>0</v>
      </c>
      <c r="BI401" s="248">
        <f>IF(N401="nulová",J401,0)</f>
        <v>0</v>
      </c>
      <c r="BJ401" s="14" t="s">
        <v>88</v>
      </c>
      <c r="BK401" s="248">
        <f>ROUND(I401*H401,2)</f>
        <v>0</v>
      </c>
      <c r="BL401" s="14" t="s">
        <v>251</v>
      </c>
      <c r="BM401" s="247" t="s">
        <v>1203</v>
      </c>
    </row>
    <row r="402" s="2" customFormat="1" ht="24.15" customHeight="1">
      <c r="A402" s="35"/>
      <c r="B402" s="36"/>
      <c r="C402" s="249" t="s">
        <v>1204</v>
      </c>
      <c r="D402" s="249" t="s">
        <v>320</v>
      </c>
      <c r="E402" s="250" t="s">
        <v>1205</v>
      </c>
      <c r="F402" s="251" t="s">
        <v>1206</v>
      </c>
      <c r="G402" s="252" t="s">
        <v>404</v>
      </c>
      <c r="H402" s="253">
        <v>12</v>
      </c>
      <c r="I402" s="254"/>
      <c r="J402" s="255">
        <f>ROUND(I402*H402,2)</f>
        <v>0</v>
      </c>
      <c r="K402" s="256"/>
      <c r="L402" s="257"/>
      <c r="M402" s="258" t="s">
        <v>1</v>
      </c>
      <c r="N402" s="259" t="s">
        <v>41</v>
      </c>
      <c r="O402" s="94"/>
      <c r="P402" s="245">
        <f>O402*H402</f>
        <v>0</v>
      </c>
      <c r="Q402" s="245">
        <v>0.064000000000000001</v>
      </c>
      <c r="R402" s="245">
        <f>Q402*H402</f>
        <v>0.76800000000000002</v>
      </c>
      <c r="S402" s="245">
        <v>0</v>
      </c>
      <c r="T402" s="246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47" t="s">
        <v>275</v>
      </c>
      <c r="AT402" s="247" t="s">
        <v>320</v>
      </c>
      <c r="AU402" s="247" t="s">
        <v>88</v>
      </c>
      <c r="AY402" s="14" t="s">
        <v>245</v>
      </c>
      <c r="BE402" s="248">
        <f>IF(N402="základná",J402,0)</f>
        <v>0</v>
      </c>
      <c r="BF402" s="248">
        <f>IF(N402="znížená",J402,0)</f>
        <v>0</v>
      </c>
      <c r="BG402" s="248">
        <f>IF(N402="zákl. prenesená",J402,0)</f>
        <v>0</v>
      </c>
      <c r="BH402" s="248">
        <f>IF(N402="zníž. prenesená",J402,0)</f>
        <v>0</v>
      </c>
      <c r="BI402" s="248">
        <f>IF(N402="nulová",J402,0)</f>
        <v>0</v>
      </c>
      <c r="BJ402" s="14" t="s">
        <v>88</v>
      </c>
      <c r="BK402" s="248">
        <f>ROUND(I402*H402,2)</f>
        <v>0</v>
      </c>
      <c r="BL402" s="14" t="s">
        <v>251</v>
      </c>
      <c r="BM402" s="247" t="s">
        <v>1207</v>
      </c>
    </row>
    <row r="403" s="2" customFormat="1" ht="33" customHeight="1">
      <c r="A403" s="35"/>
      <c r="B403" s="36"/>
      <c r="C403" s="235" t="s">
        <v>1208</v>
      </c>
      <c r="D403" s="235" t="s">
        <v>247</v>
      </c>
      <c r="E403" s="236" t="s">
        <v>1209</v>
      </c>
      <c r="F403" s="237" t="s">
        <v>1210</v>
      </c>
      <c r="G403" s="238" t="s">
        <v>250</v>
      </c>
      <c r="H403" s="239">
        <v>48</v>
      </c>
      <c r="I403" s="240"/>
      <c r="J403" s="241">
        <f>ROUND(I403*H403,2)</f>
        <v>0</v>
      </c>
      <c r="K403" s="242"/>
      <c r="L403" s="41"/>
      <c r="M403" s="243" t="s">
        <v>1</v>
      </c>
      <c r="N403" s="244" t="s">
        <v>41</v>
      </c>
      <c r="O403" s="94"/>
      <c r="P403" s="245">
        <f>O403*H403</f>
        <v>0</v>
      </c>
      <c r="Q403" s="245">
        <v>0.00021000000000000001</v>
      </c>
      <c r="R403" s="245">
        <f>Q403*H403</f>
        <v>0.01008</v>
      </c>
      <c r="S403" s="245">
        <v>0</v>
      </c>
      <c r="T403" s="246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47" t="s">
        <v>251</v>
      </c>
      <c r="AT403" s="247" t="s">
        <v>247</v>
      </c>
      <c r="AU403" s="247" t="s">
        <v>88</v>
      </c>
      <c r="AY403" s="14" t="s">
        <v>245</v>
      </c>
      <c r="BE403" s="248">
        <f>IF(N403="základná",J403,0)</f>
        <v>0</v>
      </c>
      <c r="BF403" s="248">
        <f>IF(N403="znížená",J403,0)</f>
        <v>0</v>
      </c>
      <c r="BG403" s="248">
        <f>IF(N403="zákl. prenesená",J403,0)</f>
        <v>0</v>
      </c>
      <c r="BH403" s="248">
        <f>IF(N403="zníž. prenesená",J403,0)</f>
        <v>0</v>
      </c>
      <c r="BI403" s="248">
        <f>IF(N403="nulová",J403,0)</f>
        <v>0</v>
      </c>
      <c r="BJ403" s="14" t="s">
        <v>88</v>
      </c>
      <c r="BK403" s="248">
        <f>ROUND(I403*H403,2)</f>
        <v>0</v>
      </c>
      <c r="BL403" s="14" t="s">
        <v>251</v>
      </c>
      <c r="BM403" s="247" t="s">
        <v>1211</v>
      </c>
    </row>
    <row r="404" s="2" customFormat="1" ht="37.8" customHeight="1">
      <c r="A404" s="35"/>
      <c r="B404" s="36"/>
      <c r="C404" s="249" t="s">
        <v>1212</v>
      </c>
      <c r="D404" s="249" t="s">
        <v>320</v>
      </c>
      <c r="E404" s="250" t="s">
        <v>1157</v>
      </c>
      <c r="F404" s="251" t="s">
        <v>1158</v>
      </c>
      <c r="G404" s="252" t="s">
        <v>250</v>
      </c>
      <c r="H404" s="253">
        <v>50.399999999999999</v>
      </c>
      <c r="I404" s="254"/>
      <c r="J404" s="255">
        <f>ROUND(I404*H404,2)</f>
        <v>0</v>
      </c>
      <c r="K404" s="256"/>
      <c r="L404" s="257"/>
      <c r="M404" s="258" t="s">
        <v>1</v>
      </c>
      <c r="N404" s="259" t="s">
        <v>41</v>
      </c>
      <c r="O404" s="94"/>
      <c r="P404" s="245">
        <f>O404*H404</f>
        <v>0</v>
      </c>
      <c r="Q404" s="245">
        <v>9.9439775910364206E-05</v>
      </c>
      <c r="R404" s="245">
        <f>Q404*H404</f>
        <v>0.0050117647058823562</v>
      </c>
      <c r="S404" s="245">
        <v>0</v>
      </c>
      <c r="T404" s="246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47" t="s">
        <v>275</v>
      </c>
      <c r="AT404" s="247" t="s">
        <v>320</v>
      </c>
      <c r="AU404" s="247" t="s">
        <v>88</v>
      </c>
      <c r="AY404" s="14" t="s">
        <v>245</v>
      </c>
      <c r="BE404" s="248">
        <f>IF(N404="základná",J404,0)</f>
        <v>0</v>
      </c>
      <c r="BF404" s="248">
        <f>IF(N404="znížená",J404,0)</f>
        <v>0</v>
      </c>
      <c r="BG404" s="248">
        <f>IF(N404="zákl. prenesená",J404,0)</f>
        <v>0</v>
      </c>
      <c r="BH404" s="248">
        <f>IF(N404="zníž. prenesená",J404,0)</f>
        <v>0</v>
      </c>
      <c r="BI404" s="248">
        <f>IF(N404="nulová",J404,0)</f>
        <v>0</v>
      </c>
      <c r="BJ404" s="14" t="s">
        <v>88</v>
      </c>
      <c r="BK404" s="248">
        <f>ROUND(I404*H404,2)</f>
        <v>0</v>
      </c>
      <c r="BL404" s="14" t="s">
        <v>251</v>
      </c>
      <c r="BM404" s="247" t="s">
        <v>1213</v>
      </c>
    </row>
    <row r="405" s="2" customFormat="1" ht="37.8" customHeight="1">
      <c r="A405" s="35"/>
      <c r="B405" s="36"/>
      <c r="C405" s="249" t="s">
        <v>1214</v>
      </c>
      <c r="D405" s="249" t="s">
        <v>320</v>
      </c>
      <c r="E405" s="250" t="s">
        <v>1161</v>
      </c>
      <c r="F405" s="251" t="s">
        <v>1162</v>
      </c>
      <c r="G405" s="252" t="s">
        <v>250</v>
      </c>
      <c r="H405" s="253">
        <v>50.399999999999999</v>
      </c>
      <c r="I405" s="254"/>
      <c r="J405" s="255">
        <f>ROUND(I405*H405,2)</f>
        <v>0</v>
      </c>
      <c r="K405" s="256"/>
      <c r="L405" s="257"/>
      <c r="M405" s="258" t="s">
        <v>1</v>
      </c>
      <c r="N405" s="259" t="s">
        <v>41</v>
      </c>
      <c r="O405" s="94"/>
      <c r="P405" s="245">
        <f>O405*H405</f>
        <v>0</v>
      </c>
      <c r="Q405" s="245">
        <v>9.9439775910364206E-05</v>
      </c>
      <c r="R405" s="245">
        <f>Q405*H405</f>
        <v>0.0050117647058823562</v>
      </c>
      <c r="S405" s="245">
        <v>0</v>
      </c>
      <c r="T405" s="246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47" t="s">
        <v>275</v>
      </c>
      <c r="AT405" s="247" t="s">
        <v>320</v>
      </c>
      <c r="AU405" s="247" t="s">
        <v>88</v>
      </c>
      <c r="AY405" s="14" t="s">
        <v>245</v>
      </c>
      <c r="BE405" s="248">
        <f>IF(N405="základná",J405,0)</f>
        <v>0</v>
      </c>
      <c r="BF405" s="248">
        <f>IF(N405="znížená",J405,0)</f>
        <v>0</v>
      </c>
      <c r="BG405" s="248">
        <f>IF(N405="zákl. prenesená",J405,0)</f>
        <v>0</v>
      </c>
      <c r="BH405" s="248">
        <f>IF(N405="zníž. prenesená",J405,0)</f>
        <v>0</v>
      </c>
      <c r="BI405" s="248">
        <f>IF(N405="nulová",J405,0)</f>
        <v>0</v>
      </c>
      <c r="BJ405" s="14" t="s">
        <v>88</v>
      </c>
      <c r="BK405" s="248">
        <f>ROUND(I405*H405,2)</f>
        <v>0</v>
      </c>
      <c r="BL405" s="14" t="s">
        <v>251</v>
      </c>
      <c r="BM405" s="247" t="s">
        <v>1215</v>
      </c>
    </row>
    <row r="406" s="2" customFormat="1" ht="33" customHeight="1">
      <c r="A406" s="35"/>
      <c r="B406" s="36"/>
      <c r="C406" s="249" t="s">
        <v>1216</v>
      </c>
      <c r="D406" s="249" t="s">
        <v>320</v>
      </c>
      <c r="E406" s="250" t="s">
        <v>1217</v>
      </c>
      <c r="F406" s="251" t="s">
        <v>1218</v>
      </c>
      <c r="G406" s="252" t="s">
        <v>404</v>
      </c>
      <c r="H406" s="253">
        <v>8</v>
      </c>
      <c r="I406" s="254"/>
      <c r="J406" s="255">
        <f>ROUND(I406*H406,2)</f>
        <v>0</v>
      </c>
      <c r="K406" s="256"/>
      <c r="L406" s="257"/>
      <c r="M406" s="258" t="s">
        <v>1</v>
      </c>
      <c r="N406" s="259" t="s">
        <v>41</v>
      </c>
      <c r="O406" s="94"/>
      <c r="P406" s="245">
        <f>O406*H406</f>
        <v>0</v>
      </c>
      <c r="Q406" s="245">
        <v>0.059479999999999998</v>
      </c>
      <c r="R406" s="245">
        <f>Q406*H406</f>
        <v>0.47583999999999999</v>
      </c>
      <c r="S406" s="245">
        <v>0</v>
      </c>
      <c r="T406" s="246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47" t="s">
        <v>275</v>
      </c>
      <c r="AT406" s="247" t="s">
        <v>320</v>
      </c>
      <c r="AU406" s="247" t="s">
        <v>88</v>
      </c>
      <c r="AY406" s="14" t="s">
        <v>245</v>
      </c>
      <c r="BE406" s="248">
        <f>IF(N406="základná",J406,0)</f>
        <v>0</v>
      </c>
      <c r="BF406" s="248">
        <f>IF(N406="znížená",J406,0)</f>
        <v>0</v>
      </c>
      <c r="BG406" s="248">
        <f>IF(N406="zákl. prenesená",J406,0)</f>
        <v>0</v>
      </c>
      <c r="BH406" s="248">
        <f>IF(N406="zníž. prenesená",J406,0)</f>
        <v>0</v>
      </c>
      <c r="BI406" s="248">
        <f>IF(N406="nulová",J406,0)</f>
        <v>0</v>
      </c>
      <c r="BJ406" s="14" t="s">
        <v>88</v>
      </c>
      <c r="BK406" s="248">
        <f>ROUND(I406*H406,2)</f>
        <v>0</v>
      </c>
      <c r="BL406" s="14" t="s">
        <v>251</v>
      </c>
      <c r="BM406" s="247" t="s">
        <v>1219</v>
      </c>
    </row>
    <row r="407" s="2" customFormat="1" ht="33" customHeight="1">
      <c r="A407" s="35"/>
      <c r="B407" s="36"/>
      <c r="C407" s="235" t="s">
        <v>1220</v>
      </c>
      <c r="D407" s="235" t="s">
        <v>247</v>
      </c>
      <c r="E407" s="236" t="s">
        <v>1209</v>
      </c>
      <c r="F407" s="237" t="s">
        <v>1210</v>
      </c>
      <c r="G407" s="238" t="s">
        <v>250</v>
      </c>
      <c r="H407" s="239">
        <v>36.600000000000001</v>
      </c>
      <c r="I407" s="240"/>
      <c r="J407" s="241">
        <f>ROUND(I407*H407,2)</f>
        <v>0</v>
      </c>
      <c r="K407" s="242"/>
      <c r="L407" s="41"/>
      <c r="M407" s="243" t="s">
        <v>1</v>
      </c>
      <c r="N407" s="244" t="s">
        <v>41</v>
      </c>
      <c r="O407" s="94"/>
      <c r="P407" s="245">
        <f>O407*H407</f>
        <v>0</v>
      </c>
      <c r="Q407" s="245">
        <v>0.00021000000000000001</v>
      </c>
      <c r="R407" s="245">
        <f>Q407*H407</f>
        <v>0.007686000000000001</v>
      </c>
      <c r="S407" s="245">
        <v>0</v>
      </c>
      <c r="T407" s="246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47" t="s">
        <v>251</v>
      </c>
      <c r="AT407" s="247" t="s">
        <v>247</v>
      </c>
      <c r="AU407" s="247" t="s">
        <v>88</v>
      </c>
      <c r="AY407" s="14" t="s">
        <v>245</v>
      </c>
      <c r="BE407" s="248">
        <f>IF(N407="základná",J407,0)</f>
        <v>0</v>
      </c>
      <c r="BF407" s="248">
        <f>IF(N407="znížená",J407,0)</f>
        <v>0</v>
      </c>
      <c r="BG407" s="248">
        <f>IF(N407="zákl. prenesená",J407,0)</f>
        <v>0</v>
      </c>
      <c r="BH407" s="248">
        <f>IF(N407="zníž. prenesená",J407,0)</f>
        <v>0</v>
      </c>
      <c r="BI407" s="248">
        <f>IF(N407="nulová",J407,0)</f>
        <v>0</v>
      </c>
      <c r="BJ407" s="14" t="s">
        <v>88</v>
      </c>
      <c r="BK407" s="248">
        <f>ROUND(I407*H407,2)</f>
        <v>0</v>
      </c>
      <c r="BL407" s="14" t="s">
        <v>251</v>
      </c>
      <c r="BM407" s="247" t="s">
        <v>1221</v>
      </c>
    </row>
    <row r="408" s="2" customFormat="1" ht="37.8" customHeight="1">
      <c r="A408" s="35"/>
      <c r="B408" s="36"/>
      <c r="C408" s="249" t="s">
        <v>1222</v>
      </c>
      <c r="D408" s="249" t="s">
        <v>320</v>
      </c>
      <c r="E408" s="250" t="s">
        <v>1157</v>
      </c>
      <c r="F408" s="251" t="s">
        <v>1158</v>
      </c>
      <c r="G408" s="252" t="s">
        <v>250</v>
      </c>
      <c r="H408" s="253">
        <v>38.43</v>
      </c>
      <c r="I408" s="254"/>
      <c r="J408" s="255">
        <f>ROUND(I408*H408,2)</f>
        <v>0</v>
      </c>
      <c r="K408" s="256"/>
      <c r="L408" s="257"/>
      <c r="M408" s="258" t="s">
        <v>1</v>
      </c>
      <c r="N408" s="259" t="s">
        <v>41</v>
      </c>
      <c r="O408" s="94"/>
      <c r="P408" s="245">
        <f>O408*H408</f>
        <v>0</v>
      </c>
      <c r="Q408" s="245">
        <v>9.9439775910364206E-05</v>
      </c>
      <c r="R408" s="245">
        <f>Q408*H408</f>
        <v>0.0038214705882352964</v>
      </c>
      <c r="S408" s="245">
        <v>0</v>
      </c>
      <c r="T408" s="246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47" t="s">
        <v>275</v>
      </c>
      <c r="AT408" s="247" t="s">
        <v>320</v>
      </c>
      <c r="AU408" s="247" t="s">
        <v>88</v>
      </c>
      <c r="AY408" s="14" t="s">
        <v>245</v>
      </c>
      <c r="BE408" s="248">
        <f>IF(N408="základná",J408,0)</f>
        <v>0</v>
      </c>
      <c r="BF408" s="248">
        <f>IF(N408="znížená",J408,0)</f>
        <v>0</v>
      </c>
      <c r="BG408" s="248">
        <f>IF(N408="zákl. prenesená",J408,0)</f>
        <v>0</v>
      </c>
      <c r="BH408" s="248">
        <f>IF(N408="zníž. prenesená",J408,0)</f>
        <v>0</v>
      </c>
      <c r="BI408" s="248">
        <f>IF(N408="nulová",J408,0)</f>
        <v>0</v>
      </c>
      <c r="BJ408" s="14" t="s">
        <v>88</v>
      </c>
      <c r="BK408" s="248">
        <f>ROUND(I408*H408,2)</f>
        <v>0</v>
      </c>
      <c r="BL408" s="14" t="s">
        <v>251</v>
      </c>
      <c r="BM408" s="247" t="s">
        <v>1223</v>
      </c>
    </row>
    <row r="409" s="2" customFormat="1" ht="37.8" customHeight="1">
      <c r="A409" s="35"/>
      <c r="B409" s="36"/>
      <c r="C409" s="249" t="s">
        <v>1224</v>
      </c>
      <c r="D409" s="249" t="s">
        <v>320</v>
      </c>
      <c r="E409" s="250" t="s">
        <v>1161</v>
      </c>
      <c r="F409" s="251" t="s">
        <v>1162</v>
      </c>
      <c r="G409" s="252" t="s">
        <v>250</v>
      </c>
      <c r="H409" s="253">
        <v>38.43</v>
      </c>
      <c r="I409" s="254"/>
      <c r="J409" s="255">
        <f>ROUND(I409*H409,2)</f>
        <v>0</v>
      </c>
      <c r="K409" s="256"/>
      <c r="L409" s="257"/>
      <c r="M409" s="258" t="s">
        <v>1</v>
      </c>
      <c r="N409" s="259" t="s">
        <v>41</v>
      </c>
      <c r="O409" s="94"/>
      <c r="P409" s="245">
        <f>O409*H409</f>
        <v>0</v>
      </c>
      <c r="Q409" s="245">
        <v>9.9439775910364206E-05</v>
      </c>
      <c r="R409" s="245">
        <f>Q409*H409</f>
        <v>0.0038214705882352964</v>
      </c>
      <c r="S409" s="245">
        <v>0</v>
      </c>
      <c r="T409" s="246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47" t="s">
        <v>275</v>
      </c>
      <c r="AT409" s="247" t="s">
        <v>320</v>
      </c>
      <c r="AU409" s="247" t="s">
        <v>88</v>
      </c>
      <c r="AY409" s="14" t="s">
        <v>245</v>
      </c>
      <c r="BE409" s="248">
        <f>IF(N409="základná",J409,0)</f>
        <v>0</v>
      </c>
      <c r="BF409" s="248">
        <f>IF(N409="znížená",J409,0)</f>
        <v>0</v>
      </c>
      <c r="BG409" s="248">
        <f>IF(N409="zákl. prenesená",J409,0)</f>
        <v>0</v>
      </c>
      <c r="BH409" s="248">
        <f>IF(N409="zníž. prenesená",J409,0)</f>
        <v>0</v>
      </c>
      <c r="BI409" s="248">
        <f>IF(N409="nulová",J409,0)</f>
        <v>0</v>
      </c>
      <c r="BJ409" s="14" t="s">
        <v>88</v>
      </c>
      <c r="BK409" s="248">
        <f>ROUND(I409*H409,2)</f>
        <v>0</v>
      </c>
      <c r="BL409" s="14" t="s">
        <v>251</v>
      </c>
      <c r="BM409" s="247" t="s">
        <v>1225</v>
      </c>
    </row>
    <row r="410" s="2" customFormat="1" ht="33" customHeight="1">
      <c r="A410" s="35"/>
      <c r="B410" s="36"/>
      <c r="C410" s="249" t="s">
        <v>1226</v>
      </c>
      <c r="D410" s="249" t="s">
        <v>320</v>
      </c>
      <c r="E410" s="250" t="s">
        <v>1227</v>
      </c>
      <c r="F410" s="251" t="s">
        <v>1228</v>
      </c>
      <c r="G410" s="252" t="s">
        <v>404</v>
      </c>
      <c r="H410" s="253">
        <v>6</v>
      </c>
      <c r="I410" s="254"/>
      <c r="J410" s="255">
        <f>ROUND(I410*H410,2)</f>
        <v>0</v>
      </c>
      <c r="K410" s="256"/>
      <c r="L410" s="257"/>
      <c r="M410" s="258" t="s">
        <v>1</v>
      </c>
      <c r="N410" s="259" t="s">
        <v>41</v>
      </c>
      <c r="O410" s="94"/>
      <c r="P410" s="245">
        <f>O410*H410</f>
        <v>0</v>
      </c>
      <c r="Q410" s="245">
        <v>0.060970000000000003</v>
      </c>
      <c r="R410" s="245">
        <f>Q410*H410</f>
        <v>0.36582000000000003</v>
      </c>
      <c r="S410" s="245">
        <v>0</v>
      </c>
      <c r="T410" s="246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47" t="s">
        <v>275</v>
      </c>
      <c r="AT410" s="247" t="s">
        <v>320</v>
      </c>
      <c r="AU410" s="247" t="s">
        <v>88</v>
      </c>
      <c r="AY410" s="14" t="s">
        <v>245</v>
      </c>
      <c r="BE410" s="248">
        <f>IF(N410="základná",J410,0)</f>
        <v>0</v>
      </c>
      <c r="BF410" s="248">
        <f>IF(N410="znížená",J410,0)</f>
        <v>0</v>
      </c>
      <c r="BG410" s="248">
        <f>IF(N410="zákl. prenesená",J410,0)</f>
        <v>0</v>
      </c>
      <c r="BH410" s="248">
        <f>IF(N410="zníž. prenesená",J410,0)</f>
        <v>0</v>
      </c>
      <c r="BI410" s="248">
        <f>IF(N410="nulová",J410,0)</f>
        <v>0</v>
      </c>
      <c r="BJ410" s="14" t="s">
        <v>88</v>
      </c>
      <c r="BK410" s="248">
        <f>ROUND(I410*H410,2)</f>
        <v>0</v>
      </c>
      <c r="BL410" s="14" t="s">
        <v>251</v>
      </c>
      <c r="BM410" s="247" t="s">
        <v>1229</v>
      </c>
    </row>
    <row r="411" s="2" customFormat="1" ht="33" customHeight="1">
      <c r="A411" s="35"/>
      <c r="B411" s="36"/>
      <c r="C411" s="235" t="s">
        <v>1230</v>
      </c>
      <c r="D411" s="235" t="s">
        <v>247</v>
      </c>
      <c r="E411" s="236" t="s">
        <v>1231</v>
      </c>
      <c r="F411" s="237" t="s">
        <v>1232</v>
      </c>
      <c r="G411" s="238" t="s">
        <v>404</v>
      </c>
      <c r="H411" s="239">
        <v>23</v>
      </c>
      <c r="I411" s="240"/>
      <c r="J411" s="241">
        <f>ROUND(I411*H411,2)</f>
        <v>0</v>
      </c>
      <c r="K411" s="242"/>
      <c r="L411" s="41"/>
      <c r="M411" s="243" t="s">
        <v>1</v>
      </c>
      <c r="N411" s="244" t="s">
        <v>41</v>
      </c>
      <c r="O411" s="94"/>
      <c r="P411" s="245">
        <f>O411*H411</f>
        <v>0</v>
      </c>
      <c r="Q411" s="245">
        <v>0</v>
      </c>
      <c r="R411" s="245">
        <f>Q411*H411</f>
        <v>0</v>
      </c>
      <c r="S411" s="245">
        <v>0</v>
      </c>
      <c r="T411" s="246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47" t="s">
        <v>251</v>
      </c>
      <c r="AT411" s="247" t="s">
        <v>247</v>
      </c>
      <c r="AU411" s="247" t="s">
        <v>88</v>
      </c>
      <c r="AY411" s="14" t="s">
        <v>245</v>
      </c>
      <c r="BE411" s="248">
        <f>IF(N411="základná",J411,0)</f>
        <v>0</v>
      </c>
      <c r="BF411" s="248">
        <f>IF(N411="znížená",J411,0)</f>
        <v>0</v>
      </c>
      <c r="BG411" s="248">
        <f>IF(N411="zákl. prenesená",J411,0)</f>
        <v>0</v>
      </c>
      <c r="BH411" s="248">
        <f>IF(N411="zníž. prenesená",J411,0)</f>
        <v>0</v>
      </c>
      <c r="BI411" s="248">
        <f>IF(N411="nulová",J411,0)</f>
        <v>0</v>
      </c>
      <c r="BJ411" s="14" t="s">
        <v>88</v>
      </c>
      <c r="BK411" s="248">
        <f>ROUND(I411*H411,2)</f>
        <v>0</v>
      </c>
      <c r="BL411" s="14" t="s">
        <v>251</v>
      </c>
      <c r="BM411" s="247" t="s">
        <v>1233</v>
      </c>
    </row>
    <row r="412" s="2" customFormat="1" ht="24.15" customHeight="1">
      <c r="A412" s="35"/>
      <c r="B412" s="36"/>
      <c r="C412" s="249" t="s">
        <v>1234</v>
      </c>
      <c r="D412" s="249" t="s">
        <v>320</v>
      </c>
      <c r="E412" s="250" t="s">
        <v>1235</v>
      </c>
      <c r="F412" s="251" t="s">
        <v>1236</v>
      </c>
      <c r="G412" s="252" t="s">
        <v>404</v>
      </c>
      <c r="H412" s="253">
        <v>23</v>
      </c>
      <c r="I412" s="254"/>
      <c r="J412" s="255">
        <f>ROUND(I412*H412,2)</f>
        <v>0</v>
      </c>
      <c r="K412" s="256"/>
      <c r="L412" s="257"/>
      <c r="M412" s="258" t="s">
        <v>1</v>
      </c>
      <c r="N412" s="259" t="s">
        <v>41</v>
      </c>
      <c r="O412" s="94"/>
      <c r="P412" s="245">
        <f>O412*H412</f>
        <v>0</v>
      </c>
      <c r="Q412" s="245">
        <v>0.025000000000000001</v>
      </c>
      <c r="R412" s="245">
        <f>Q412*H412</f>
        <v>0.57500000000000007</v>
      </c>
      <c r="S412" s="245">
        <v>0</v>
      </c>
      <c r="T412" s="246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47" t="s">
        <v>275</v>
      </c>
      <c r="AT412" s="247" t="s">
        <v>320</v>
      </c>
      <c r="AU412" s="247" t="s">
        <v>88</v>
      </c>
      <c r="AY412" s="14" t="s">
        <v>245</v>
      </c>
      <c r="BE412" s="248">
        <f>IF(N412="základná",J412,0)</f>
        <v>0</v>
      </c>
      <c r="BF412" s="248">
        <f>IF(N412="znížená",J412,0)</f>
        <v>0</v>
      </c>
      <c r="BG412" s="248">
        <f>IF(N412="zákl. prenesená",J412,0)</f>
        <v>0</v>
      </c>
      <c r="BH412" s="248">
        <f>IF(N412="zníž. prenesená",J412,0)</f>
        <v>0</v>
      </c>
      <c r="BI412" s="248">
        <f>IF(N412="nulová",J412,0)</f>
        <v>0</v>
      </c>
      <c r="BJ412" s="14" t="s">
        <v>88</v>
      </c>
      <c r="BK412" s="248">
        <f>ROUND(I412*H412,2)</f>
        <v>0</v>
      </c>
      <c r="BL412" s="14" t="s">
        <v>251</v>
      </c>
      <c r="BM412" s="247" t="s">
        <v>1237</v>
      </c>
    </row>
    <row r="413" s="2" customFormat="1" ht="33" customHeight="1">
      <c r="A413" s="35"/>
      <c r="B413" s="36"/>
      <c r="C413" s="235" t="s">
        <v>1238</v>
      </c>
      <c r="D413" s="235" t="s">
        <v>247</v>
      </c>
      <c r="E413" s="236" t="s">
        <v>1239</v>
      </c>
      <c r="F413" s="237" t="s">
        <v>1240</v>
      </c>
      <c r="G413" s="238" t="s">
        <v>404</v>
      </c>
      <c r="H413" s="239">
        <v>8</v>
      </c>
      <c r="I413" s="240"/>
      <c r="J413" s="241">
        <f>ROUND(I413*H413,2)</f>
        <v>0</v>
      </c>
      <c r="K413" s="242"/>
      <c r="L413" s="41"/>
      <c r="M413" s="243" t="s">
        <v>1</v>
      </c>
      <c r="N413" s="244" t="s">
        <v>41</v>
      </c>
      <c r="O413" s="94"/>
      <c r="P413" s="245">
        <f>O413*H413</f>
        <v>0</v>
      </c>
      <c r="Q413" s="245">
        <v>0.0011999999999999999</v>
      </c>
      <c r="R413" s="245">
        <f>Q413*H413</f>
        <v>0.0095999999999999992</v>
      </c>
      <c r="S413" s="245">
        <v>0</v>
      </c>
      <c r="T413" s="246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47" t="s">
        <v>251</v>
      </c>
      <c r="AT413" s="247" t="s">
        <v>247</v>
      </c>
      <c r="AU413" s="247" t="s">
        <v>88</v>
      </c>
      <c r="AY413" s="14" t="s">
        <v>245</v>
      </c>
      <c r="BE413" s="248">
        <f>IF(N413="základná",J413,0)</f>
        <v>0</v>
      </c>
      <c r="BF413" s="248">
        <f>IF(N413="znížená",J413,0)</f>
        <v>0</v>
      </c>
      <c r="BG413" s="248">
        <f>IF(N413="zákl. prenesená",J413,0)</f>
        <v>0</v>
      </c>
      <c r="BH413" s="248">
        <f>IF(N413="zníž. prenesená",J413,0)</f>
        <v>0</v>
      </c>
      <c r="BI413" s="248">
        <f>IF(N413="nulová",J413,0)</f>
        <v>0</v>
      </c>
      <c r="BJ413" s="14" t="s">
        <v>88</v>
      </c>
      <c r="BK413" s="248">
        <f>ROUND(I413*H413,2)</f>
        <v>0</v>
      </c>
      <c r="BL413" s="14" t="s">
        <v>251</v>
      </c>
      <c r="BM413" s="247" t="s">
        <v>1241</v>
      </c>
    </row>
    <row r="414" s="2" customFormat="1" ht="24.15" customHeight="1">
      <c r="A414" s="35"/>
      <c r="B414" s="36"/>
      <c r="C414" s="249" t="s">
        <v>1242</v>
      </c>
      <c r="D414" s="249" t="s">
        <v>320</v>
      </c>
      <c r="E414" s="250" t="s">
        <v>1243</v>
      </c>
      <c r="F414" s="251" t="s">
        <v>1244</v>
      </c>
      <c r="G414" s="252" t="s">
        <v>404</v>
      </c>
      <c r="H414" s="253">
        <v>8</v>
      </c>
      <c r="I414" s="254"/>
      <c r="J414" s="255">
        <f>ROUND(I414*H414,2)</f>
        <v>0</v>
      </c>
      <c r="K414" s="256"/>
      <c r="L414" s="257"/>
      <c r="M414" s="258" t="s">
        <v>1</v>
      </c>
      <c r="N414" s="259" t="s">
        <v>41</v>
      </c>
      <c r="O414" s="94"/>
      <c r="P414" s="245">
        <f>O414*H414</f>
        <v>0</v>
      </c>
      <c r="Q414" s="245">
        <v>0.029999999999999999</v>
      </c>
      <c r="R414" s="245">
        <f>Q414*H414</f>
        <v>0.23999999999999999</v>
      </c>
      <c r="S414" s="245">
        <v>0</v>
      </c>
      <c r="T414" s="246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47" t="s">
        <v>275</v>
      </c>
      <c r="AT414" s="247" t="s">
        <v>320</v>
      </c>
      <c r="AU414" s="247" t="s">
        <v>88</v>
      </c>
      <c r="AY414" s="14" t="s">
        <v>245</v>
      </c>
      <c r="BE414" s="248">
        <f>IF(N414="základná",J414,0)</f>
        <v>0</v>
      </c>
      <c r="BF414" s="248">
        <f>IF(N414="znížená",J414,0)</f>
        <v>0</v>
      </c>
      <c r="BG414" s="248">
        <f>IF(N414="zákl. prenesená",J414,0)</f>
        <v>0</v>
      </c>
      <c r="BH414" s="248">
        <f>IF(N414="zníž. prenesená",J414,0)</f>
        <v>0</v>
      </c>
      <c r="BI414" s="248">
        <f>IF(N414="nulová",J414,0)</f>
        <v>0</v>
      </c>
      <c r="BJ414" s="14" t="s">
        <v>88</v>
      </c>
      <c r="BK414" s="248">
        <f>ROUND(I414*H414,2)</f>
        <v>0</v>
      </c>
      <c r="BL414" s="14" t="s">
        <v>251</v>
      </c>
      <c r="BM414" s="247" t="s">
        <v>1245</v>
      </c>
    </row>
    <row r="415" s="2" customFormat="1" ht="16.5" customHeight="1">
      <c r="A415" s="35"/>
      <c r="B415" s="36"/>
      <c r="C415" s="235" t="s">
        <v>1246</v>
      </c>
      <c r="D415" s="235" t="s">
        <v>247</v>
      </c>
      <c r="E415" s="236" t="s">
        <v>1247</v>
      </c>
      <c r="F415" s="237" t="s">
        <v>1248</v>
      </c>
      <c r="G415" s="238" t="s">
        <v>404</v>
      </c>
      <c r="H415" s="239">
        <v>8</v>
      </c>
      <c r="I415" s="240"/>
      <c r="J415" s="241">
        <f>ROUND(I415*H415,2)</f>
        <v>0</v>
      </c>
      <c r="K415" s="242"/>
      <c r="L415" s="41"/>
      <c r="M415" s="243" t="s">
        <v>1</v>
      </c>
      <c r="N415" s="244" t="s">
        <v>41</v>
      </c>
      <c r="O415" s="94"/>
      <c r="P415" s="245">
        <f>O415*H415</f>
        <v>0</v>
      </c>
      <c r="Q415" s="245">
        <v>3.0000000000000001E-05</v>
      </c>
      <c r="R415" s="245">
        <f>Q415*H415</f>
        <v>0.00024000000000000001</v>
      </c>
      <c r="S415" s="245">
        <v>0</v>
      </c>
      <c r="T415" s="246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47" t="s">
        <v>251</v>
      </c>
      <c r="AT415" s="247" t="s">
        <v>247</v>
      </c>
      <c r="AU415" s="247" t="s">
        <v>88</v>
      </c>
      <c r="AY415" s="14" t="s">
        <v>245</v>
      </c>
      <c r="BE415" s="248">
        <f>IF(N415="základná",J415,0)</f>
        <v>0</v>
      </c>
      <c r="BF415" s="248">
        <f>IF(N415="znížená",J415,0)</f>
        <v>0</v>
      </c>
      <c r="BG415" s="248">
        <f>IF(N415="zákl. prenesená",J415,0)</f>
        <v>0</v>
      </c>
      <c r="BH415" s="248">
        <f>IF(N415="zníž. prenesená",J415,0)</f>
        <v>0</v>
      </c>
      <c r="BI415" s="248">
        <f>IF(N415="nulová",J415,0)</f>
        <v>0</v>
      </c>
      <c r="BJ415" s="14" t="s">
        <v>88</v>
      </c>
      <c r="BK415" s="248">
        <f>ROUND(I415*H415,2)</f>
        <v>0</v>
      </c>
      <c r="BL415" s="14" t="s">
        <v>251</v>
      </c>
      <c r="BM415" s="247" t="s">
        <v>1249</v>
      </c>
    </row>
    <row r="416" s="2" customFormat="1" ht="16.5" customHeight="1">
      <c r="A416" s="35"/>
      <c r="B416" s="36"/>
      <c r="C416" s="249" t="s">
        <v>1250</v>
      </c>
      <c r="D416" s="249" t="s">
        <v>320</v>
      </c>
      <c r="E416" s="250" t="s">
        <v>1251</v>
      </c>
      <c r="F416" s="251" t="s">
        <v>1252</v>
      </c>
      <c r="G416" s="252" t="s">
        <v>404</v>
      </c>
      <c r="H416" s="253">
        <v>8</v>
      </c>
      <c r="I416" s="254"/>
      <c r="J416" s="255">
        <f>ROUND(I416*H416,2)</f>
        <v>0</v>
      </c>
      <c r="K416" s="256"/>
      <c r="L416" s="257"/>
      <c r="M416" s="258" t="s">
        <v>1</v>
      </c>
      <c r="N416" s="259" t="s">
        <v>41</v>
      </c>
      <c r="O416" s="94"/>
      <c r="P416" s="245">
        <f>O416*H416</f>
        <v>0</v>
      </c>
      <c r="Q416" s="245">
        <v>0.0018500000000000001</v>
      </c>
      <c r="R416" s="245">
        <f>Q416*H416</f>
        <v>0.014800000000000001</v>
      </c>
      <c r="S416" s="245">
        <v>0</v>
      </c>
      <c r="T416" s="246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47" t="s">
        <v>275</v>
      </c>
      <c r="AT416" s="247" t="s">
        <v>320</v>
      </c>
      <c r="AU416" s="247" t="s">
        <v>88</v>
      </c>
      <c r="AY416" s="14" t="s">
        <v>245</v>
      </c>
      <c r="BE416" s="248">
        <f>IF(N416="základná",J416,0)</f>
        <v>0</v>
      </c>
      <c r="BF416" s="248">
        <f>IF(N416="znížená",J416,0)</f>
        <v>0</v>
      </c>
      <c r="BG416" s="248">
        <f>IF(N416="zákl. prenesená",J416,0)</f>
        <v>0</v>
      </c>
      <c r="BH416" s="248">
        <f>IF(N416="zníž. prenesená",J416,0)</f>
        <v>0</v>
      </c>
      <c r="BI416" s="248">
        <f>IF(N416="nulová",J416,0)</f>
        <v>0</v>
      </c>
      <c r="BJ416" s="14" t="s">
        <v>88</v>
      </c>
      <c r="BK416" s="248">
        <f>ROUND(I416*H416,2)</f>
        <v>0</v>
      </c>
      <c r="BL416" s="14" t="s">
        <v>251</v>
      </c>
      <c r="BM416" s="247" t="s">
        <v>1253</v>
      </c>
    </row>
    <row r="417" s="2" customFormat="1" ht="21.75" customHeight="1">
      <c r="A417" s="35"/>
      <c r="B417" s="36"/>
      <c r="C417" s="235" t="s">
        <v>1254</v>
      </c>
      <c r="D417" s="235" t="s">
        <v>247</v>
      </c>
      <c r="E417" s="236" t="s">
        <v>1255</v>
      </c>
      <c r="F417" s="237" t="s">
        <v>1256</v>
      </c>
      <c r="G417" s="238" t="s">
        <v>404</v>
      </c>
      <c r="H417" s="239">
        <v>8</v>
      </c>
      <c r="I417" s="240"/>
      <c r="J417" s="241">
        <f>ROUND(I417*H417,2)</f>
        <v>0</v>
      </c>
      <c r="K417" s="242"/>
      <c r="L417" s="41"/>
      <c r="M417" s="243" t="s">
        <v>1</v>
      </c>
      <c r="N417" s="244" t="s">
        <v>41</v>
      </c>
      <c r="O417" s="94"/>
      <c r="P417" s="245">
        <f>O417*H417</f>
        <v>0</v>
      </c>
      <c r="Q417" s="245">
        <v>0.00044999999999999999</v>
      </c>
      <c r="R417" s="245">
        <f>Q417*H417</f>
        <v>0.0035999999999999999</v>
      </c>
      <c r="S417" s="245">
        <v>0</v>
      </c>
      <c r="T417" s="246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47" t="s">
        <v>251</v>
      </c>
      <c r="AT417" s="247" t="s">
        <v>247</v>
      </c>
      <c r="AU417" s="247" t="s">
        <v>88</v>
      </c>
      <c r="AY417" s="14" t="s">
        <v>245</v>
      </c>
      <c r="BE417" s="248">
        <f>IF(N417="základná",J417,0)</f>
        <v>0</v>
      </c>
      <c r="BF417" s="248">
        <f>IF(N417="znížená",J417,0)</f>
        <v>0</v>
      </c>
      <c r="BG417" s="248">
        <f>IF(N417="zákl. prenesená",J417,0)</f>
        <v>0</v>
      </c>
      <c r="BH417" s="248">
        <f>IF(N417="zníž. prenesená",J417,0)</f>
        <v>0</v>
      </c>
      <c r="BI417" s="248">
        <f>IF(N417="nulová",J417,0)</f>
        <v>0</v>
      </c>
      <c r="BJ417" s="14" t="s">
        <v>88</v>
      </c>
      <c r="BK417" s="248">
        <f>ROUND(I417*H417,2)</f>
        <v>0</v>
      </c>
      <c r="BL417" s="14" t="s">
        <v>251</v>
      </c>
      <c r="BM417" s="247" t="s">
        <v>1257</v>
      </c>
    </row>
    <row r="418" s="2" customFormat="1" ht="44.25" customHeight="1">
      <c r="A418" s="35"/>
      <c r="B418" s="36"/>
      <c r="C418" s="249" t="s">
        <v>1258</v>
      </c>
      <c r="D418" s="249" t="s">
        <v>320</v>
      </c>
      <c r="E418" s="250" t="s">
        <v>1259</v>
      </c>
      <c r="F418" s="251" t="s">
        <v>1260</v>
      </c>
      <c r="G418" s="252" t="s">
        <v>404</v>
      </c>
      <c r="H418" s="253">
        <v>8</v>
      </c>
      <c r="I418" s="254"/>
      <c r="J418" s="255">
        <f>ROUND(I418*H418,2)</f>
        <v>0</v>
      </c>
      <c r="K418" s="256"/>
      <c r="L418" s="257"/>
      <c r="M418" s="258" t="s">
        <v>1</v>
      </c>
      <c r="N418" s="259" t="s">
        <v>41</v>
      </c>
      <c r="O418" s="94"/>
      <c r="P418" s="245">
        <f>O418*H418</f>
        <v>0</v>
      </c>
      <c r="Q418" s="245">
        <v>0.014999999999999999</v>
      </c>
      <c r="R418" s="245">
        <f>Q418*H418</f>
        <v>0.12</v>
      </c>
      <c r="S418" s="245">
        <v>0</v>
      </c>
      <c r="T418" s="246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47" t="s">
        <v>275</v>
      </c>
      <c r="AT418" s="247" t="s">
        <v>320</v>
      </c>
      <c r="AU418" s="247" t="s">
        <v>88</v>
      </c>
      <c r="AY418" s="14" t="s">
        <v>245</v>
      </c>
      <c r="BE418" s="248">
        <f>IF(N418="základná",J418,0)</f>
        <v>0</v>
      </c>
      <c r="BF418" s="248">
        <f>IF(N418="znížená",J418,0)</f>
        <v>0</v>
      </c>
      <c r="BG418" s="248">
        <f>IF(N418="zákl. prenesená",J418,0)</f>
        <v>0</v>
      </c>
      <c r="BH418" s="248">
        <f>IF(N418="zníž. prenesená",J418,0)</f>
        <v>0</v>
      </c>
      <c r="BI418" s="248">
        <f>IF(N418="nulová",J418,0)</f>
        <v>0</v>
      </c>
      <c r="BJ418" s="14" t="s">
        <v>88</v>
      </c>
      <c r="BK418" s="248">
        <f>ROUND(I418*H418,2)</f>
        <v>0</v>
      </c>
      <c r="BL418" s="14" t="s">
        <v>251</v>
      </c>
      <c r="BM418" s="247" t="s">
        <v>1261</v>
      </c>
    </row>
    <row r="419" s="2" customFormat="1" ht="21.75" customHeight="1">
      <c r="A419" s="35"/>
      <c r="B419" s="36"/>
      <c r="C419" s="235" t="s">
        <v>1262</v>
      </c>
      <c r="D419" s="235" t="s">
        <v>247</v>
      </c>
      <c r="E419" s="236" t="s">
        <v>1255</v>
      </c>
      <c r="F419" s="237" t="s">
        <v>1256</v>
      </c>
      <c r="G419" s="238" t="s">
        <v>404</v>
      </c>
      <c r="H419" s="239">
        <v>15</v>
      </c>
      <c r="I419" s="240"/>
      <c r="J419" s="241">
        <f>ROUND(I419*H419,2)</f>
        <v>0</v>
      </c>
      <c r="K419" s="242"/>
      <c r="L419" s="41"/>
      <c r="M419" s="243" t="s">
        <v>1</v>
      </c>
      <c r="N419" s="244" t="s">
        <v>41</v>
      </c>
      <c r="O419" s="94"/>
      <c r="P419" s="245">
        <f>O419*H419</f>
        <v>0</v>
      </c>
      <c r="Q419" s="245">
        <v>0.00044999999999999999</v>
      </c>
      <c r="R419" s="245">
        <f>Q419*H419</f>
        <v>0.0067499999999999999</v>
      </c>
      <c r="S419" s="245">
        <v>0</v>
      </c>
      <c r="T419" s="246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47" t="s">
        <v>251</v>
      </c>
      <c r="AT419" s="247" t="s">
        <v>247</v>
      </c>
      <c r="AU419" s="247" t="s">
        <v>88</v>
      </c>
      <c r="AY419" s="14" t="s">
        <v>245</v>
      </c>
      <c r="BE419" s="248">
        <f>IF(N419="základná",J419,0)</f>
        <v>0</v>
      </c>
      <c r="BF419" s="248">
        <f>IF(N419="znížená",J419,0)</f>
        <v>0</v>
      </c>
      <c r="BG419" s="248">
        <f>IF(N419="zákl. prenesená",J419,0)</f>
        <v>0</v>
      </c>
      <c r="BH419" s="248">
        <f>IF(N419="zníž. prenesená",J419,0)</f>
        <v>0</v>
      </c>
      <c r="BI419" s="248">
        <f>IF(N419="nulová",J419,0)</f>
        <v>0</v>
      </c>
      <c r="BJ419" s="14" t="s">
        <v>88</v>
      </c>
      <c r="BK419" s="248">
        <f>ROUND(I419*H419,2)</f>
        <v>0</v>
      </c>
      <c r="BL419" s="14" t="s">
        <v>251</v>
      </c>
      <c r="BM419" s="247" t="s">
        <v>1263</v>
      </c>
    </row>
    <row r="420" s="2" customFormat="1" ht="44.25" customHeight="1">
      <c r="A420" s="35"/>
      <c r="B420" s="36"/>
      <c r="C420" s="249" t="s">
        <v>1264</v>
      </c>
      <c r="D420" s="249" t="s">
        <v>320</v>
      </c>
      <c r="E420" s="250" t="s">
        <v>1265</v>
      </c>
      <c r="F420" s="251" t="s">
        <v>1266</v>
      </c>
      <c r="G420" s="252" t="s">
        <v>404</v>
      </c>
      <c r="H420" s="253">
        <v>15</v>
      </c>
      <c r="I420" s="254"/>
      <c r="J420" s="255">
        <f>ROUND(I420*H420,2)</f>
        <v>0</v>
      </c>
      <c r="K420" s="256"/>
      <c r="L420" s="257"/>
      <c r="M420" s="258" t="s">
        <v>1</v>
      </c>
      <c r="N420" s="259" t="s">
        <v>41</v>
      </c>
      <c r="O420" s="94"/>
      <c r="P420" s="245">
        <f>O420*H420</f>
        <v>0</v>
      </c>
      <c r="Q420" s="245">
        <v>0.021000000000000001</v>
      </c>
      <c r="R420" s="245">
        <f>Q420*H420</f>
        <v>0.315</v>
      </c>
      <c r="S420" s="245">
        <v>0</v>
      </c>
      <c r="T420" s="246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47" t="s">
        <v>275</v>
      </c>
      <c r="AT420" s="247" t="s">
        <v>320</v>
      </c>
      <c r="AU420" s="247" t="s">
        <v>88</v>
      </c>
      <c r="AY420" s="14" t="s">
        <v>245</v>
      </c>
      <c r="BE420" s="248">
        <f>IF(N420="základná",J420,0)</f>
        <v>0</v>
      </c>
      <c r="BF420" s="248">
        <f>IF(N420="znížená",J420,0)</f>
        <v>0</v>
      </c>
      <c r="BG420" s="248">
        <f>IF(N420="zákl. prenesená",J420,0)</f>
        <v>0</v>
      </c>
      <c r="BH420" s="248">
        <f>IF(N420="zníž. prenesená",J420,0)</f>
        <v>0</v>
      </c>
      <c r="BI420" s="248">
        <f>IF(N420="nulová",J420,0)</f>
        <v>0</v>
      </c>
      <c r="BJ420" s="14" t="s">
        <v>88</v>
      </c>
      <c r="BK420" s="248">
        <f>ROUND(I420*H420,2)</f>
        <v>0</v>
      </c>
      <c r="BL420" s="14" t="s">
        <v>251</v>
      </c>
      <c r="BM420" s="247" t="s">
        <v>1267</v>
      </c>
    </row>
    <row r="421" s="2" customFormat="1" ht="24.15" customHeight="1">
      <c r="A421" s="35"/>
      <c r="B421" s="36"/>
      <c r="C421" s="235" t="s">
        <v>1268</v>
      </c>
      <c r="D421" s="235" t="s">
        <v>247</v>
      </c>
      <c r="E421" s="236" t="s">
        <v>1269</v>
      </c>
      <c r="F421" s="237" t="s">
        <v>1270</v>
      </c>
      <c r="G421" s="238" t="s">
        <v>404</v>
      </c>
      <c r="H421" s="239">
        <v>8</v>
      </c>
      <c r="I421" s="240"/>
      <c r="J421" s="241">
        <f>ROUND(I421*H421,2)</f>
        <v>0</v>
      </c>
      <c r="K421" s="242"/>
      <c r="L421" s="41"/>
      <c r="M421" s="243" t="s">
        <v>1</v>
      </c>
      <c r="N421" s="244" t="s">
        <v>41</v>
      </c>
      <c r="O421" s="94"/>
      <c r="P421" s="245">
        <f>O421*H421</f>
        <v>0</v>
      </c>
      <c r="Q421" s="245">
        <v>0</v>
      </c>
      <c r="R421" s="245">
        <f>Q421*H421</f>
        <v>0</v>
      </c>
      <c r="S421" s="245">
        <v>0</v>
      </c>
      <c r="T421" s="246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247" t="s">
        <v>251</v>
      </c>
      <c r="AT421" s="247" t="s">
        <v>247</v>
      </c>
      <c r="AU421" s="247" t="s">
        <v>88</v>
      </c>
      <c r="AY421" s="14" t="s">
        <v>245</v>
      </c>
      <c r="BE421" s="248">
        <f>IF(N421="základná",J421,0)</f>
        <v>0</v>
      </c>
      <c r="BF421" s="248">
        <f>IF(N421="znížená",J421,0)</f>
        <v>0</v>
      </c>
      <c r="BG421" s="248">
        <f>IF(N421="zákl. prenesená",J421,0)</f>
        <v>0</v>
      </c>
      <c r="BH421" s="248">
        <f>IF(N421="zníž. prenesená",J421,0)</f>
        <v>0</v>
      </c>
      <c r="BI421" s="248">
        <f>IF(N421="nulová",J421,0)</f>
        <v>0</v>
      </c>
      <c r="BJ421" s="14" t="s">
        <v>88</v>
      </c>
      <c r="BK421" s="248">
        <f>ROUND(I421*H421,2)</f>
        <v>0</v>
      </c>
      <c r="BL421" s="14" t="s">
        <v>251</v>
      </c>
      <c r="BM421" s="247" t="s">
        <v>1271</v>
      </c>
    </row>
    <row r="422" s="2" customFormat="1" ht="24.15" customHeight="1">
      <c r="A422" s="35"/>
      <c r="B422" s="36"/>
      <c r="C422" s="249" t="s">
        <v>1272</v>
      </c>
      <c r="D422" s="249" t="s">
        <v>320</v>
      </c>
      <c r="E422" s="250" t="s">
        <v>1273</v>
      </c>
      <c r="F422" s="251" t="s">
        <v>1274</v>
      </c>
      <c r="G422" s="252" t="s">
        <v>404</v>
      </c>
      <c r="H422" s="253">
        <v>8</v>
      </c>
      <c r="I422" s="254"/>
      <c r="J422" s="255">
        <f>ROUND(I422*H422,2)</f>
        <v>0</v>
      </c>
      <c r="K422" s="256"/>
      <c r="L422" s="257"/>
      <c r="M422" s="258" t="s">
        <v>1</v>
      </c>
      <c r="N422" s="259" t="s">
        <v>41</v>
      </c>
      <c r="O422" s="94"/>
      <c r="P422" s="245">
        <f>O422*H422</f>
        <v>0</v>
      </c>
      <c r="Q422" s="245">
        <v>0.17499999999999999</v>
      </c>
      <c r="R422" s="245">
        <f>Q422*H422</f>
        <v>1.3999999999999999</v>
      </c>
      <c r="S422" s="245">
        <v>0</v>
      </c>
      <c r="T422" s="246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47" t="s">
        <v>275</v>
      </c>
      <c r="AT422" s="247" t="s">
        <v>320</v>
      </c>
      <c r="AU422" s="247" t="s">
        <v>88</v>
      </c>
      <c r="AY422" s="14" t="s">
        <v>245</v>
      </c>
      <c r="BE422" s="248">
        <f>IF(N422="základná",J422,0)</f>
        <v>0</v>
      </c>
      <c r="BF422" s="248">
        <f>IF(N422="znížená",J422,0)</f>
        <v>0</v>
      </c>
      <c r="BG422" s="248">
        <f>IF(N422="zákl. prenesená",J422,0)</f>
        <v>0</v>
      </c>
      <c r="BH422" s="248">
        <f>IF(N422="zníž. prenesená",J422,0)</f>
        <v>0</v>
      </c>
      <c r="BI422" s="248">
        <f>IF(N422="nulová",J422,0)</f>
        <v>0</v>
      </c>
      <c r="BJ422" s="14" t="s">
        <v>88</v>
      </c>
      <c r="BK422" s="248">
        <f>ROUND(I422*H422,2)</f>
        <v>0</v>
      </c>
      <c r="BL422" s="14" t="s">
        <v>251</v>
      </c>
      <c r="BM422" s="247" t="s">
        <v>1275</v>
      </c>
    </row>
    <row r="423" s="2" customFormat="1" ht="24.15" customHeight="1">
      <c r="A423" s="35"/>
      <c r="B423" s="36"/>
      <c r="C423" s="235" t="s">
        <v>1276</v>
      </c>
      <c r="D423" s="235" t="s">
        <v>247</v>
      </c>
      <c r="E423" s="236" t="s">
        <v>1277</v>
      </c>
      <c r="F423" s="237" t="s">
        <v>1278</v>
      </c>
      <c r="G423" s="238" t="s">
        <v>323</v>
      </c>
      <c r="H423" s="239">
        <v>6.6189999999999998</v>
      </c>
      <c r="I423" s="240"/>
      <c r="J423" s="241">
        <f>ROUND(I423*H423,2)</f>
        <v>0</v>
      </c>
      <c r="K423" s="242"/>
      <c r="L423" s="41"/>
      <c r="M423" s="243" t="s">
        <v>1</v>
      </c>
      <c r="N423" s="244" t="s">
        <v>41</v>
      </c>
      <c r="O423" s="94"/>
      <c r="P423" s="245">
        <f>O423*H423</f>
        <v>0</v>
      </c>
      <c r="Q423" s="245">
        <v>0</v>
      </c>
      <c r="R423" s="245">
        <f>Q423*H423</f>
        <v>0</v>
      </c>
      <c r="S423" s="245">
        <v>0</v>
      </c>
      <c r="T423" s="246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47" t="s">
        <v>251</v>
      </c>
      <c r="AT423" s="247" t="s">
        <v>247</v>
      </c>
      <c r="AU423" s="247" t="s">
        <v>88</v>
      </c>
      <c r="AY423" s="14" t="s">
        <v>245</v>
      </c>
      <c r="BE423" s="248">
        <f>IF(N423="základná",J423,0)</f>
        <v>0</v>
      </c>
      <c r="BF423" s="248">
        <f>IF(N423="znížená",J423,0)</f>
        <v>0</v>
      </c>
      <c r="BG423" s="248">
        <f>IF(N423="zákl. prenesená",J423,0)</f>
        <v>0</v>
      </c>
      <c r="BH423" s="248">
        <f>IF(N423="zníž. prenesená",J423,0)</f>
        <v>0</v>
      </c>
      <c r="BI423" s="248">
        <f>IF(N423="nulová",J423,0)</f>
        <v>0</v>
      </c>
      <c r="BJ423" s="14" t="s">
        <v>88</v>
      </c>
      <c r="BK423" s="248">
        <f>ROUND(I423*H423,2)</f>
        <v>0</v>
      </c>
      <c r="BL423" s="14" t="s">
        <v>251</v>
      </c>
      <c r="BM423" s="247" t="s">
        <v>1279</v>
      </c>
    </row>
    <row r="424" s="12" customFormat="1" ht="22.8" customHeight="1">
      <c r="A424" s="12"/>
      <c r="B424" s="219"/>
      <c r="C424" s="220"/>
      <c r="D424" s="221" t="s">
        <v>74</v>
      </c>
      <c r="E424" s="233" t="s">
        <v>1280</v>
      </c>
      <c r="F424" s="233" t="s">
        <v>1281</v>
      </c>
      <c r="G424" s="220"/>
      <c r="H424" s="220"/>
      <c r="I424" s="223"/>
      <c r="J424" s="234">
        <f>BK424</f>
        <v>0</v>
      </c>
      <c r="K424" s="220"/>
      <c r="L424" s="225"/>
      <c r="M424" s="226"/>
      <c r="N424" s="227"/>
      <c r="O424" s="227"/>
      <c r="P424" s="228">
        <f>SUM(P425:P451)</f>
        <v>0</v>
      </c>
      <c r="Q424" s="227"/>
      <c r="R424" s="228">
        <f>SUM(R425:R451)</f>
        <v>1.1025922034715525</v>
      </c>
      <c r="S424" s="227"/>
      <c r="T424" s="229">
        <f>SUM(T425:T451)</f>
        <v>0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230" t="s">
        <v>82</v>
      </c>
      <c r="AT424" s="231" t="s">
        <v>74</v>
      </c>
      <c r="AU424" s="231" t="s">
        <v>82</v>
      </c>
      <c r="AY424" s="230" t="s">
        <v>245</v>
      </c>
      <c r="BK424" s="232">
        <f>SUM(BK425:BK451)</f>
        <v>0</v>
      </c>
    </row>
    <row r="425" s="2" customFormat="1" ht="24.15" customHeight="1">
      <c r="A425" s="35"/>
      <c r="B425" s="36"/>
      <c r="C425" s="235" t="s">
        <v>1282</v>
      </c>
      <c r="D425" s="235" t="s">
        <v>247</v>
      </c>
      <c r="E425" s="236" t="s">
        <v>1283</v>
      </c>
      <c r="F425" s="237" t="s">
        <v>1284</v>
      </c>
      <c r="G425" s="238" t="s">
        <v>250</v>
      </c>
      <c r="H425" s="239">
        <v>16.449999999999999</v>
      </c>
      <c r="I425" s="240"/>
      <c r="J425" s="241">
        <f>ROUND(I425*H425,2)</f>
        <v>0</v>
      </c>
      <c r="K425" s="242"/>
      <c r="L425" s="41"/>
      <c r="M425" s="243" t="s">
        <v>1</v>
      </c>
      <c r="N425" s="244" t="s">
        <v>41</v>
      </c>
      <c r="O425" s="94"/>
      <c r="P425" s="245">
        <f>O425*H425</f>
        <v>0</v>
      </c>
      <c r="Q425" s="245">
        <v>4.9848024316109403E-05</v>
      </c>
      <c r="R425" s="245">
        <f>Q425*H425</f>
        <v>0.00081999999999999966</v>
      </c>
      <c r="S425" s="245">
        <v>0</v>
      </c>
      <c r="T425" s="246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47" t="s">
        <v>251</v>
      </c>
      <c r="AT425" s="247" t="s">
        <v>247</v>
      </c>
      <c r="AU425" s="247" t="s">
        <v>88</v>
      </c>
      <c r="AY425" s="14" t="s">
        <v>245</v>
      </c>
      <c r="BE425" s="248">
        <f>IF(N425="základná",J425,0)</f>
        <v>0</v>
      </c>
      <c r="BF425" s="248">
        <f>IF(N425="znížená",J425,0)</f>
        <v>0</v>
      </c>
      <c r="BG425" s="248">
        <f>IF(N425="zákl. prenesená",J425,0)</f>
        <v>0</v>
      </c>
      <c r="BH425" s="248">
        <f>IF(N425="zníž. prenesená",J425,0)</f>
        <v>0</v>
      </c>
      <c r="BI425" s="248">
        <f>IF(N425="nulová",J425,0)</f>
        <v>0</v>
      </c>
      <c r="BJ425" s="14" t="s">
        <v>88</v>
      </c>
      <c r="BK425" s="248">
        <f>ROUND(I425*H425,2)</f>
        <v>0</v>
      </c>
      <c r="BL425" s="14" t="s">
        <v>251</v>
      </c>
      <c r="BM425" s="247" t="s">
        <v>1285</v>
      </c>
    </row>
    <row r="426" s="2" customFormat="1" ht="33" customHeight="1">
      <c r="A426" s="35"/>
      <c r="B426" s="36"/>
      <c r="C426" s="249" t="s">
        <v>1286</v>
      </c>
      <c r="D426" s="249" t="s">
        <v>320</v>
      </c>
      <c r="E426" s="250" t="s">
        <v>1287</v>
      </c>
      <c r="F426" s="251" t="s">
        <v>1288</v>
      </c>
      <c r="G426" s="252" t="s">
        <v>250</v>
      </c>
      <c r="H426" s="253">
        <v>16.449999999999999</v>
      </c>
      <c r="I426" s="254"/>
      <c r="J426" s="255">
        <f>ROUND(I426*H426,2)</f>
        <v>0</v>
      </c>
      <c r="K426" s="256"/>
      <c r="L426" s="257"/>
      <c r="M426" s="258" t="s">
        <v>1</v>
      </c>
      <c r="N426" s="259" t="s">
        <v>41</v>
      </c>
      <c r="O426" s="94"/>
      <c r="P426" s="245">
        <f>O426*H426</f>
        <v>0</v>
      </c>
      <c r="Q426" s="245">
        <v>0.0145003039513678</v>
      </c>
      <c r="R426" s="245">
        <f>Q426*H426</f>
        <v>0.2385300000000003</v>
      </c>
      <c r="S426" s="245">
        <v>0</v>
      </c>
      <c r="T426" s="246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47" t="s">
        <v>275</v>
      </c>
      <c r="AT426" s="247" t="s">
        <v>320</v>
      </c>
      <c r="AU426" s="247" t="s">
        <v>88</v>
      </c>
      <c r="AY426" s="14" t="s">
        <v>245</v>
      </c>
      <c r="BE426" s="248">
        <f>IF(N426="základná",J426,0)</f>
        <v>0</v>
      </c>
      <c r="BF426" s="248">
        <f>IF(N426="znížená",J426,0)</f>
        <v>0</v>
      </c>
      <c r="BG426" s="248">
        <f>IF(N426="zákl. prenesená",J426,0)</f>
        <v>0</v>
      </c>
      <c r="BH426" s="248">
        <f>IF(N426="zníž. prenesená",J426,0)</f>
        <v>0</v>
      </c>
      <c r="BI426" s="248">
        <f>IF(N426="nulová",J426,0)</f>
        <v>0</v>
      </c>
      <c r="BJ426" s="14" t="s">
        <v>88</v>
      </c>
      <c r="BK426" s="248">
        <f>ROUND(I426*H426,2)</f>
        <v>0</v>
      </c>
      <c r="BL426" s="14" t="s">
        <v>251</v>
      </c>
      <c r="BM426" s="247" t="s">
        <v>1289</v>
      </c>
    </row>
    <row r="427" s="2" customFormat="1" ht="24.15" customHeight="1">
      <c r="A427" s="35"/>
      <c r="B427" s="36"/>
      <c r="C427" s="235" t="s">
        <v>1290</v>
      </c>
      <c r="D427" s="235" t="s">
        <v>247</v>
      </c>
      <c r="E427" s="236" t="s">
        <v>1291</v>
      </c>
      <c r="F427" s="237" t="s">
        <v>1292</v>
      </c>
      <c r="G427" s="238" t="s">
        <v>404</v>
      </c>
      <c r="H427" s="239">
        <v>1</v>
      </c>
      <c r="I427" s="240"/>
      <c r="J427" s="241">
        <f>ROUND(I427*H427,2)</f>
        <v>0</v>
      </c>
      <c r="K427" s="242"/>
      <c r="L427" s="41"/>
      <c r="M427" s="243" t="s">
        <v>1</v>
      </c>
      <c r="N427" s="244" t="s">
        <v>41</v>
      </c>
      <c r="O427" s="94"/>
      <c r="P427" s="245">
        <f>O427*H427</f>
        <v>0</v>
      </c>
      <c r="Q427" s="245">
        <v>0.00038000000000000002</v>
      </c>
      <c r="R427" s="245">
        <f>Q427*H427</f>
        <v>0.00038000000000000002</v>
      </c>
      <c r="S427" s="245">
        <v>0</v>
      </c>
      <c r="T427" s="246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247" t="s">
        <v>251</v>
      </c>
      <c r="AT427" s="247" t="s">
        <v>247</v>
      </c>
      <c r="AU427" s="247" t="s">
        <v>88</v>
      </c>
      <c r="AY427" s="14" t="s">
        <v>245</v>
      </c>
      <c r="BE427" s="248">
        <f>IF(N427="základná",J427,0)</f>
        <v>0</v>
      </c>
      <c r="BF427" s="248">
        <f>IF(N427="znížená",J427,0)</f>
        <v>0</v>
      </c>
      <c r="BG427" s="248">
        <f>IF(N427="zákl. prenesená",J427,0)</f>
        <v>0</v>
      </c>
      <c r="BH427" s="248">
        <f>IF(N427="zníž. prenesená",J427,0)</f>
        <v>0</v>
      </c>
      <c r="BI427" s="248">
        <f>IF(N427="nulová",J427,0)</f>
        <v>0</v>
      </c>
      <c r="BJ427" s="14" t="s">
        <v>88</v>
      </c>
      <c r="BK427" s="248">
        <f>ROUND(I427*H427,2)</f>
        <v>0</v>
      </c>
      <c r="BL427" s="14" t="s">
        <v>251</v>
      </c>
      <c r="BM427" s="247" t="s">
        <v>1293</v>
      </c>
    </row>
    <row r="428" s="2" customFormat="1" ht="16.5" customHeight="1">
      <c r="A428" s="35"/>
      <c r="B428" s="36"/>
      <c r="C428" s="249" t="s">
        <v>1294</v>
      </c>
      <c r="D428" s="249" t="s">
        <v>320</v>
      </c>
      <c r="E428" s="250" t="s">
        <v>1295</v>
      </c>
      <c r="F428" s="251" t="s">
        <v>1296</v>
      </c>
      <c r="G428" s="252" t="s">
        <v>404</v>
      </c>
      <c r="H428" s="253">
        <v>1</v>
      </c>
      <c r="I428" s="254"/>
      <c r="J428" s="255">
        <f>ROUND(I428*H428,2)</f>
        <v>0</v>
      </c>
      <c r="K428" s="256"/>
      <c r="L428" s="257"/>
      <c r="M428" s="258" t="s">
        <v>1</v>
      </c>
      <c r="N428" s="259" t="s">
        <v>41</v>
      </c>
      <c r="O428" s="94"/>
      <c r="P428" s="245">
        <f>O428*H428</f>
        <v>0</v>
      </c>
      <c r="Q428" s="245">
        <v>0.062</v>
      </c>
      <c r="R428" s="245">
        <f>Q428*H428</f>
        <v>0.062</v>
      </c>
      <c r="S428" s="245">
        <v>0</v>
      </c>
      <c r="T428" s="246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47" t="s">
        <v>275</v>
      </c>
      <c r="AT428" s="247" t="s">
        <v>320</v>
      </c>
      <c r="AU428" s="247" t="s">
        <v>88</v>
      </c>
      <c r="AY428" s="14" t="s">
        <v>245</v>
      </c>
      <c r="BE428" s="248">
        <f>IF(N428="základná",J428,0)</f>
        <v>0</v>
      </c>
      <c r="BF428" s="248">
        <f>IF(N428="znížená",J428,0)</f>
        <v>0</v>
      </c>
      <c r="BG428" s="248">
        <f>IF(N428="zákl. prenesená",J428,0)</f>
        <v>0</v>
      </c>
      <c r="BH428" s="248">
        <f>IF(N428="zníž. prenesená",J428,0)</f>
        <v>0</v>
      </c>
      <c r="BI428" s="248">
        <f>IF(N428="nulová",J428,0)</f>
        <v>0</v>
      </c>
      <c r="BJ428" s="14" t="s">
        <v>88</v>
      </c>
      <c r="BK428" s="248">
        <f>ROUND(I428*H428,2)</f>
        <v>0</v>
      </c>
      <c r="BL428" s="14" t="s">
        <v>251</v>
      </c>
      <c r="BM428" s="247" t="s">
        <v>1297</v>
      </c>
    </row>
    <row r="429" s="2" customFormat="1" ht="24.15" customHeight="1">
      <c r="A429" s="35"/>
      <c r="B429" s="36"/>
      <c r="C429" s="235" t="s">
        <v>1298</v>
      </c>
      <c r="D429" s="235" t="s">
        <v>247</v>
      </c>
      <c r="E429" s="236" t="s">
        <v>1299</v>
      </c>
      <c r="F429" s="237" t="s">
        <v>1300</v>
      </c>
      <c r="G429" s="238" t="s">
        <v>250</v>
      </c>
      <c r="H429" s="239">
        <v>6.9029999999999996</v>
      </c>
      <c r="I429" s="240"/>
      <c r="J429" s="241">
        <f>ROUND(I429*H429,2)</f>
        <v>0</v>
      </c>
      <c r="K429" s="242"/>
      <c r="L429" s="41"/>
      <c r="M429" s="243" t="s">
        <v>1</v>
      </c>
      <c r="N429" s="244" t="s">
        <v>41</v>
      </c>
      <c r="O429" s="94"/>
      <c r="P429" s="245">
        <f>O429*H429</f>
        <v>0</v>
      </c>
      <c r="Q429" s="245">
        <v>0</v>
      </c>
      <c r="R429" s="245">
        <f>Q429*H429</f>
        <v>0</v>
      </c>
      <c r="S429" s="245">
        <v>0</v>
      </c>
      <c r="T429" s="246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47" t="s">
        <v>251</v>
      </c>
      <c r="AT429" s="247" t="s">
        <v>247</v>
      </c>
      <c r="AU429" s="247" t="s">
        <v>88</v>
      </c>
      <c r="AY429" s="14" t="s">
        <v>245</v>
      </c>
      <c r="BE429" s="248">
        <f>IF(N429="základná",J429,0)</f>
        <v>0</v>
      </c>
      <c r="BF429" s="248">
        <f>IF(N429="znížená",J429,0)</f>
        <v>0</v>
      </c>
      <c r="BG429" s="248">
        <f>IF(N429="zákl. prenesená",J429,0)</f>
        <v>0</v>
      </c>
      <c r="BH429" s="248">
        <f>IF(N429="zníž. prenesená",J429,0)</f>
        <v>0</v>
      </c>
      <c r="BI429" s="248">
        <f>IF(N429="nulová",J429,0)</f>
        <v>0</v>
      </c>
      <c r="BJ429" s="14" t="s">
        <v>88</v>
      </c>
      <c r="BK429" s="248">
        <f>ROUND(I429*H429,2)</f>
        <v>0</v>
      </c>
      <c r="BL429" s="14" t="s">
        <v>251</v>
      </c>
      <c r="BM429" s="247" t="s">
        <v>1301</v>
      </c>
    </row>
    <row r="430" s="2" customFormat="1" ht="24.15" customHeight="1">
      <c r="A430" s="35"/>
      <c r="B430" s="36"/>
      <c r="C430" s="249" t="s">
        <v>1302</v>
      </c>
      <c r="D430" s="249" t="s">
        <v>320</v>
      </c>
      <c r="E430" s="250" t="s">
        <v>1303</v>
      </c>
      <c r="F430" s="251" t="s">
        <v>1304</v>
      </c>
      <c r="G430" s="252" t="s">
        <v>250</v>
      </c>
      <c r="H430" s="253">
        <v>6.9029999999999996</v>
      </c>
      <c r="I430" s="254"/>
      <c r="J430" s="255">
        <f>ROUND(I430*H430,2)</f>
        <v>0</v>
      </c>
      <c r="K430" s="256"/>
      <c r="L430" s="257"/>
      <c r="M430" s="258" t="s">
        <v>1</v>
      </c>
      <c r="N430" s="259" t="s">
        <v>41</v>
      </c>
      <c r="O430" s="94"/>
      <c r="P430" s="245">
        <f>O430*H430</f>
        <v>0</v>
      </c>
      <c r="Q430" s="245">
        <v>0.016699985513544801</v>
      </c>
      <c r="R430" s="245">
        <f>Q430*H430</f>
        <v>0.11527999999999976</v>
      </c>
      <c r="S430" s="245">
        <v>0</v>
      </c>
      <c r="T430" s="246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47" t="s">
        <v>275</v>
      </c>
      <c r="AT430" s="247" t="s">
        <v>320</v>
      </c>
      <c r="AU430" s="247" t="s">
        <v>88</v>
      </c>
      <c r="AY430" s="14" t="s">
        <v>245</v>
      </c>
      <c r="BE430" s="248">
        <f>IF(N430="základná",J430,0)</f>
        <v>0</v>
      </c>
      <c r="BF430" s="248">
        <f>IF(N430="znížená",J430,0)</f>
        <v>0</v>
      </c>
      <c r="BG430" s="248">
        <f>IF(N430="zákl. prenesená",J430,0)</f>
        <v>0</v>
      </c>
      <c r="BH430" s="248">
        <f>IF(N430="zníž. prenesená",J430,0)</f>
        <v>0</v>
      </c>
      <c r="BI430" s="248">
        <f>IF(N430="nulová",J430,0)</f>
        <v>0</v>
      </c>
      <c r="BJ430" s="14" t="s">
        <v>88</v>
      </c>
      <c r="BK430" s="248">
        <f>ROUND(I430*H430,2)</f>
        <v>0</v>
      </c>
      <c r="BL430" s="14" t="s">
        <v>251</v>
      </c>
      <c r="BM430" s="247" t="s">
        <v>1305</v>
      </c>
    </row>
    <row r="431" s="2" customFormat="1" ht="24.15" customHeight="1">
      <c r="A431" s="35"/>
      <c r="B431" s="36"/>
      <c r="C431" s="235" t="s">
        <v>1306</v>
      </c>
      <c r="D431" s="235" t="s">
        <v>247</v>
      </c>
      <c r="E431" s="236" t="s">
        <v>1307</v>
      </c>
      <c r="F431" s="237" t="s">
        <v>1308</v>
      </c>
      <c r="G431" s="238" t="s">
        <v>404</v>
      </c>
      <c r="H431" s="239">
        <v>7</v>
      </c>
      <c r="I431" s="240"/>
      <c r="J431" s="241">
        <f>ROUND(I431*H431,2)</f>
        <v>0</v>
      </c>
      <c r="K431" s="242"/>
      <c r="L431" s="41"/>
      <c r="M431" s="243" t="s">
        <v>1</v>
      </c>
      <c r="N431" s="244" t="s">
        <v>41</v>
      </c>
      <c r="O431" s="94"/>
      <c r="P431" s="245">
        <f>O431*H431</f>
        <v>0</v>
      </c>
      <c r="Q431" s="245">
        <v>9.0000000000000006E-05</v>
      </c>
      <c r="R431" s="245">
        <f>Q431*H431</f>
        <v>0.00063000000000000003</v>
      </c>
      <c r="S431" s="245">
        <v>0</v>
      </c>
      <c r="T431" s="246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47" t="s">
        <v>251</v>
      </c>
      <c r="AT431" s="247" t="s">
        <v>247</v>
      </c>
      <c r="AU431" s="247" t="s">
        <v>88</v>
      </c>
      <c r="AY431" s="14" t="s">
        <v>245</v>
      </c>
      <c r="BE431" s="248">
        <f>IF(N431="základná",J431,0)</f>
        <v>0</v>
      </c>
      <c r="BF431" s="248">
        <f>IF(N431="znížená",J431,0)</f>
        <v>0</v>
      </c>
      <c r="BG431" s="248">
        <f>IF(N431="zákl. prenesená",J431,0)</f>
        <v>0</v>
      </c>
      <c r="BH431" s="248">
        <f>IF(N431="zníž. prenesená",J431,0)</f>
        <v>0</v>
      </c>
      <c r="BI431" s="248">
        <f>IF(N431="nulová",J431,0)</f>
        <v>0</v>
      </c>
      <c r="BJ431" s="14" t="s">
        <v>88</v>
      </c>
      <c r="BK431" s="248">
        <f>ROUND(I431*H431,2)</f>
        <v>0</v>
      </c>
      <c r="BL431" s="14" t="s">
        <v>251</v>
      </c>
      <c r="BM431" s="247" t="s">
        <v>1309</v>
      </c>
    </row>
    <row r="432" s="2" customFormat="1" ht="16.5" customHeight="1">
      <c r="A432" s="35"/>
      <c r="B432" s="36"/>
      <c r="C432" s="235" t="s">
        <v>1310</v>
      </c>
      <c r="D432" s="235" t="s">
        <v>247</v>
      </c>
      <c r="E432" s="236" t="s">
        <v>1311</v>
      </c>
      <c r="F432" s="237" t="s">
        <v>1312</v>
      </c>
      <c r="G432" s="238" t="s">
        <v>250</v>
      </c>
      <c r="H432" s="239">
        <v>12.6</v>
      </c>
      <c r="I432" s="240"/>
      <c r="J432" s="241">
        <f>ROUND(I432*H432,2)</f>
        <v>0</v>
      </c>
      <c r="K432" s="242"/>
      <c r="L432" s="41"/>
      <c r="M432" s="243" t="s">
        <v>1</v>
      </c>
      <c r="N432" s="244" t="s">
        <v>41</v>
      </c>
      <c r="O432" s="94"/>
      <c r="P432" s="245">
        <f>O432*H432</f>
        <v>0</v>
      </c>
      <c r="Q432" s="245">
        <v>0.0017198412698412699</v>
      </c>
      <c r="R432" s="245">
        <f>Q432*H432</f>
        <v>0.021670000000000002</v>
      </c>
      <c r="S432" s="245">
        <v>0</v>
      </c>
      <c r="T432" s="246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47" t="s">
        <v>251</v>
      </c>
      <c r="AT432" s="247" t="s">
        <v>247</v>
      </c>
      <c r="AU432" s="247" t="s">
        <v>88</v>
      </c>
      <c r="AY432" s="14" t="s">
        <v>245</v>
      </c>
      <c r="BE432" s="248">
        <f>IF(N432="základná",J432,0)</f>
        <v>0</v>
      </c>
      <c r="BF432" s="248">
        <f>IF(N432="znížená",J432,0)</f>
        <v>0</v>
      </c>
      <c r="BG432" s="248">
        <f>IF(N432="zákl. prenesená",J432,0)</f>
        <v>0</v>
      </c>
      <c r="BH432" s="248">
        <f>IF(N432="zníž. prenesená",J432,0)</f>
        <v>0</v>
      </c>
      <c r="BI432" s="248">
        <f>IF(N432="nulová",J432,0)</f>
        <v>0</v>
      </c>
      <c r="BJ432" s="14" t="s">
        <v>88</v>
      </c>
      <c r="BK432" s="248">
        <f>ROUND(I432*H432,2)</f>
        <v>0</v>
      </c>
      <c r="BL432" s="14" t="s">
        <v>251</v>
      </c>
      <c r="BM432" s="247" t="s">
        <v>1313</v>
      </c>
    </row>
    <row r="433" s="2" customFormat="1" ht="21.75" customHeight="1">
      <c r="A433" s="35"/>
      <c r="B433" s="36"/>
      <c r="C433" s="249" t="s">
        <v>1314</v>
      </c>
      <c r="D433" s="249" t="s">
        <v>320</v>
      </c>
      <c r="E433" s="250" t="s">
        <v>1315</v>
      </c>
      <c r="F433" s="251" t="s">
        <v>1316</v>
      </c>
      <c r="G433" s="252" t="s">
        <v>250</v>
      </c>
      <c r="H433" s="253">
        <v>12.6</v>
      </c>
      <c r="I433" s="254"/>
      <c r="J433" s="255">
        <f>ROUND(I433*H433,2)</f>
        <v>0</v>
      </c>
      <c r="K433" s="256"/>
      <c r="L433" s="257"/>
      <c r="M433" s="258" t="s">
        <v>1</v>
      </c>
      <c r="N433" s="259" t="s">
        <v>41</v>
      </c>
      <c r="O433" s="94"/>
      <c r="P433" s="245">
        <f>O433*H433</f>
        <v>0</v>
      </c>
      <c r="Q433" s="245">
        <v>0.0011999999999999999</v>
      </c>
      <c r="R433" s="245">
        <f>Q433*H433</f>
        <v>0.015119999999999998</v>
      </c>
      <c r="S433" s="245">
        <v>0</v>
      </c>
      <c r="T433" s="246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47" t="s">
        <v>275</v>
      </c>
      <c r="AT433" s="247" t="s">
        <v>320</v>
      </c>
      <c r="AU433" s="247" t="s">
        <v>88</v>
      </c>
      <c r="AY433" s="14" t="s">
        <v>245</v>
      </c>
      <c r="BE433" s="248">
        <f>IF(N433="základná",J433,0)</f>
        <v>0</v>
      </c>
      <c r="BF433" s="248">
        <f>IF(N433="znížená",J433,0)</f>
        <v>0</v>
      </c>
      <c r="BG433" s="248">
        <f>IF(N433="zákl. prenesená",J433,0)</f>
        <v>0</v>
      </c>
      <c r="BH433" s="248">
        <f>IF(N433="zníž. prenesená",J433,0)</f>
        <v>0</v>
      </c>
      <c r="BI433" s="248">
        <f>IF(N433="nulová",J433,0)</f>
        <v>0</v>
      </c>
      <c r="BJ433" s="14" t="s">
        <v>88</v>
      </c>
      <c r="BK433" s="248">
        <f>ROUND(I433*H433,2)</f>
        <v>0</v>
      </c>
      <c r="BL433" s="14" t="s">
        <v>251</v>
      </c>
      <c r="BM433" s="247" t="s">
        <v>1317</v>
      </c>
    </row>
    <row r="434" s="2" customFormat="1" ht="33" customHeight="1">
      <c r="A434" s="35"/>
      <c r="B434" s="36"/>
      <c r="C434" s="235" t="s">
        <v>1318</v>
      </c>
      <c r="D434" s="235" t="s">
        <v>247</v>
      </c>
      <c r="E434" s="236" t="s">
        <v>1319</v>
      </c>
      <c r="F434" s="237" t="s">
        <v>1320</v>
      </c>
      <c r="G434" s="238" t="s">
        <v>250</v>
      </c>
      <c r="H434" s="239">
        <v>6.0999999999999996</v>
      </c>
      <c r="I434" s="240"/>
      <c r="J434" s="241">
        <f>ROUND(I434*H434,2)</f>
        <v>0</v>
      </c>
      <c r="K434" s="242"/>
      <c r="L434" s="41"/>
      <c r="M434" s="243" t="s">
        <v>1</v>
      </c>
      <c r="N434" s="244" t="s">
        <v>41</v>
      </c>
      <c r="O434" s="94"/>
      <c r="P434" s="245">
        <f>O434*H434</f>
        <v>0</v>
      </c>
      <c r="Q434" s="245">
        <v>0.00021475409836065599</v>
      </c>
      <c r="R434" s="245">
        <f>Q434*H434</f>
        <v>0.0013100000000000015</v>
      </c>
      <c r="S434" s="245">
        <v>0</v>
      </c>
      <c r="T434" s="246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47" t="s">
        <v>251</v>
      </c>
      <c r="AT434" s="247" t="s">
        <v>247</v>
      </c>
      <c r="AU434" s="247" t="s">
        <v>88</v>
      </c>
      <c r="AY434" s="14" t="s">
        <v>245</v>
      </c>
      <c r="BE434" s="248">
        <f>IF(N434="základná",J434,0)</f>
        <v>0</v>
      </c>
      <c r="BF434" s="248">
        <f>IF(N434="znížená",J434,0)</f>
        <v>0</v>
      </c>
      <c r="BG434" s="248">
        <f>IF(N434="zákl. prenesená",J434,0)</f>
        <v>0</v>
      </c>
      <c r="BH434" s="248">
        <f>IF(N434="zníž. prenesená",J434,0)</f>
        <v>0</v>
      </c>
      <c r="BI434" s="248">
        <f>IF(N434="nulová",J434,0)</f>
        <v>0</v>
      </c>
      <c r="BJ434" s="14" t="s">
        <v>88</v>
      </c>
      <c r="BK434" s="248">
        <f>ROUND(I434*H434,2)</f>
        <v>0</v>
      </c>
      <c r="BL434" s="14" t="s">
        <v>251</v>
      </c>
      <c r="BM434" s="247" t="s">
        <v>1321</v>
      </c>
    </row>
    <row r="435" s="2" customFormat="1" ht="37.8" customHeight="1">
      <c r="A435" s="35"/>
      <c r="B435" s="36"/>
      <c r="C435" s="249" t="s">
        <v>1322</v>
      </c>
      <c r="D435" s="249" t="s">
        <v>320</v>
      </c>
      <c r="E435" s="250" t="s">
        <v>1157</v>
      </c>
      <c r="F435" s="251" t="s">
        <v>1158</v>
      </c>
      <c r="G435" s="252" t="s">
        <v>250</v>
      </c>
      <c r="H435" s="253">
        <v>6.4050000000000002</v>
      </c>
      <c r="I435" s="254"/>
      <c r="J435" s="255">
        <f>ROUND(I435*H435,2)</f>
        <v>0</v>
      </c>
      <c r="K435" s="256"/>
      <c r="L435" s="257"/>
      <c r="M435" s="258" t="s">
        <v>1</v>
      </c>
      <c r="N435" s="259" t="s">
        <v>41</v>
      </c>
      <c r="O435" s="94"/>
      <c r="P435" s="245">
        <f>O435*H435</f>
        <v>0</v>
      </c>
      <c r="Q435" s="245">
        <v>9.9439775910364206E-05</v>
      </c>
      <c r="R435" s="245">
        <f>Q435*H435</f>
        <v>0.00063691176470588281</v>
      </c>
      <c r="S435" s="245">
        <v>0</v>
      </c>
      <c r="T435" s="246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47" t="s">
        <v>275</v>
      </c>
      <c r="AT435" s="247" t="s">
        <v>320</v>
      </c>
      <c r="AU435" s="247" t="s">
        <v>88</v>
      </c>
      <c r="AY435" s="14" t="s">
        <v>245</v>
      </c>
      <c r="BE435" s="248">
        <f>IF(N435="základná",J435,0)</f>
        <v>0</v>
      </c>
      <c r="BF435" s="248">
        <f>IF(N435="znížená",J435,0)</f>
        <v>0</v>
      </c>
      <c r="BG435" s="248">
        <f>IF(N435="zákl. prenesená",J435,0)</f>
        <v>0</v>
      </c>
      <c r="BH435" s="248">
        <f>IF(N435="zníž. prenesená",J435,0)</f>
        <v>0</v>
      </c>
      <c r="BI435" s="248">
        <f>IF(N435="nulová",J435,0)</f>
        <v>0</v>
      </c>
      <c r="BJ435" s="14" t="s">
        <v>88</v>
      </c>
      <c r="BK435" s="248">
        <f>ROUND(I435*H435,2)</f>
        <v>0</v>
      </c>
      <c r="BL435" s="14" t="s">
        <v>251</v>
      </c>
      <c r="BM435" s="247" t="s">
        <v>1323</v>
      </c>
    </row>
    <row r="436" s="2" customFormat="1" ht="37.8" customHeight="1">
      <c r="A436" s="35"/>
      <c r="B436" s="36"/>
      <c r="C436" s="249" t="s">
        <v>1324</v>
      </c>
      <c r="D436" s="249" t="s">
        <v>320</v>
      </c>
      <c r="E436" s="250" t="s">
        <v>1161</v>
      </c>
      <c r="F436" s="251" t="s">
        <v>1162</v>
      </c>
      <c r="G436" s="252" t="s">
        <v>250</v>
      </c>
      <c r="H436" s="253">
        <v>6.4050000000000002</v>
      </c>
      <c r="I436" s="254"/>
      <c r="J436" s="255">
        <f>ROUND(I436*H436,2)</f>
        <v>0</v>
      </c>
      <c r="K436" s="256"/>
      <c r="L436" s="257"/>
      <c r="M436" s="258" t="s">
        <v>1</v>
      </c>
      <c r="N436" s="259" t="s">
        <v>41</v>
      </c>
      <c r="O436" s="94"/>
      <c r="P436" s="245">
        <f>O436*H436</f>
        <v>0</v>
      </c>
      <c r="Q436" s="245">
        <v>9.9439775910364206E-05</v>
      </c>
      <c r="R436" s="245">
        <f>Q436*H436</f>
        <v>0.00063691176470588281</v>
      </c>
      <c r="S436" s="245">
        <v>0</v>
      </c>
      <c r="T436" s="246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47" t="s">
        <v>275</v>
      </c>
      <c r="AT436" s="247" t="s">
        <v>320</v>
      </c>
      <c r="AU436" s="247" t="s">
        <v>88</v>
      </c>
      <c r="AY436" s="14" t="s">
        <v>245</v>
      </c>
      <c r="BE436" s="248">
        <f>IF(N436="základná",J436,0)</f>
        <v>0</v>
      </c>
      <c r="BF436" s="248">
        <f>IF(N436="znížená",J436,0)</f>
        <v>0</v>
      </c>
      <c r="BG436" s="248">
        <f>IF(N436="zákl. prenesená",J436,0)</f>
        <v>0</v>
      </c>
      <c r="BH436" s="248">
        <f>IF(N436="zníž. prenesená",J436,0)</f>
        <v>0</v>
      </c>
      <c r="BI436" s="248">
        <f>IF(N436="nulová",J436,0)</f>
        <v>0</v>
      </c>
      <c r="BJ436" s="14" t="s">
        <v>88</v>
      </c>
      <c r="BK436" s="248">
        <f>ROUND(I436*H436,2)</f>
        <v>0</v>
      </c>
      <c r="BL436" s="14" t="s">
        <v>251</v>
      </c>
      <c r="BM436" s="247" t="s">
        <v>1325</v>
      </c>
    </row>
    <row r="437" s="2" customFormat="1" ht="24.15" customHeight="1">
      <c r="A437" s="35"/>
      <c r="B437" s="36"/>
      <c r="C437" s="249" t="s">
        <v>1326</v>
      </c>
      <c r="D437" s="249" t="s">
        <v>320</v>
      </c>
      <c r="E437" s="250" t="s">
        <v>1327</v>
      </c>
      <c r="F437" s="251" t="s">
        <v>1328</v>
      </c>
      <c r="G437" s="252" t="s">
        <v>327</v>
      </c>
      <c r="H437" s="253">
        <v>2.0499999999999998</v>
      </c>
      <c r="I437" s="254"/>
      <c r="J437" s="255">
        <f>ROUND(I437*H437,2)</f>
        <v>0</v>
      </c>
      <c r="K437" s="256"/>
      <c r="L437" s="257"/>
      <c r="M437" s="258" t="s">
        <v>1</v>
      </c>
      <c r="N437" s="259" t="s">
        <v>41</v>
      </c>
      <c r="O437" s="94"/>
      <c r="P437" s="245">
        <f>O437*H437</f>
        <v>0</v>
      </c>
      <c r="Q437" s="245">
        <v>0.024</v>
      </c>
      <c r="R437" s="245">
        <f>Q437*H437</f>
        <v>0.049199999999999994</v>
      </c>
      <c r="S437" s="245">
        <v>0</v>
      </c>
      <c r="T437" s="246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47" t="s">
        <v>275</v>
      </c>
      <c r="AT437" s="247" t="s">
        <v>320</v>
      </c>
      <c r="AU437" s="247" t="s">
        <v>88</v>
      </c>
      <c r="AY437" s="14" t="s">
        <v>245</v>
      </c>
      <c r="BE437" s="248">
        <f>IF(N437="základná",J437,0)</f>
        <v>0</v>
      </c>
      <c r="BF437" s="248">
        <f>IF(N437="znížená",J437,0)</f>
        <v>0</v>
      </c>
      <c r="BG437" s="248">
        <f>IF(N437="zákl. prenesená",J437,0)</f>
        <v>0</v>
      </c>
      <c r="BH437" s="248">
        <f>IF(N437="zníž. prenesená",J437,0)</f>
        <v>0</v>
      </c>
      <c r="BI437" s="248">
        <f>IF(N437="nulová",J437,0)</f>
        <v>0</v>
      </c>
      <c r="BJ437" s="14" t="s">
        <v>88</v>
      </c>
      <c r="BK437" s="248">
        <f>ROUND(I437*H437,2)</f>
        <v>0</v>
      </c>
      <c r="BL437" s="14" t="s">
        <v>251</v>
      </c>
      <c r="BM437" s="247" t="s">
        <v>1329</v>
      </c>
    </row>
    <row r="438" s="2" customFormat="1" ht="33" customHeight="1">
      <c r="A438" s="35"/>
      <c r="B438" s="36"/>
      <c r="C438" s="235" t="s">
        <v>1330</v>
      </c>
      <c r="D438" s="235" t="s">
        <v>247</v>
      </c>
      <c r="E438" s="236" t="s">
        <v>1319</v>
      </c>
      <c r="F438" s="237" t="s">
        <v>1320</v>
      </c>
      <c r="G438" s="238" t="s">
        <v>250</v>
      </c>
      <c r="H438" s="239">
        <v>15.199999999999999</v>
      </c>
      <c r="I438" s="240"/>
      <c r="J438" s="241">
        <f>ROUND(I438*H438,2)</f>
        <v>0</v>
      </c>
      <c r="K438" s="242"/>
      <c r="L438" s="41"/>
      <c r="M438" s="243" t="s">
        <v>1</v>
      </c>
      <c r="N438" s="244" t="s">
        <v>41</v>
      </c>
      <c r="O438" s="94"/>
      <c r="P438" s="245">
        <f>O438*H438</f>
        <v>0</v>
      </c>
      <c r="Q438" s="245">
        <v>0.00021475409836065599</v>
      </c>
      <c r="R438" s="245">
        <f>Q438*H438</f>
        <v>0.003264262295081971</v>
      </c>
      <c r="S438" s="245">
        <v>0</v>
      </c>
      <c r="T438" s="246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47" t="s">
        <v>251</v>
      </c>
      <c r="AT438" s="247" t="s">
        <v>247</v>
      </c>
      <c r="AU438" s="247" t="s">
        <v>88</v>
      </c>
      <c r="AY438" s="14" t="s">
        <v>245</v>
      </c>
      <c r="BE438" s="248">
        <f>IF(N438="základná",J438,0)</f>
        <v>0</v>
      </c>
      <c r="BF438" s="248">
        <f>IF(N438="znížená",J438,0)</f>
        <v>0</v>
      </c>
      <c r="BG438" s="248">
        <f>IF(N438="zákl. prenesená",J438,0)</f>
        <v>0</v>
      </c>
      <c r="BH438" s="248">
        <f>IF(N438="zníž. prenesená",J438,0)</f>
        <v>0</v>
      </c>
      <c r="BI438" s="248">
        <f>IF(N438="nulová",J438,0)</f>
        <v>0</v>
      </c>
      <c r="BJ438" s="14" t="s">
        <v>88</v>
      </c>
      <c r="BK438" s="248">
        <f>ROUND(I438*H438,2)</f>
        <v>0</v>
      </c>
      <c r="BL438" s="14" t="s">
        <v>251</v>
      </c>
      <c r="BM438" s="247" t="s">
        <v>1331</v>
      </c>
    </row>
    <row r="439" s="2" customFormat="1" ht="37.8" customHeight="1">
      <c r="A439" s="35"/>
      <c r="B439" s="36"/>
      <c r="C439" s="249" t="s">
        <v>1332</v>
      </c>
      <c r="D439" s="249" t="s">
        <v>320</v>
      </c>
      <c r="E439" s="250" t="s">
        <v>1157</v>
      </c>
      <c r="F439" s="251" t="s">
        <v>1158</v>
      </c>
      <c r="G439" s="252" t="s">
        <v>250</v>
      </c>
      <c r="H439" s="253">
        <v>15.960000000000001</v>
      </c>
      <c r="I439" s="254"/>
      <c r="J439" s="255">
        <f>ROUND(I439*H439,2)</f>
        <v>0</v>
      </c>
      <c r="K439" s="256"/>
      <c r="L439" s="257"/>
      <c r="M439" s="258" t="s">
        <v>1</v>
      </c>
      <c r="N439" s="259" t="s">
        <v>41</v>
      </c>
      <c r="O439" s="94"/>
      <c r="P439" s="245">
        <f>O439*H439</f>
        <v>0</v>
      </c>
      <c r="Q439" s="245">
        <v>9.9439775910364206E-05</v>
      </c>
      <c r="R439" s="245">
        <f>Q439*H439</f>
        <v>0.0015870588235294128</v>
      </c>
      <c r="S439" s="245">
        <v>0</v>
      </c>
      <c r="T439" s="246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47" t="s">
        <v>275</v>
      </c>
      <c r="AT439" s="247" t="s">
        <v>320</v>
      </c>
      <c r="AU439" s="247" t="s">
        <v>88</v>
      </c>
      <c r="AY439" s="14" t="s">
        <v>245</v>
      </c>
      <c r="BE439" s="248">
        <f>IF(N439="základná",J439,0)</f>
        <v>0</v>
      </c>
      <c r="BF439" s="248">
        <f>IF(N439="znížená",J439,0)</f>
        <v>0</v>
      </c>
      <c r="BG439" s="248">
        <f>IF(N439="zákl. prenesená",J439,0)</f>
        <v>0</v>
      </c>
      <c r="BH439" s="248">
        <f>IF(N439="zníž. prenesená",J439,0)</f>
        <v>0</v>
      </c>
      <c r="BI439" s="248">
        <f>IF(N439="nulová",J439,0)</f>
        <v>0</v>
      </c>
      <c r="BJ439" s="14" t="s">
        <v>88</v>
      </c>
      <c r="BK439" s="248">
        <f>ROUND(I439*H439,2)</f>
        <v>0</v>
      </c>
      <c r="BL439" s="14" t="s">
        <v>251</v>
      </c>
      <c r="BM439" s="247" t="s">
        <v>1333</v>
      </c>
    </row>
    <row r="440" s="2" customFormat="1" ht="37.8" customHeight="1">
      <c r="A440" s="35"/>
      <c r="B440" s="36"/>
      <c r="C440" s="249" t="s">
        <v>1334</v>
      </c>
      <c r="D440" s="249" t="s">
        <v>320</v>
      </c>
      <c r="E440" s="250" t="s">
        <v>1161</v>
      </c>
      <c r="F440" s="251" t="s">
        <v>1162</v>
      </c>
      <c r="G440" s="252" t="s">
        <v>250</v>
      </c>
      <c r="H440" s="253">
        <v>15.960000000000001</v>
      </c>
      <c r="I440" s="254"/>
      <c r="J440" s="255">
        <f>ROUND(I440*H440,2)</f>
        <v>0</v>
      </c>
      <c r="K440" s="256"/>
      <c r="L440" s="257"/>
      <c r="M440" s="258" t="s">
        <v>1</v>
      </c>
      <c r="N440" s="259" t="s">
        <v>41</v>
      </c>
      <c r="O440" s="94"/>
      <c r="P440" s="245">
        <f>O440*H440</f>
        <v>0</v>
      </c>
      <c r="Q440" s="245">
        <v>9.9439775910364206E-05</v>
      </c>
      <c r="R440" s="245">
        <f>Q440*H440</f>
        <v>0.0015870588235294128</v>
      </c>
      <c r="S440" s="245">
        <v>0</v>
      </c>
      <c r="T440" s="246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247" t="s">
        <v>275</v>
      </c>
      <c r="AT440" s="247" t="s">
        <v>320</v>
      </c>
      <c r="AU440" s="247" t="s">
        <v>88</v>
      </c>
      <c r="AY440" s="14" t="s">
        <v>245</v>
      </c>
      <c r="BE440" s="248">
        <f>IF(N440="základná",J440,0)</f>
        <v>0</v>
      </c>
      <c r="BF440" s="248">
        <f>IF(N440="znížená",J440,0)</f>
        <v>0</v>
      </c>
      <c r="BG440" s="248">
        <f>IF(N440="zákl. prenesená",J440,0)</f>
        <v>0</v>
      </c>
      <c r="BH440" s="248">
        <f>IF(N440="zníž. prenesená",J440,0)</f>
        <v>0</v>
      </c>
      <c r="BI440" s="248">
        <f>IF(N440="nulová",J440,0)</f>
        <v>0</v>
      </c>
      <c r="BJ440" s="14" t="s">
        <v>88</v>
      </c>
      <c r="BK440" s="248">
        <f>ROUND(I440*H440,2)</f>
        <v>0</v>
      </c>
      <c r="BL440" s="14" t="s">
        <v>251</v>
      </c>
      <c r="BM440" s="247" t="s">
        <v>1335</v>
      </c>
    </row>
    <row r="441" s="2" customFormat="1" ht="24.15" customHeight="1">
      <c r="A441" s="35"/>
      <c r="B441" s="36"/>
      <c r="C441" s="249" t="s">
        <v>1336</v>
      </c>
      <c r="D441" s="249" t="s">
        <v>320</v>
      </c>
      <c r="E441" s="250" t="s">
        <v>1337</v>
      </c>
      <c r="F441" s="251" t="s">
        <v>1338</v>
      </c>
      <c r="G441" s="252" t="s">
        <v>327</v>
      </c>
      <c r="H441" s="253">
        <v>6.9000000000000004</v>
      </c>
      <c r="I441" s="254"/>
      <c r="J441" s="255">
        <f>ROUND(I441*H441,2)</f>
        <v>0</v>
      </c>
      <c r="K441" s="256"/>
      <c r="L441" s="257"/>
      <c r="M441" s="258" t="s">
        <v>1</v>
      </c>
      <c r="N441" s="259" t="s">
        <v>41</v>
      </c>
      <c r="O441" s="94"/>
      <c r="P441" s="245">
        <f>O441*H441</f>
        <v>0</v>
      </c>
      <c r="Q441" s="245">
        <v>0.025600000000000001</v>
      </c>
      <c r="R441" s="245">
        <f>Q441*H441</f>
        <v>0.17664000000000002</v>
      </c>
      <c r="S441" s="245">
        <v>0</v>
      </c>
      <c r="T441" s="246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47" t="s">
        <v>275</v>
      </c>
      <c r="AT441" s="247" t="s">
        <v>320</v>
      </c>
      <c r="AU441" s="247" t="s">
        <v>88</v>
      </c>
      <c r="AY441" s="14" t="s">
        <v>245</v>
      </c>
      <c r="BE441" s="248">
        <f>IF(N441="základná",J441,0)</f>
        <v>0</v>
      </c>
      <c r="BF441" s="248">
        <f>IF(N441="znížená",J441,0)</f>
        <v>0</v>
      </c>
      <c r="BG441" s="248">
        <f>IF(N441="zákl. prenesená",J441,0)</f>
        <v>0</v>
      </c>
      <c r="BH441" s="248">
        <f>IF(N441="zníž. prenesená",J441,0)</f>
        <v>0</v>
      </c>
      <c r="BI441" s="248">
        <f>IF(N441="nulová",J441,0)</f>
        <v>0</v>
      </c>
      <c r="BJ441" s="14" t="s">
        <v>88</v>
      </c>
      <c r="BK441" s="248">
        <f>ROUND(I441*H441,2)</f>
        <v>0</v>
      </c>
      <c r="BL441" s="14" t="s">
        <v>251</v>
      </c>
      <c r="BM441" s="247" t="s">
        <v>1339</v>
      </c>
    </row>
    <row r="442" s="2" customFormat="1" ht="24.15" customHeight="1">
      <c r="A442" s="35"/>
      <c r="B442" s="36"/>
      <c r="C442" s="235" t="s">
        <v>1340</v>
      </c>
      <c r="D442" s="235" t="s">
        <v>247</v>
      </c>
      <c r="E442" s="236" t="s">
        <v>1341</v>
      </c>
      <c r="F442" s="237" t="s">
        <v>1342</v>
      </c>
      <c r="G442" s="238" t="s">
        <v>404</v>
      </c>
      <c r="H442" s="239">
        <v>8</v>
      </c>
      <c r="I442" s="240"/>
      <c r="J442" s="241">
        <f>ROUND(I442*H442,2)</f>
        <v>0</v>
      </c>
      <c r="K442" s="242"/>
      <c r="L442" s="41"/>
      <c r="M442" s="243" t="s">
        <v>1</v>
      </c>
      <c r="N442" s="244" t="s">
        <v>41</v>
      </c>
      <c r="O442" s="94"/>
      <c r="P442" s="245">
        <f>O442*H442</f>
        <v>0</v>
      </c>
      <c r="Q442" s="245">
        <v>0.030439999999999998</v>
      </c>
      <c r="R442" s="245">
        <f>Q442*H442</f>
        <v>0.24351999999999999</v>
      </c>
      <c r="S442" s="245">
        <v>0</v>
      </c>
      <c r="T442" s="246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47" t="s">
        <v>251</v>
      </c>
      <c r="AT442" s="247" t="s">
        <v>247</v>
      </c>
      <c r="AU442" s="247" t="s">
        <v>88</v>
      </c>
      <c r="AY442" s="14" t="s">
        <v>245</v>
      </c>
      <c r="BE442" s="248">
        <f>IF(N442="základná",J442,0)</f>
        <v>0</v>
      </c>
      <c r="BF442" s="248">
        <f>IF(N442="znížená",J442,0)</f>
        <v>0</v>
      </c>
      <c r="BG442" s="248">
        <f>IF(N442="zákl. prenesená",J442,0)</f>
        <v>0</v>
      </c>
      <c r="BH442" s="248">
        <f>IF(N442="zníž. prenesená",J442,0)</f>
        <v>0</v>
      </c>
      <c r="BI442" s="248">
        <f>IF(N442="nulová",J442,0)</f>
        <v>0</v>
      </c>
      <c r="BJ442" s="14" t="s">
        <v>88</v>
      </c>
      <c r="BK442" s="248">
        <f>ROUND(I442*H442,2)</f>
        <v>0</v>
      </c>
      <c r="BL442" s="14" t="s">
        <v>251</v>
      </c>
      <c r="BM442" s="247" t="s">
        <v>1343</v>
      </c>
    </row>
    <row r="443" s="2" customFormat="1" ht="24.15" customHeight="1">
      <c r="A443" s="35"/>
      <c r="B443" s="36"/>
      <c r="C443" s="249" t="s">
        <v>1344</v>
      </c>
      <c r="D443" s="249" t="s">
        <v>320</v>
      </c>
      <c r="E443" s="250" t="s">
        <v>1345</v>
      </c>
      <c r="F443" s="251" t="s">
        <v>1346</v>
      </c>
      <c r="G443" s="252" t="s">
        <v>404</v>
      </c>
      <c r="H443" s="253">
        <v>8</v>
      </c>
      <c r="I443" s="254"/>
      <c r="J443" s="255">
        <f>ROUND(I443*H443,2)</f>
        <v>0</v>
      </c>
      <c r="K443" s="256"/>
      <c r="L443" s="257"/>
      <c r="M443" s="258" t="s">
        <v>1</v>
      </c>
      <c r="N443" s="259" t="s">
        <v>41</v>
      </c>
      <c r="O443" s="94"/>
      <c r="P443" s="245">
        <f>O443*H443</f>
        <v>0</v>
      </c>
      <c r="Q443" s="245">
        <v>0.01</v>
      </c>
      <c r="R443" s="245">
        <f>Q443*H443</f>
        <v>0.080000000000000002</v>
      </c>
      <c r="S443" s="245">
        <v>0</v>
      </c>
      <c r="T443" s="246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47" t="s">
        <v>275</v>
      </c>
      <c r="AT443" s="247" t="s">
        <v>320</v>
      </c>
      <c r="AU443" s="247" t="s">
        <v>88</v>
      </c>
      <c r="AY443" s="14" t="s">
        <v>245</v>
      </c>
      <c r="BE443" s="248">
        <f>IF(N443="základná",J443,0)</f>
        <v>0</v>
      </c>
      <c r="BF443" s="248">
        <f>IF(N443="znížená",J443,0)</f>
        <v>0</v>
      </c>
      <c r="BG443" s="248">
        <f>IF(N443="zákl. prenesená",J443,0)</f>
        <v>0</v>
      </c>
      <c r="BH443" s="248">
        <f>IF(N443="zníž. prenesená",J443,0)</f>
        <v>0</v>
      </c>
      <c r="BI443" s="248">
        <f>IF(N443="nulová",J443,0)</f>
        <v>0</v>
      </c>
      <c r="BJ443" s="14" t="s">
        <v>88</v>
      </c>
      <c r="BK443" s="248">
        <f>ROUND(I443*H443,2)</f>
        <v>0</v>
      </c>
      <c r="BL443" s="14" t="s">
        <v>251</v>
      </c>
      <c r="BM443" s="247" t="s">
        <v>1347</v>
      </c>
    </row>
    <row r="444" s="2" customFormat="1" ht="16.5" customHeight="1">
      <c r="A444" s="35"/>
      <c r="B444" s="36"/>
      <c r="C444" s="249" t="s">
        <v>1348</v>
      </c>
      <c r="D444" s="249" t="s">
        <v>320</v>
      </c>
      <c r="E444" s="250" t="s">
        <v>1349</v>
      </c>
      <c r="F444" s="251" t="s">
        <v>1350</v>
      </c>
      <c r="G444" s="252" t="s">
        <v>1351</v>
      </c>
      <c r="H444" s="253">
        <v>888</v>
      </c>
      <c r="I444" s="254"/>
      <c r="J444" s="255">
        <f>ROUND(I444*H444,2)</f>
        <v>0</v>
      </c>
      <c r="K444" s="256"/>
      <c r="L444" s="257"/>
      <c r="M444" s="258" t="s">
        <v>1</v>
      </c>
      <c r="N444" s="259" t="s">
        <v>41</v>
      </c>
      <c r="O444" s="94"/>
      <c r="P444" s="245">
        <f>O444*H444</f>
        <v>0</v>
      </c>
      <c r="Q444" s="245">
        <v>0</v>
      </c>
      <c r="R444" s="245">
        <f>Q444*H444</f>
        <v>0</v>
      </c>
      <c r="S444" s="245">
        <v>0</v>
      </c>
      <c r="T444" s="246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47" t="s">
        <v>275</v>
      </c>
      <c r="AT444" s="247" t="s">
        <v>320</v>
      </c>
      <c r="AU444" s="247" t="s">
        <v>88</v>
      </c>
      <c r="AY444" s="14" t="s">
        <v>245</v>
      </c>
      <c r="BE444" s="248">
        <f>IF(N444="základná",J444,0)</f>
        <v>0</v>
      </c>
      <c r="BF444" s="248">
        <f>IF(N444="znížená",J444,0)</f>
        <v>0</v>
      </c>
      <c r="BG444" s="248">
        <f>IF(N444="zákl. prenesená",J444,0)</f>
        <v>0</v>
      </c>
      <c r="BH444" s="248">
        <f>IF(N444="zníž. prenesená",J444,0)</f>
        <v>0</v>
      </c>
      <c r="BI444" s="248">
        <f>IF(N444="nulová",J444,0)</f>
        <v>0</v>
      </c>
      <c r="BJ444" s="14" t="s">
        <v>88</v>
      </c>
      <c r="BK444" s="248">
        <f>ROUND(I444*H444,2)</f>
        <v>0</v>
      </c>
      <c r="BL444" s="14" t="s">
        <v>251</v>
      </c>
      <c r="BM444" s="247" t="s">
        <v>1352</v>
      </c>
    </row>
    <row r="445" s="2" customFormat="1" ht="24.15" customHeight="1">
      <c r="A445" s="35"/>
      <c r="B445" s="36"/>
      <c r="C445" s="235" t="s">
        <v>1353</v>
      </c>
      <c r="D445" s="235" t="s">
        <v>247</v>
      </c>
      <c r="E445" s="236" t="s">
        <v>1354</v>
      </c>
      <c r="F445" s="237" t="s">
        <v>1355</v>
      </c>
      <c r="G445" s="238" t="s">
        <v>332</v>
      </c>
      <c r="H445" s="239">
        <v>85.5</v>
      </c>
      <c r="I445" s="240"/>
      <c r="J445" s="241">
        <f>ROUND(I445*H445,2)</f>
        <v>0</v>
      </c>
      <c r="K445" s="242"/>
      <c r="L445" s="41"/>
      <c r="M445" s="243" t="s">
        <v>1</v>
      </c>
      <c r="N445" s="244" t="s">
        <v>41</v>
      </c>
      <c r="O445" s="94"/>
      <c r="P445" s="245">
        <f>O445*H445</f>
        <v>0</v>
      </c>
      <c r="Q445" s="245">
        <v>5.00584795321637E-05</v>
      </c>
      <c r="R445" s="245">
        <f>Q445*H445</f>
        <v>0.0042799999999999965</v>
      </c>
      <c r="S445" s="245">
        <v>0</v>
      </c>
      <c r="T445" s="246">
        <f>S445*H445</f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247" t="s">
        <v>251</v>
      </c>
      <c r="AT445" s="247" t="s">
        <v>247</v>
      </c>
      <c r="AU445" s="247" t="s">
        <v>88</v>
      </c>
      <c r="AY445" s="14" t="s">
        <v>245</v>
      </c>
      <c r="BE445" s="248">
        <f>IF(N445="základná",J445,0)</f>
        <v>0</v>
      </c>
      <c r="BF445" s="248">
        <f>IF(N445="znížená",J445,0)</f>
        <v>0</v>
      </c>
      <c r="BG445" s="248">
        <f>IF(N445="zákl. prenesená",J445,0)</f>
        <v>0</v>
      </c>
      <c r="BH445" s="248">
        <f>IF(N445="zníž. prenesená",J445,0)</f>
        <v>0</v>
      </c>
      <c r="BI445" s="248">
        <f>IF(N445="nulová",J445,0)</f>
        <v>0</v>
      </c>
      <c r="BJ445" s="14" t="s">
        <v>88</v>
      </c>
      <c r="BK445" s="248">
        <f>ROUND(I445*H445,2)</f>
        <v>0</v>
      </c>
      <c r="BL445" s="14" t="s">
        <v>251</v>
      </c>
      <c r="BM445" s="247" t="s">
        <v>1356</v>
      </c>
    </row>
    <row r="446" s="2" customFormat="1" ht="24.15" customHeight="1">
      <c r="A446" s="35"/>
      <c r="B446" s="36"/>
      <c r="C446" s="249" t="s">
        <v>1357</v>
      </c>
      <c r="D446" s="249" t="s">
        <v>320</v>
      </c>
      <c r="E446" s="250" t="s">
        <v>1358</v>
      </c>
      <c r="F446" s="251" t="s">
        <v>1359</v>
      </c>
      <c r="G446" s="252" t="s">
        <v>404</v>
      </c>
      <c r="H446" s="253">
        <v>1</v>
      </c>
      <c r="I446" s="254"/>
      <c r="J446" s="255">
        <f>ROUND(I446*H446,2)</f>
        <v>0</v>
      </c>
      <c r="K446" s="256"/>
      <c r="L446" s="257"/>
      <c r="M446" s="258" t="s">
        <v>1</v>
      </c>
      <c r="N446" s="259" t="s">
        <v>41</v>
      </c>
      <c r="O446" s="94"/>
      <c r="P446" s="245">
        <f>O446*H446</f>
        <v>0</v>
      </c>
      <c r="Q446" s="245">
        <v>0.085500000000000007</v>
      </c>
      <c r="R446" s="245">
        <f>Q446*H446</f>
        <v>0.085500000000000007</v>
      </c>
      <c r="S446" s="245">
        <v>0</v>
      </c>
      <c r="T446" s="246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47" t="s">
        <v>275</v>
      </c>
      <c r="AT446" s="247" t="s">
        <v>320</v>
      </c>
      <c r="AU446" s="247" t="s">
        <v>88</v>
      </c>
      <c r="AY446" s="14" t="s">
        <v>245</v>
      </c>
      <c r="BE446" s="248">
        <f>IF(N446="základná",J446,0)</f>
        <v>0</v>
      </c>
      <c r="BF446" s="248">
        <f>IF(N446="znížená",J446,0)</f>
        <v>0</v>
      </c>
      <c r="BG446" s="248">
        <f>IF(N446="zákl. prenesená",J446,0)</f>
        <v>0</v>
      </c>
      <c r="BH446" s="248">
        <f>IF(N446="zníž. prenesená",J446,0)</f>
        <v>0</v>
      </c>
      <c r="BI446" s="248">
        <f>IF(N446="nulová",J446,0)</f>
        <v>0</v>
      </c>
      <c r="BJ446" s="14" t="s">
        <v>88</v>
      </c>
      <c r="BK446" s="248">
        <f>ROUND(I446*H446,2)</f>
        <v>0</v>
      </c>
      <c r="BL446" s="14" t="s">
        <v>251</v>
      </c>
      <c r="BM446" s="247" t="s">
        <v>1360</v>
      </c>
    </row>
    <row r="447" s="2" customFormat="1" ht="16.5" customHeight="1">
      <c r="A447" s="35"/>
      <c r="B447" s="36"/>
      <c r="C447" s="235" t="s">
        <v>1361</v>
      </c>
      <c r="D447" s="235" t="s">
        <v>247</v>
      </c>
      <c r="E447" s="236" t="s">
        <v>1362</v>
      </c>
      <c r="F447" s="237" t="s">
        <v>1363</v>
      </c>
      <c r="G447" s="238" t="s">
        <v>332</v>
      </c>
      <c r="H447" s="239">
        <v>238.52500000000001</v>
      </c>
      <c r="I447" s="240"/>
      <c r="J447" s="241">
        <f>ROUND(I447*H447,2)</f>
        <v>0</v>
      </c>
      <c r="K447" s="242"/>
      <c r="L447" s="41"/>
      <c r="M447" s="243" t="s">
        <v>1</v>
      </c>
      <c r="N447" s="244" t="s">
        <v>41</v>
      </c>
      <c r="O447" s="94"/>
      <c r="P447" s="245">
        <f>O447*H447</f>
        <v>0</v>
      </c>
      <c r="Q447" s="245">
        <v>0</v>
      </c>
      <c r="R447" s="245">
        <f>Q447*H447</f>
        <v>0</v>
      </c>
      <c r="S447" s="245">
        <v>0</v>
      </c>
      <c r="T447" s="246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47" t="s">
        <v>251</v>
      </c>
      <c r="AT447" s="247" t="s">
        <v>247</v>
      </c>
      <c r="AU447" s="247" t="s">
        <v>88</v>
      </c>
      <c r="AY447" s="14" t="s">
        <v>245</v>
      </c>
      <c r="BE447" s="248">
        <f>IF(N447="základná",J447,0)</f>
        <v>0</v>
      </c>
      <c r="BF447" s="248">
        <f>IF(N447="znížená",J447,0)</f>
        <v>0</v>
      </c>
      <c r="BG447" s="248">
        <f>IF(N447="zákl. prenesená",J447,0)</f>
        <v>0</v>
      </c>
      <c r="BH447" s="248">
        <f>IF(N447="zníž. prenesená",J447,0)</f>
        <v>0</v>
      </c>
      <c r="BI447" s="248">
        <f>IF(N447="nulová",J447,0)</f>
        <v>0</v>
      </c>
      <c r="BJ447" s="14" t="s">
        <v>88</v>
      </c>
      <c r="BK447" s="248">
        <f>ROUND(I447*H447,2)</f>
        <v>0</v>
      </c>
      <c r="BL447" s="14" t="s">
        <v>251</v>
      </c>
      <c r="BM447" s="247" t="s">
        <v>1364</v>
      </c>
    </row>
    <row r="448" s="2" customFormat="1" ht="16.5" customHeight="1">
      <c r="A448" s="35"/>
      <c r="B448" s="36"/>
      <c r="C448" s="235" t="s">
        <v>1365</v>
      </c>
      <c r="D448" s="235" t="s">
        <v>247</v>
      </c>
      <c r="E448" s="236" t="s">
        <v>1366</v>
      </c>
      <c r="F448" s="237" t="s">
        <v>1367</v>
      </c>
      <c r="G448" s="238" t="s">
        <v>332</v>
      </c>
      <c r="H448" s="239">
        <v>115.28</v>
      </c>
      <c r="I448" s="240"/>
      <c r="J448" s="241">
        <f>ROUND(I448*H448,2)</f>
        <v>0</v>
      </c>
      <c r="K448" s="242"/>
      <c r="L448" s="41"/>
      <c r="M448" s="243" t="s">
        <v>1</v>
      </c>
      <c r="N448" s="244" t="s">
        <v>41</v>
      </c>
      <c r="O448" s="94"/>
      <c r="P448" s="245">
        <f>O448*H448</f>
        <v>0</v>
      </c>
      <c r="Q448" s="245">
        <v>0</v>
      </c>
      <c r="R448" s="245">
        <f>Q448*H448</f>
        <v>0</v>
      </c>
      <c r="S448" s="245">
        <v>0</v>
      </c>
      <c r="T448" s="246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47" t="s">
        <v>251</v>
      </c>
      <c r="AT448" s="247" t="s">
        <v>247</v>
      </c>
      <c r="AU448" s="247" t="s">
        <v>88</v>
      </c>
      <c r="AY448" s="14" t="s">
        <v>245</v>
      </c>
      <c r="BE448" s="248">
        <f>IF(N448="základná",J448,0)</f>
        <v>0</v>
      </c>
      <c r="BF448" s="248">
        <f>IF(N448="znížená",J448,0)</f>
        <v>0</v>
      </c>
      <c r="BG448" s="248">
        <f>IF(N448="zákl. prenesená",J448,0)</f>
        <v>0</v>
      </c>
      <c r="BH448" s="248">
        <f>IF(N448="zníž. prenesená",J448,0)</f>
        <v>0</v>
      </c>
      <c r="BI448" s="248">
        <f>IF(N448="nulová",J448,0)</f>
        <v>0</v>
      </c>
      <c r="BJ448" s="14" t="s">
        <v>88</v>
      </c>
      <c r="BK448" s="248">
        <f>ROUND(I448*H448,2)</f>
        <v>0</v>
      </c>
      <c r="BL448" s="14" t="s">
        <v>251</v>
      </c>
      <c r="BM448" s="247" t="s">
        <v>1368</v>
      </c>
    </row>
    <row r="449" s="2" customFormat="1" ht="24.15" customHeight="1">
      <c r="A449" s="35"/>
      <c r="B449" s="36"/>
      <c r="C449" s="235" t="s">
        <v>1369</v>
      </c>
      <c r="D449" s="235" t="s">
        <v>247</v>
      </c>
      <c r="E449" s="236" t="s">
        <v>1370</v>
      </c>
      <c r="F449" s="237" t="s">
        <v>1371</v>
      </c>
      <c r="G449" s="238" t="s">
        <v>332</v>
      </c>
      <c r="H449" s="239">
        <v>15.119999999999999</v>
      </c>
      <c r="I449" s="240"/>
      <c r="J449" s="241">
        <f>ROUND(I449*H449,2)</f>
        <v>0</v>
      </c>
      <c r="K449" s="242"/>
      <c r="L449" s="41"/>
      <c r="M449" s="243" t="s">
        <v>1</v>
      </c>
      <c r="N449" s="244" t="s">
        <v>41</v>
      </c>
      <c r="O449" s="94"/>
      <c r="P449" s="245">
        <f>O449*H449</f>
        <v>0</v>
      </c>
      <c r="Q449" s="245">
        <v>0</v>
      </c>
      <c r="R449" s="245">
        <f>Q449*H449</f>
        <v>0</v>
      </c>
      <c r="S449" s="245">
        <v>0</v>
      </c>
      <c r="T449" s="246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47" t="s">
        <v>251</v>
      </c>
      <c r="AT449" s="247" t="s">
        <v>247</v>
      </c>
      <c r="AU449" s="247" t="s">
        <v>88</v>
      </c>
      <c r="AY449" s="14" t="s">
        <v>245</v>
      </c>
      <c r="BE449" s="248">
        <f>IF(N449="základná",J449,0)</f>
        <v>0</v>
      </c>
      <c r="BF449" s="248">
        <f>IF(N449="znížená",J449,0)</f>
        <v>0</v>
      </c>
      <c r="BG449" s="248">
        <f>IF(N449="zákl. prenesená",J449,0)</f>
        <v>0</v>
      </c>
      <c r="BH449" s="248">
        <f>IF(N449="zníž. prenesená",J449,0)</f>
        <v>0</v>
      </c>
      <c r="BI449" s="248">
        <f>IF(N449="nulová",J449,0)</f>
        <v>0</v>
      </c>
      <c r="BJ449" s="14" t="s">
        <v>88</v>
      </c>
      <c r="BK449" s="248">
        <f>ROUND(I449*H449,2)</f>
        <v>0</v>
      </c>
      <c r="BL449" s="14" t="s">
        <v>251</v>
      </c>
      <c r="BM449" s="247" t="s">
        <v>1372</v>
      </c>
    </row>
    <row r="450" s="2" customFormat="1" ht="33" customHeight="1">
      <c r="A450" s="35"/>
      <c r="B450" s="36"/>
      <c r="C450" s="235" t="s">
        <v>1373</v>
      </c>
      <c r="D450" s="235" t="s">
        <v>247</v>
      </c>
      <c r="E450" s="236" t="s">
        <v>1374</v>
      </c>
      <c r="F450" s="237" t="s">
        <v>1375</v>
      </c>
      <c r="G450" s="238" t="s">
        <v>332</v>
      </c>
      <c r="H450" s="239">
        <v>85.5</v>
      </c>
      <c r="I450" s="240"/>
      <c r="J450" s="241">
        <f>ROUND(I450*H450,2)</f>
        <v>0</v>
      </c>
      <c r="K450" s="242"/>
      <c r="L450" s="41"/>
      <c r="M450" s="243" t="s">
        <v>1</v>
      </c>
      <c r="N450" s="244" t="s">
        <v>41</v>
      </c>
      <c r="O450" s="94"/>
      <c r="P450" s="245">
        <f>O450*H450</f>
        <v>0</v>
      </c>
      <c r="Q450" s="245">
        <v>0</v>
      </c>
      <c r="R450" s="245">
        <f>Q450*H450</f>
        <v>0</v>
      </c>
      <c r="S450" s="245">
        <v>0</v>
      </c>
      <c r="T450" s="246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47" t="s">
        <v>251</v>
      </c>
      <c r="AT450" s="247" t="s">
        <v>247</v>
      </c>
      <c r="AU450" s="247" t="s">
        <v>88</v>
      </c>
      <c r="AY450" s="14" t="s">
        <v>245</v>
      </c>
      <c r="BE450" s="248">
        <f>IF(N450="základná",J450,0)</f>
        <v>0</v>
      </c>
      <c r="BF450" s="248">
        <f>IF(N450="znížená",J450,0)</f>
        <v>0</v>
      </c>
      <c r="BG450" s="248">
        <f>IF(N450="zákl. prenesená",J450,0)</f>
        <v>0</v>
      </c>
      <c r="BH450" s="248">
        <f>IF(N450="zníž. prenesená",J450,0)</f>
        <v>0</v>
      </c>
      <c r="BI450" s="248">
        <f>IF(N450="nulová",J450,0)</f>
        <v>0</v>
      </c>
      <c r="BJ450" s="14" t="s">
        <v>88</v>
      </c>
      <c r="BK450" s="248">
        <f>ROUND(I450*H450,2)</f>
        <v>0</v>
      </c>
      <c r="BL450" s="14" t="s">
        <v>251</v>
      </c>
      <c r="BM450" s="247" t="s">
        <v>1376</v>
      </c>
    </row>
    <row r="451" s="2" customFormat="1" ht="24.15" customHeight="1">
      <c r="A451" s="35"/>
      <c r="B451" s="36"/>
      <c r="C451" s="235" t="s">
        <v>1377</v>
      </c>
      <c r="D451" s="235" t="s">
        <v>247</v>
      </c>
      <c r="E451" s="236" t="s">
        <v>1378</v>
      </c>
      <c r="F451" s="237" t="s">
        <v>1379</v>
      </c>
      <c r="G451" s="238" t="s">
        <v>323</v>
      </c>
      <c r="H451" s="239">
        <v>1.04</v>
      </c>
      <c r="I451" s="240"/>
      <c r="J451" s="241">
        <f>ROUND(I451*H451,2)</f>
        <v>0</v>
      </c>
      <c r="K451" s="242"/>
      <c r="L451" s="41"/>
      <c r="M451" s="243" t="s">
        <v>1</v>
      </c>
      <c r="N451" s="244" t="s">
        <v>41</v>
      </c>
      <c r="O451" s="94"/>
      <c r="P451" s="245">
        <f>O451*H451</f>
        <v>0</v>
      </c>
      <c r="Q451" s="245">
        <v>0</v>
      </c>
      <c r="R451" s="245">
        <f>Q451*H451</f>
        <v>0</v>
      </c>
      <c r="S451" s="245">
        <v>0</v>
      </c>
      <c r="T451" s="246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247" t="s">
        <v>251</v>
      </c>
      <c r="AT451" s="247" t="s">
        <v>247</v>
      </c>
      <c r="AU451" s="247" t="s">
        <v>88</v>
      </c>
      <c r="AY451" s="14" t="s">
        <v>245</v>
      </c>
      <c r="BE451" s="248">
        <f>IF(N451="základná",J451,0)</f>
        <v>0</v>
      </c>
      <c r="BF451" s="248">
        <f>IF(N451="znížená",J451,0)</f>
        <v>0</v>
      </c>
      <c r="BG451" s="248">
        <f>IF(N451="zákl. prenesená",J451,0)</f>
        <v>0</v>
      </c>
      <c r="BH451" s="248">
        <f>IF(N451="zníž. prenesená",J451,0)</f>
        <v>0</v>
      </c>
      <c r="BI451" s="248">
        <f>IF(N451="nulová",J451,0)</f>
        <v>0</v>
      </c>
      <c r="BJ451" s="14" t="s">
        <v>88</v>
      </c>
      <c r="BK451" s="248">
        <f>ROUND(I451*H451,2)</f>
        <v>0</v>
      </c>
      <c r="BL451" s="14" t="s">
        <v>251</v>
      </c>
      <c r="BM451" s="247" t="s">
        <v>1380</v>
      </c>
    </row>
    <row r="452" s="12" customFormat="1" ht="22.8" customHeight="1">
      <c r="A452" s="12"/>
      <c r="B452" s="219"/>
      <c r="C452" s="220"/>
      <c r="D452" s="221" t="s">
        <v>74</v>
      </c>
      <c r="E452" s="233" t="s">
        <v>1381</v>
      </c>
      <c r="F452" s="233" t="s">
        <v>1382</v>
      </c>
      <c r="G452" s="220"/>
      <c r="H452" s="220"/>
      <c r="I452" s="223"/>
      <c r="J452" s="234">
        <f>BK452</f>
        <v>0</v>
      </c>
      <c r="K452" s="220"/>
      <c r="L452" s="225"/>
      <c r="M452" s="226"/>
      <c r="N452" s="227"/>
      <c r="O452" s="227"/>
      <c r="P452" s="228">
        <f>SUM(P453:P471)</f>
        <v>0</v>
      </c>
      <c r="Q452" s="227"/>
      <c r="R452" s="228">
        <f>SUM(R453:R471)</f>
        <v>2.3693658519134764</v>
      </c>
      <c r="S452" s="227"/>
      <c r="T452" s="229">
        <f>SUM(T453:T471)</f>
        <v>0</v>
      </c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R452" s="230" t="s">
        <v>82</v>
      </c>
      <c r="AT452" s="231" t="s">
        <v>74</v>
      </c>
      <c r="AU452" s="231" t="s">
        <v>82</v>
      </c>
      <c r="AY452" s="230" t="s">
        <v>245</v>
      </c>
      <c r="BK452" s="232">
        <f>SUM(BK453:BK471)</f>
        <v>0</v>
      </c>
    </row>
    <row r="453" s="2" customFormat="1" ht="24.15" customHeight="1">
      <c r="A453" s="35"/>
      <c r="B453" s="36"/>
      <c r="C453" s="235" t="s">
        <v>1383</v>
      </c>
      <c r="D453" s="235" t="s">
        <v>247</v>
      </c>
      <c r="E453" s="236" t="s">
        <v>1384</v>
      </c>
      <c r="F453" s="237" t="s">
        <v>1385</v>
      </c>
      <c r="G453" s="238" t="s">
        <v>327</v>
      </c>
      <c r="H453" s="239">
        <v>8.1620000000000008</v>
      </c>
      <c r="I453" s="240"/>
      <c r="J453" s="241">
        <f>ROUND(I453*H453,2)</f>
        <v>0</v>
      </c>
      <c r="K453" s="242"/>
      <c r="L453" s="41"/>
      <c r="M453" s="243" t="s">
        <v>1</v>
      </c>
      <c r="N453" s="244" t="s">
        <v>41</v>
      </c>
      <c r="O453" s="94"/>
      <c r="P453" s="245">
        <f>O453*H453</f>
        <v>0</v>
      </c>
      <c r="Q453" s="245">
        <v>0.0037503062974761098</v>
      </c>
      <c r="R453" s="245">
        <f>Q453*H453</f>
        <v>0.030610000000000012</v>
      </c>
      <c r="S453" s="245">
        <v>0</v>
      </c>
      <c r="T453" s="246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247" t="s">
        <v>251</v>
      </c>
      <c r="AT453" s="247" t="s">
        <v>247</v>
      </c>
      <c r="AU453" s="247" t="s">
        <v>88</v>
      </c>
      <c r="AY453" s="14" t="s">
        <v>245</v>
      </c>
      <c r="BE453" s="248">
        <f>IF(N453="základná",J453,0)</f>
        <v>0</v>
      </c>
      <c r="BF453" s="248">
        <f>IF(N453="znížená",J453,0)</f>
        <v>0</v>
      </c>
      <c r="BG453" s="248">
        <f>IF(N453="zákl. prenesená",J453,0)</f>
        <v>0</v>
      </c>
      <c r="BH453" s="248">
        <f>IF(N453="zníž. prenesená",J453,0)</f>
        <v>0</v>
      </c>
      <c r="BI453" s="248">
        <f>IF(N453="nulová",J453,0)</f>
        <v>0</v>
      </c>
      <c r="BJ453" s="14" t="s">
        <v>88</v>
      </c>
      <c r="BK453" s="248">
        <f>ROUND(I453*H453,2)</f>
        <v>0</v>
      </c>
      <c r="BL453" s="14" t="s">
        <v>251</v>
      </c>
      <c r="BM453" s="247" t="s">
        <v>1386</v>
      </c>
    </row>
    <row r="454" s="2" customFormat="1" ht="24.15" customHeight="1">
      <c r="A454" s="35"/>
      <c r="B454" s="36"/>
      <c r="C454" s="249" t="s">
        <v>1387</v>
      </c>
      <c r="D454" s="249" t="s">
        <v>320</v>
      </c>
      <c r="E454" s="250" t="s">
        <v>1388</v>
      </c>
      <c r="F454" s="251" t="s">
        <v>1389</v>
      </c>
      <c r="G454" s="252" t="s">
        <v>327</v>
      </c>
      <c r="H454" s="253">
        <v>8.3249999999999993</v>
      </c>
      <c r="I454" s="254"/>
      <c r="J454" s="255">
        <f>ROUND(I454*H454,2)</f>
        <v>0</v>
      </c>
      <c r="K454" s="256"/>
      <c r="L454" s="257"/>
      <c r="M454" s="258" t="s">
        <v>1</v>
      </c>
      <c r="N454" s="259" t="s">
        <v>41</v>
      </c>
      <c r="O454" s="94"/>
      <c r="P454" s="245">
        <f>O454*H454</f>
        <v>0</v>
      </c>
      <c r="Q454" s="245">
        <v>0.012</v>
      </c>
      <c r="R454" s="245">
        <f>Q454*H454</f>
        <v>0.099899999999999989</v>
      </c>
      <c r="S454" s="245">
        <v>0</v>
      </c>
      <c r="T454" s="246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247" t="s">
        <v>275</v>
      </c>
      <c r="AT454" s="247" t="s">
        <v>320</v>
      </c>
      <c r="AU454" s="247" t="s">
        <v>88</v>
      </c>
      <c r="AY454" s="14" t="s">
        <v>245</v>
      </c>
      <c r="BE454" s="248">
        <f>IF(N454="základná",J454,0)</f>
        <v>0</v>
      </c>
      <c r="BF454" s="248">
        <f>IF(N454="znížená",J454,0)</f>
        <v>0</v>
      </c>
      <c r="BG454" s="248">
        <f>IF(N454="zákl. prenesená",J454,0)</f>
        <v>0</v>
      </c>
      <c r="BH454" s="248">
        <f>IF(N454="zníž. prenesená",J454,0)</f>
        <v>0</v>
      </c>
      <c r="BI454" s="248">
        <f>IF(N454="nulová",J454,0)</f>
        <v>0</v>
      </c>
      <c r="BJ454" s="14" t="s">
        <v>88</v>
      </c>
      <c r="BK454" s="248">
        <f>ROUND(I454*H454,2)</f>
        <v>0</v>
      </c>
      <c r="BL454" s="14" t="s">
        <v>251</v>
      </c>
      <c r="BM454" s="247" t="s">
        <v>1390</v>
      </c>
    </row>
    <row r="455" s="2" customFormat="1" ht="24.15" customHeight="1">
      <c r="A455" s="35"/>
      <c r="B455" s="36"/>
      <c r="C455" s="235" t="s">
        <v>1391</v>
      </c>
      <c r="D455" s="235" t="s">
        <v>247</v>
      </c>
      <c r="E455" s="236" t="s">
        <v>1392</v>
      </c>
      <c r="F455" s="237" t="s">
        <v>1393</v>
      </c>
      <c r="G455" s="238" t="s">
        <v>250</v>
      </c>
      <c r="H455" s="239">
        <v>72.969999999999999</v>
      </c>
      <c r="I455" s="240"/>
      <c r="J455" s="241">
        <f>ROUND(I455*H455,2)</f>
        <v>0</v>
      </c>
      <c r="K455" s="242"/>
      <c r="L455" s="41"/>
      <c r="M455" s="243" t="s">
        <v>1</v>
      </c>
      <c r="N455" s="244" t="s">
        <v>41</v>
      </c>
      <c r="O455" s="94"/>
      <c r="P455" s="245">
        <f>O455*H455</f>
        <v>0</v>
      </c>
      <c r="Q455" s="245">
        <v>0.00089995888721392404</v>
      </c>
      <c r="R455" s="245">
        <f>Q455*H455</f>
        <v>0.065670000000000034</v>
      </c>
      <c r="S455" s="245">
        <v>0</v>
      </c>
      <c r="T455" s="246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47" t="s">
        <v>251</v>
      </c>
      <c r="AT455" s="247" t="s">
        <v>247</v>
      </c>
      <c r="AU455" s="247" t="s">
        <v>88</v>
      </c>
      <c r="AY455" s="14" t="s">
        <v>245</v>
      </c>
      <c r="BE455" s="248">
        <f>IF(N455="základná",J455,0)</f>
        <v>0</v>
      </c>
      <c r="BF455" s="248">
        <f>IF(N455="znížená",J455,0)</f>
        <v>0</v>
      </c>
      <c r="BG455" s="248">
        <f>IF(N455="zákl. prenesená",J455,0)</f>
        <v>0</v>
      </c>
      <c r="BH455" s="248">
        <f>IF(N455="zníž. prenesená",J455,0)</f>
        <v>0</v>
      </c>
      <c r="BI455" s="248">
        <f>IF(N455="nulová",J455,0)</f>
        <v>0</v>
      </c>
      <c r="BJ455" s="14" t="s">
        <v>88</v>
      </c>
      <c r="BK455" s="248">
        <f>ROUND(I455*H455,2)</f>
        <v>0</v>
      </c>
      <c r="BL455" s="14" t="s">
        <v>251</v>
      </c>
      <c r="BM455" s="247" t="s">
        <v>1394</v>
      </c>
    </row>
    <row r="456" s="2" customFormat="1" ht="24.15" customHeight="1">
      <c r="A456" s="35"/>
      <c r="B456" s="36"/>
      <c r="C456" s="249" t="s">
        <v>1395</v>
      </c>
      <c r="D456" s="249" t="s">
        <v>320</v>
      </c>
      <c r="E456" s="250" t="s">
        <v>1388</v>
      </c>
      <c r="F456" s="251" t="s">
        <v>1389</v>
      </c>
      <c r="G456" s="252" t="s">
        <v>327</v>
      </c>
      <c r="H456" s="253">
        <v>11.164</v>
      </c>
      <c r="I456" s="254"/>
      <c r="J456" s="255">
        <f>ROUND(I456*H456,2)</f>
        <v>0</v>
      </c>
      <c r="K456" s="256"/>
      <c r="L456" s="257"/>
      <c r="M456" s="258" t="s">
        <v>1</v>
      </c>
      <c r="N456" s="259" t="s">
        <v>41</v>
      </c>
      <c r="O456" s="94"/>
      <c r="P456" s="245">
        <f>O456*H456</f>
        <v>0</v>
      </c>
      <c r="Q456" s="245">
        <v>0.012</v>
      </c>
      <c r="R456" s="245">
        <f>Q456*H456</f>
        <v>0.133968</v>
      </c>
      <c r="S456" s="245">
        <v>0</v>
      </c>
      <c r="T456" s="246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247" t="s">
        <v>275</v>
      </c>
      <c r="AT456" s="247" t="s">
        <v>320</v>
      </c>
      <c r="AU456" s="247" t="s">
        <v>88</v>
      </c>
      <c r="AY456" s="14" t="s">
        <v>245</v>
      </c>
      <c r="BE456" s="248">
        <f>IF(N456="základná",J456,0)</f>
        <v>0</v>
      </c>
      <c r="BF456" s="248">
        <f>IF(N456="znížená",J456,0)</f>
        <v>0</v>
      </c>
      <c r="BG456" s="248">
        <f>IF(N456="zákl. prenesená",J456,0)</f>
        <v>0</v>
      </c>
      <c r="BH456" s="248">
        <f>IF(N456="zníž. prenesená",J456,0)</f>
        <v>0</v>
      </c>
      <c r="BI456" s="248">
        <f>IF(N456="nulová",J456,0)</f>
        <v>0</v>
      </c>
      <c r="BJ456" s="14" t="s">
        <v>88</v>
      </c>
      <c r="BK456" s="248">
        <f>ROUND(I456*H456,2)</f>
        <v>0</v>
      </c>
      <c r="BL456" s="14" t="s">
        <v>251</v>
      </c>
      <c r="BM456" s="247" t="s">
        <v>1396</v>
      </c>
    </row>
    <row r="457" s="2" customFormat="1" ht="33" customHeight="1">
      <c r="A457" s="35"/>
      <c r="B457" s="36"/>
      <c r="C457" s="235" t="s">
        <v>1397</v>
      </c>
      <c r="D457" s="235" t="s">
        <v>247</v>
      </c>
      <c r="E457" s="236" t="s">
        <v>1398</v>
      </c>
      <c r="F457" s="237" t="s">
        <v>1399</v>
      </c>
      <c r="G457" s="238" t="s">
        <v>250</v>
      </c>
      <c r="H457" s="239">
        <v>7.4199999999999999</v>
      </c>
      <c r="I457" s="240"/>
      <c r="J457" s="241">
        <f>ROUND(I457*H457,2)</f>
        <v>0</v>
      </c>
      <c r="K457" s="242"/>
      <c r="L457" s="41"/>
      <c r="M457" s="243" t="s">
        <v>1</v>
      </c>
      <c r="N457" s="244" t="s">
        <v>41</v>
      </c>
      <c r="O457" s="94"/>
      <c r="P457" s="245">
        <f>O457*H457</f>
        <v>0</v>
      </c>
      <c r="Q457" s="245">
        <v>0.00090970350404312699</v>
      </c>
      <c r="R457" s="245">
        <f>Q457*H457</f>
        <v>0.0067500000000000025</v>
      </c>
      <c r="S457" s="245">
        <v>0</v>
      </c>
      <c r="T457" s="246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47" t="s">
        <v>251</v>
      </c>
      <c r="AT457" s="247" t="s">
        <v>247</v>
      </c>
      <c r="AU457" s="247" t="s">
        <v>88</v>
      </c>
      <c r="AY457" s="14" t="s">
        <v>245</v>
      </c>
      <c r="BE457" s="248">
        <f>IF(N457="základná",J457,0)</f>
        <v>0</v>
      </c>
      <c r="BF457" s="248">
        <f>IF(N457="znížená",J457,0)</f>
        <v>0</v>
      </c>
      <c r="BG457" s="248">
        <f>IF(N457="zákl. prenesená",J457,0)</f>
        <v>0</v>
      </c>
      <c r="BH457" s="248">
        <f>IF(N457="zníž. prenesená",J457,0)</f>
        <v>0</v>
      </c>
      <c r="BI457" s="248">
        <f>IF(N457="nulová",J457,0)</f>
        <v>0</v>
      </c>
      <c r="BJ457" s="14" t="s">
        <v>88</v>
      </c>
      <c r="BK457" s="248">
        <f>ROUND(I457*H457,2)</f>
        <v>0</v>
      </c>
      <c r="BL457" s="14" t="s">
        <v>251</v>
      </c>
      <c r="BM457" s="247" t="s">
        <v>1400</v>
      </c>
    </row>
    <row r="458" s="2" customFormat="1" ht="24.15" customHeight="1">
      <c r="A458" s="35"/>
      <c r="B458" s="36"/>
      <c r="C458" s="249" t="s">
        <v>1401</v>
      </c>
      <c r="D458" s="249" t="s">
        <v>320</v>
      </c>
      <c r="E458" s="250" t="s">
        <v>1388</v>
      </c>
      <c r="F458" s="251" t="s">
        <v>1389</v>
      </c>
      <c r="G458" s="252" t="s">
        <v>327</v>
      </c>
      <c r="H458" s="253">
        <v>1.135</v>
      </c>
      <c r="I458" s="254"/>
      <c r="J458" s="255">
        <f>ROUND(I458*H458,2)</f>
        <v>0</v>
      </c>
      <c r="K458" s="256"/>
      <c r="L458" s="257"/>
      <c r="M458" s="258" t="s">
        <v>1</v>
      </c>
      <c r="N458" s="259" t="s">
        <v>41</v>
      </c>
      <c r="O458" s="94"/>
      <c r="P458" s="245">
        <f>O458*H458</f>
        <v>0</v>
      </c>
      <c r="Q458" s="245">
        <v>0.012</v>
      </c>
      <c r="R458" s="245">
        <f>Q458*H458</f>
        <v>0.01362</v>
      </c>
      <c r="S458" s="245">
        <v>0</v>
      </c>
      <c r="T458" s="246">
        <f>S458*H458</f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247" t="s">
        <v>275</v>
      </c>
      <c r="AT458" s="247" t="s">
        <v>320</v>
      </c>
      <c r="AU458" s="247" t="s">
        <v>88</v>
      </c>
      <c r="AY458" s="14" t="s">
        <v>245</v>
      </c>
      <c r="BE458" s="248">
        <f>IF(N458="základná",J458,0)</f>
        <v>0</v>
      </c>
      <c r="BF458" s="248">
        <f>IF(N458="znížená",J458,0)</f>
        <v>0</v>
      </c>
      <c r="BG458" s="248">
        <f>IF(N458="zákl. prenesená",J458,0)</f>
        <v>0</v>
      </c>
      <c r="BH458" s="248">
        <f>IF(N458="zníž. prenesená",J458,0)</f>
        <v>0</v>
      </c>
      <c r="BI458" s="248">
        <f>IF(N458="nulová",J458,0)</f>
        <v>0</v>
      </c>
      <c r="BJ458" s="14" t="s">
        <v>88</v>
      </c>
      <c r="BK458" s="248">
        <f>ROUND(I458*H458,2)</f>
        <v>0</v>
      </c>
      <c r="BL458" s="14" t="s">
        <v>251</v>
      </c>
      <c r="BM458" s="247" t="s">
        <v>1402</v>
      </c>
    </row>
    <row r="459" s="2" customFormat="1" ht="24.15" customHeight="1">
      <c r="A459" s="35"/>
      <c r="B459" s="36"/>
      <c r="C459" s="235" t="s">
        <v>1403</v>
      </c>
      <c r="D459" s="235" t="s">
        <v>247</v>
      </c>
      <c r="E459" s="236" t="s">
        <v>1404</v>
      </c>
      <c r="F459" s="237" t="s">
        <v>1405</v>
      </c>
      <c r="G459" s="238" t="s">
        <v>250</v>
      </c>
      <c r="H459" s="239">
        <v>62.850000000000001</v>
      </c>
      <c r="I459" s="240"/>
      <c r="J459" s="241">
        <f>ROUND(I459*H459,2)</f>
        <v>0</v>
      </c>
      <c r="K459" s="242"/>
      <c r="L459" s="41"/>
      <c r="M459" s="243" t="s">
        <v>1</v>
      </c>
      <c r="N459" s="244" t="s">
        <v>41</v>
      </c>
      <c r="O459" s="94"/>
      <c r="P459" s="245">
        <f>O459*H459</f>
        <v>0</v>
      </c>
      <c r="Q459" s="245">
        <v>0.00080922832140015903</v>
      </c>
      <c r="R459" s="245">
        <f>Q459*H459</f>
        <v>0.050859999999999995</v>
      </c>
      <c r="S459" s="245">
        <v>0</v>
      </c>
      <c r="T459" s="246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47" t="s">
        <v>251</v>
      </c>
      <c r="AT459" s="247" t="s">
        <v>247</v>
      </c>
      <c r="AU459" s="247" t="s">
        <v>88</v>
      </c>
      <c r="AY459" s="14" t="s">
        <v>245</v>
      </c>
      <c r="BE459" s="248">
        <f>IF(N459="základná",J459,0)</f>
        <v>0</v>
      </c>
      <c r="BF459" s="248">
        <f>IF(N459="znížená",J459,0)</f>
        <v>0</v>
      </c>
      <c r="BG459" s="248">
        <f>IF(N459="zákl. prenesená",J459,0)</f>
        <v>0</v>
      </c>
      <c r="BH459" s="248">
        <f>IF(N459="zníž. prenesená",J459,0)</f>
        <v>0</v>
      </c>
      <c r="BI459" s="248">
        <f>IF(N459="nulová",J459,0)</f>
        <v>0</v>
      </c>
      <c r="BJ459" s="14" t="s">
        <v>88</v>
      </c>
      <c r="BK459" s="248">
        <f>ROUND(I459*H459,2)</f>
        <v>0</v>
      </c>
      <c r="BL459" s="14" t="s">
        <v>251</v>
      </c>
      <c r="BM459" s="247" t="s">
        <v>1406</v>
      </c>
    </row>
    <row r="460" s="2" customFormat="1" ht="33" customHeight="1">
      <c r="A460" s="35"/>
      <c r="B460" s="36"/>
      <c r="C460" s="249" t="s">
        <v>1407</v>
      </c>
      <c r="D460" s="249" t="s">
        <v>320</v>
      </c>
      <c r="E460" s="250" t="s">
        <v>1408</v>
      </c>
      <c r="F460" s="251" t="s">
        <v>1409</v>
      </c>
      <c r="G460" s="252" t="s">
        <v>327</v>
      </c>
      <c r="H460" s="253">
        <v>9.6159999999999997</v>
      </c>
      <c r="I460" s="254"/>
      <c r="J460" s="255">
        <f>ROUND(I460*H460,2)</f>
        <v>0</v>
      </c>
      <c r="K460" s="256"/>
      <c r="L460" s="257"/>
      <c r="M460" s="258" t="s">
        <v>1</v>
      </c>
      <c r="N460" s="259" t="s">
        <v>41</v>
      </c>
      <c r="O460" s="94"/>
      <c r="P460" s="245">
        <f>O460*H460</f>
        <v>0</v>
      </c>
      <c r="Q460" s="245">
        <v>0.011999792013311099</v>
      </c>
      <c r="R460" s="245">
        <f>Q460*H460</f>
        <v>0.11538999999999952</v>
      </c>
      <c r="S460" s="245">
        <v>0</v>
      </c>
      <c r="T460" s="246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47" t="s">
        <v>275</v>
      </c>
      <c r="AT460" s="247" t="s">
        <v>320</v>
      </c>
      <c r="AU460" s="247" t="s">
        <v>88</v>
      </c>
      <c r="AY460" s="14" t="s">
        <v>245</v>
      </c>
      <c r="BE460" s="248">
        <f>IF(N460="základná",J460,0)</f>
        <v>0</v>
      </c>
      <c r="BF460" s="248">
        <f>IF(N460="znížená",J460,0)</f>
        <v>0</v>
      </c>
      <c r="BG460" s="248">
        <f>IF(N460="zákl. prenesená",J460,0)</f>
        <v>0</v>
      </c>
      <c r="BH460" s="248">
        <f>IF(N460="zníž. prenesená",J460,0)</f>
        <v>0</v>
      </c>
      <c r="BI460" s="248">
        <f>IF(N460="nulová",J460,0)</f>
        <v>0</v>
      </c>
      <c r="BJ460" s="14" t="s">
        <v>88</v>
      </c>
      <c r="BK460" s="248">
        <f>ROUND(I460*H460,2)</f>
        <v>0</v>
      </c>
      <c r="BL460" s="14" t="s">
        <v>251</v>
      </c>
      <c r="BM460" s="247" t="s">
        <v>1410</v>
      </c>
    </row>
    <row r="461" s="2" customFormat="1" ht="24.15" customHeight="1">
      <c r="A461" s="35"/>
      <c r="B461" s="36"/>
      <c r="C461" s="235" t="s">
        <v>1411</v>
      </c>
      <c r="D461" s="235" t="s">
        <v>247</v>
      </c>
      <c r="E461" s="236" t="s">
        <v>1412</v>
      </c>
      <c r="F461" s="237" t="s">
        <v>1413</v>
      </c>
      <c r="G461" s="238" t="s">
        <v>327</v>
      </c>
      <c r="H461" s="239">
        <v>46.338000000000001</v>
      </c>
      <c r="I461" s="240"/>
      <c r="J461" s="241">
        <f>ROUND(I461*H461,2)</f>
        <v>0</v>
      </c>
      <c r="K461" s="242"/>
      <c r="L461" s="41"/>
      <c r="M461" s="243" t="s">
        <v>1</v>
      </c>
      <c r="N461" s="244" t="s">
        <v>41</v>
      </c>
      <c r="O461" s="94"/>
      <c r="P461" s="245">
        <f>O461*H461</f>
        <v>0</v>
      </c>
      <c r="Q461" s="245">
        <v>0.0038499719452717001</v>
      </c>
      <c r="R461" s="245">
        <f>Q461*H461</f>
        <v>0.17840000000000003</v>
      </c>
      <c r="S461" s="245">
        <v>0</v>
      </c>
      <c r="T461" s="246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47" t="s">
        <v>251</v>
      </c>
      <c r="AT461" s="247" t="s">
        <v>247</v>
      </c>
      <c r="AU461" s="247" t="s">
        <v>88</v>
      </c>
      <c r="AY461" s="14" t="s">
        <v>245</v>
      </c>
      <c r="BE461" s="248">
        <f>IF(N461="základná",J461,0)</f>
        <v>0</v>
      </c>
      <c r="BF461" s="248">
        <f>IF(N461="znížená",J461,0)</f>
        <v>0</v>
      </c>
      <c r="BG461" s="248">
        <f>IF(N461="zákl. prenesená",J461,0)</f>
        <v>0</v>
      </c>
      <c r="BH461" s="248">
        <f>IF(N461="zníž. prenesená",J461,0)</f>
        <v>0</v>
      </c>
      <c r="BI461" s="248">
        <f>IF(N461="nulová",J461,0)</f>
        <v>0</v>
      </c>
      <c r="BJ461" s="14" t="s">
        <v>88</v>
      </c>
      <c r="BK461" s="248">
        <f>ROUND(I461*H461,2)</f>
        <v>0</v>
      </c>
      <c r="BL461" s="14" t="s">
        <v>251</v>
      </c>
      <c r="BM461" s="247" t="s">
        <v>1414</v>
      </c>
    </row>
    <row r="462" s="2" customFormat="1" ht="24.15" customHeight="1">
      <c r="A462" s="35"/>
      <c r="B462" s="36"/>
      <c r="C462" s="249" t="s">
        <v>1415</v>
      </c>
      <c r="D462" s="249" t="s">
        <v>320</v>
      </c>
      <c r="E462" s="250" t="s">
        <v>1388</v>
      </c>
      <c r="F462" s="251" t="s">
        <v>1389</v>
      </c>
      <c r="G462" s="252" t="s">
        <v>327</v>
      </c>
      <c r="H462" s="253">
        <v>47.265000000000001</v>
      </c>
      <c r="I462" s="254"/>
      <c r="J462" s="255">
        <f>ROUND(I462*H462,2)</f>
        <v>0</v>
      </c>
      <c r="K462" s="256"/>
      <c r="L462" s="257"/>
      <c r="M462" s="258" t="s">
        <v>1</v>
      </c>
      <c r="N462" s="259" t="s">
        <v>41</v>
      </c>
      <c r="O462" s="94"/>
      <c r="P462" s="245">
        <f>O462*H462</f>
        <v>0</v>
      </c>
      <c r="Q462" s="245">
        <v>0.012</v>
      </c>
      <c r="R462" s="245">
        <f>Q462*H462</f>
        <v>0.56718000000000002</v>
      </c>
      <c r="S462" s="245">
        <v>0</v>
      </c>
      <c r="T462" s="246">
        <f>S462*H462</f>
        <v>0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247" t="s">
        <v>275</v>
      </c>
      <c r="AT462" s="247" t="s">
        <v>320</v>
      </c>
      <c r="AU462" s="247" t="s">
        <v>88</v>
      </c>
      <c r="AY462" s="14" t="s">
        <v>245</v>
      </c>
      <c r="BE462" s="248">
        <f>IF(N462="základná",J462,0)</f>
        <v>0</v>
      </c>
      <c r="BF462" s="248">
        <f>IF(N462="znížená",J462,0)</f>
        <v>0</v>
      </c>
      <c r="BG462" s="248">
        <f>IF(N462="zákl. prenesená",J462,0)</f>
        <v>0</v>
      </c>
      <c r="BH462" s="248">
        <f>IF(N462="zníž. prenesená",J462,0)</f>
        <v>0</v>
      </c>
      <c r="BI462" s="248">
        <f>IF(N462="nulová",J462,0)</f>
        <v>0</v>
      </c>
      <c r="BJ462" s="14" t="s">
        <v>88</v>
      </c>
      <c r="BK462" s="248">
        <f>ROUND(I462*H462,2)</f>
        <v>0</v>
      </c>
      <c r="BL462" s="14" t="s">
        <v>251</v>
      </c>
      <c r="BM462" s="247" t="s">
        <v>1416</v>
      </c>
    </row>
    <row r="463" s="2" customFormat="1" ht="24.15" customHeight="1">
      <c r="A463" s="35"/>
      <c r="B463" s="36"/>
      <c r="C463" s="235" t="s">
        <v>1417</v>
      </c>
      <c r="D463" s="235" t="s">
        <v>247</v>
      </c>
      <c r="E463" s="236" t="s">
        <v>1418</v>
      </c>
      <c r="F463" s="237" t="s">
        <v>1419</v>
      </c>
      <c r="G463" s="238" t="s">
        <v>327</v>
      </c>
      <c r="H463" s="239">
        <v>40.600000000000001</v>
      </c>
      <c r="I463" s="240"/>
      <c r="J463" s="241">
        <f>ROUND(I463*H463,2)</f>
        <v>0</v>
      </c>
      <c r="K463" s="242"/>
      <c r="L463" s="41"/>
      <c r="M463" s="243" t="s">
        <v>1</v>
      </c>
      <c r="N463" s="244" t="s">
        <v>41</v>
      </c>
      <c r="O463" s="94"/>
      <c r="P463" s="245">
        <f>O463*H463</f>
        <v>0</v>
      </c>
      <c r="Q463" s="245">
        <v>0.0038500000000000001</v>
      </c>
      <c r="R463" s="245">
        <f>Q463*H463</f>
        <v>0.15631</v>
      </c>
      <c r="S463" s="245">
        <v>0</v>
      </c>
      <c r="T463" s="246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47" t="s">
        <v>251</v>
      </c>
      <c r="AT463" s="247" t="s">
        <v>247</v>
      </c>
      <c r="AU463" s="247" t="s">
        <v>88</v>
      </c>
      <c r="AY463" s="14" t="s">
        <v>245</v>
      </c>
      <c r="BE463" s="248">
        <f>IF(N463="základná",J463,0)</f>
        <v>0</v>
      </c>
      <c r="BF463" s="248">
        <f>IF(N463="znížená",J463,0)</f>
        <v>0</v>
      </c>
      <c r="BG463" s="248">
        <f>IF(N463="zákl. prenesená",J463,0)</f>
        <v>0</v>
      </c>
      <c r="BH463" s="248">
        <f>IF(N463="zníž. prenesená",J463,0)</f>
        <v>0</v>
      </c>
      <c r="BI463" s="248">
        <f>IF(N463="nulová",J463,0)</f>
        <v>0</v>
      </c>
      <c r="BJ463" s="14" t="s">
        <v>88</v>
      </c>
      <c r="BK463" s="248">
        <f>ROUND(I463*H463,2)</f>
        <v>0</v>
      </c>
      <c r="BL463" s="14" t="s">
        <v>251</v>
      </c>
      <c r="BM463" s="247" t="s">
        <v>1420</v>
      </c>
    </row>
    <row r="464" s="2" customFormat="1" ht="24.15" customHeight="1">
      <c r="A464" s="35"/>
      <c r="B464" s="36"/>
      <c r="C464" s="249" t="s">
        <v>1421</v>
      </c>
      <c r="D464" s="249" t="s">
        <v>320</v>
      </c>
      <c r="E464" s="250" t="s">
        <v>1388</v>
      </c>
      <c r="F464" s="251" t="s">
        <v>1389</v>
      </c>
      <c r="G464" s="252" t="s">
        <v>327</v>
      </c>
      <c r="H464" s="253">
        <v>41.411999999999999</v>
      </c>
      <c r="I464" s="254"/>
      <c r="J464" s="255">
        <f>ROUND(I464*H464,2)</f>
        <v>0</v>
      </c>
      <c r="K464" s="256"/>
      <c r="L464" s="257"/>
      <c r="M464" s="258" t="s">
        <v>1</v>
      </c>
      <c r="N464" s="259" t="s">
        <v>41</v>
      </c>
      <c r="O464" s="94"/>
      <c r="P464" s="245">
        <f>O464*H464</f>
        <v>0</v>
      </c>
      <c r="Q464" s="245">
        <v>0.012</v>
      </c>
      <c r="R464" s="245">
        <f>Q464*H464</f>
        <v>0.496944</v>
      </c>
      <c r="S464" s="245">
        <v>0</v>
      </c>
      <c r="T464" s="246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47" t="s">
        <v>275</v>
      </c>
      <c r="AT464" s="247" t="s">
        <v>320</v>
      </c>
      <c r="AU464" s="247" t="s">
        <v>88</v>
      </c>
      <c r="AY464" s="14" t="s">
        <v>245</v>
      </c>
      <c r="BE464" s="248">
        <f>IF(N464="základná",J464,0)</f>
        <v>0</v>
      </c>
      <c r="BF464" s="248">
        <f>IF(N464="znížená",J464,0)</f>
        <v>0</v>
      </c>
      <c r="BG464" s="248">
        <f>IF(N464="zákl. prenesená",J464,0)</f>
        <v>0</v>
      </c>
      <c r="BH464" s="248">
        <f>IF(N464="zníž. prenesená",J464,0)</f>
        <v>0</v>
      </c>
      <c r="BI464" s="248">
        <f>IF(N464="nulová",J464,0)</f>
        <v>0</v>
      </c>
      <c r="BJ464" s="14" t="s">
        <v>88</v>
      </c>
      <c r="BK464" s="248">
        <f>ROUND(I464*H464,2)</f>
        <v>0</v>
      </c>
      <c r="BL464" s="14" t="s">
        <v>251</v>
      </c>
      <c r="BM464" s="247" t="s">
        <v>1422</v>
      </c>
    </row>
    <row r="465" s="2" customFormat="1" ht="24.15" customHeight="1">
      <c r="A465" s="35"/>
      <c r="B465" s="36"/>
      <c r="C465" s="235" t="s">
        <v>1423</v>
      </c>
      <c r="D465" s="235" t="s">
        <v>247</v>
      </c>
      <c r="E465" s="236" t="s">
        <v>1424</v>
      </c>
      <c r="F465" s="237" t="s">
        <v>1425</v>
      </c>
      <c r="G465" s="238" t="s">
        <v>327</v>
      </c>
      <c r="H465" s="239">
        <v>5.8799999999999999</v>
      </c>
      <c r="I465" s="240"/>
      <c r="J465" s="241">
        <f>ROUND(I465*H465,2)</f>
        <v>0</v>
      </c>
      <c r="K465" s="242"/>
      <c r="L465" s="41"/>
      <c r="M465" s="243" t="s">
        <v>1</v>
      </c>
      <c r="N465" s="244" t="s">
        <v>41</v>
      </c>
      <c r="O465" s="94"/>
      <c r="P465" s="245">
        <f>O465*H465</f>
        <v>0</v>
      </c>
      <c r="Q465" s="245">
        <v>0.0032704081632653099</v>
      </c>
      <c r="R465" s="245">
        <f>Q465*H465</f>
        <v>0.019230000000000021</v>
      </c>
      <c r="S465" s="245">
        <v>0</v>
      </c>
      <c r="T465" s="246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47" t="s">
        <v>251</v>
      </c>
      <c r="AT465" s="247" t="s">
        <v>247</v>
      </c>
      <c r="AU465" s="247" t="s">
        <v>88</v>
      </c>
      <c r="AY465" s="14" t="s">
        <v>245</v>
      </c>
      <c r="BE465" s="248">
        <f>IF(N465="základná",J465,0)</f>
        <v>0</v>
      </c>
      <c r="BF465" s="248">
        <f>IF(N465="znížená",J465,0)</f>
        <v>0</v>
      </c>
      <c r="BG465" s="248">
        <f>IF(N465="zákl. prenesená",J465,0)</f>
        <v>0</v>
      </c>
      <c r="BH465" s="248">
        <f>IF(N465="zníž. prenesená",J465,0)</f>
        <v>0</v>
      </c>
      <c r="BI465" s="248">
        <f>IF(N465="nulová",J465,0)</f>
        <v>0</v>
      </c>
      <c r="BJ465" s="14" t="s">
        <v>88</v>
      </c>
      <c r="BK465" s="248">
        <f>ROUND(I465*H465,2)</f>
        <v>0</v>
      </c>
      <c r="BL465" s="14" t="s">
        <v>251</v>
      </c>
      <c r="BM465" s="247" t="s">
        <v>1426</v>
      </c>
    </row>
    <row r="466" s="2" customFormat="1" ht="33" customHeight="1">
      <c r="A466" s="35"/>
      <c r="B466" s="36"/>
      <c r="C466" s="249" t="s">
        <v>1427</v>
      </c>
      <c r="D466" s="249" t="s">
        <v>320</v>
      </c>
      <c r="E466" s="250" t="s">
        <v>1408</v>
      </c>
      <c r="F466" s="251" t="s">
        <v>1409</v>
      </c>
      <c r="G466" s="252" t="s">
        <v>327</v>
      </c>
      <c r="H466" s="253">
        <v>5.9980000000000002</v>
      </c>
      <c r="I466" s="254"/>
      <c r="J466" s="255">
        <f>ROUND(I466*H466,2)</f>
        <v>0</v>
      </c>
      <c r="K466" s="256"/>
      <c r="L466" s="257"/>
      <c r="M466" s="258" t="s">
        <v>1</v>
      </c>
      <c r="N466" s="259" t="s">
        <v>41</v>
      </c>
      <c r="O466" s="94"/>
      <c r="P466" s="245">
        <f>O466*H466</f>
        <v>0</v>
      </c>
      <c r="Q466" s="245">
        <v>0.011999792013311099</v>
      </c>
      <c r="R466" s="245">
        <f>Q466*H466</f>
        <v>0.071974752495839969</v>
      </c>
      <c r="S466" s="245">
        <v>0</v>
      </c>
      <c r="T466" s="246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47" t="s">
        <v>275</v>
      </c>
      <c r="AT466" s="247" t="s">
        <v>320</v>
      </c>
      <c r="AU466" s="247" t="s">
        <v>88</v>
      </c>
      <c r="AY466" s="14" t="s">
        <v>245</v>
      </c>
      <c r="BE466" s="248">
        <f>IF(N466="základná",J466,0)</f>
        <v>0</v>
      </c>
      <c r="BF466" s="248">
        <f>IF(N466="znížená",J466,0)</f>
        <v>0</v>
      </c>
      <c r="BG466" s="248">
        <f>IF(N466="zákl. prenesená",J466,0)</f>
        <v>0</v>
      </c>
      <c r="BH466" s="248">
        <f>IF(N466="zníž. prenesená",J466,0)</f>
        <v>0</v>
      </c>
      <c r="BI466" s="248">
        <f>IF(N466="nulová",J466,0)</f>
        <v>0</v>
      </c>
      <c r="BJ466" s="14" t="s">
        <v>88</v>
      </c>
      <c r="BK466" s="248">
        <f>ROUND(I466*H466,2)</f>
        <v>0</v>
      </c>
      <c r="BL466" s="14" t="s">
        <v>251</v>
      </c>
      <c r="BM466" s="247" t="s">
        <v>1428</v>
      </c>
    </row>
    <row r="467" s="2" customFormat="1" ht="37.8" customHeight="1">
      <c r="A467" s="35"/>
      <c r="B467" s="36"/>
      <c r="C467" s="235" t="s">
        <v>1429</v>
      </c>
      <c r="D467" s="235" t="s">
        <v>247</v>
      </c>
      <c r="E467" s="236" t="s">
        <v>1430</v>
      </c>
      <c r="F467" s="237" t="s">
        <v>1431</v>
      </c>
      <c r="G467" s="238" t="s">
        <v>327</v>
      </c>
      <c r="H467" s="239">
        <v>23.100000000000001</v>
      </c>
      <c r="I467" s="240"/>
      <c r="J467" s="241">
        <f>ROUND(I467*H467,2)</f>
        <v>0</v>
      </c>
      <c r="K467" s="242"/>
      <c r="L467" s="41"/>
      <c r="M467" s="243" t="s">
        <v>1</v>
      </c>
      <c r="N467" s="244" t="s">
        <v>41</v>
      </c>
      <c r="O467" s="94"/>
      <c r="P467" s="245">
        <f>O467*H467</f>
        <v>0</v>
      </c>
      <c r="Q467" s="245">
        <v>0.0032701298701298702</v>
      </c>
      <c r="R467" s="245">
        <f>Q467*H467</f>
        <v>0.07554000000000001</v>
      </c>
      <c r="S467" s="245">
        <v>0</v>
      </c>
      <c r="T467" s="246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247" t="s">
        <v>251</v>
      </c>
      <c r="AT467" s="247" t="s">
        <v>247</v>
      </c>
      <c r="AU467" s="247" t="s">
        <v>88</v>
      </c>
      <c r="AY467" s="14" t="s">
        <v>245</v>
      </c>
      <c r="BE467" s="248">
        <f>IF(N467="základná",J467,0)</f>
        <v>0</v>
      </c>
      <c r="BF467" s="248">
        <f>IF(N467="znížená",J467,0)</f>
        <v>0</v>
      </c>
      <c r="BG467" s="248">
        <f>IF(N467="zákl. prenesená",J467,0)</f>
        <v>0</v>
      </c>
      <c r="BH467" s="248">
        <f>IF(N467="zníž. prenesená",J467,0)</f>
        <v>0</v>
      </c>
      <c r="BI467" s="248">
        <f>IF(N467="nulová",J467,0)</f>
        <v>0</v>
      </c>
      <c r="BJ467" s="14" t="s">
        <v>88</v>
      </c>
      <c r="BK467" s="248">
        <f>ROUND(I467*H467,2)</f>
        <v>0</v>
      </c>
      <c r="BL467" s="14" t="s">
        <v>251</v>
      </c>
      <c r="BM467" s="247" t="s">
        <v>1432</v>
      </c>
    </row>
    <row r="468" s="2" customFormat="1" ht="33" customHeight="1">
      <c r="A468" s="35"/>
      <c r="B468" s="36"/>
      <c r="C468" s="249" t="s">
        <v>1433</v>
      </c>
      <c r="D468" s="249" t="s">
        <v>320</v>
      </c>
      <c r="E468" s="250" t="s">
        <v>1408</v>
      </c>
      <c r="F468" s="251" t="s">
        <v>1409</v>
      </c>
      <c r="G468" s="252" t="s">
        <v>327</v>
      </c>
      <c r="H468" s="253">
        <v>23.562000000000001</v>
      </c>
      <c r="I468" s="254"/>
      <c r="J468" s="255">
        <f>ROUND(I468*H468,2)</f>
        <v>0</v>
      </c>
      <c r="K468" s="256"/>
      <c r="L468" s="257"/>
      <c r="M468" s="258" t="s">
        <v>1</v>
      </c>
      <c r="N468" s="259" t="s">
        <v>41</v>
      </c>
      <c r="O468" s="94"/>
      <c r="P468" s="245">
        <f>O468*H468</f>
        <v>0</v>
      </c>
      <c r="Q468" s="245">
        <v>0.011999792013311099</v>
      </c>
      <c r="R468" s="245">
        <f>Q468*H468</f>
        <v>0.28273909941763614</v>
      </c>
      <c r="S468" s="245">
        <v>0</v>
      </c>
      <c r="T468" s="246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247" t="s">
        <v>275</v>
      </c>
      <c r="AT468" s="247" t="s">
        <v>320</v>
      </c>
      <c r="AU468" s="247" t="s">
        <v>88</v>
      </c>
      <c r="AY468" s="14" t="s">
        <v>245</v>
      </c>
      <c r="BE468" s="248">
        <f>IF(N468="základná",J468,0)</f>
        <v>0</v>
      </c>
      <c r="BF468" s="248">
        <f>IF(N468="znížená",J468,0)</f>
        <v>0</v>
      </c>
      <c r="BG468" s="248">
        <f>IF(N468="zákl. prenesená",J468,0)</f>
        <v>0</v>
      </c>
      <c r="BH468" s="248">
        <f>IF(N468="zníž. prenesená",J468,0)</f>
        <v>0</v>
      </c>
      <c r="BI468" s="248">
        <f>IF(N468="nulová",J468,0)</f>
        <v>0</v>
      </c>
      <c r="BJ468" s="14" t="s">
        <v>88</v>
      </c>
      <c r="BK468" s="248">
        <f>ROUND(I468*H468,2)</f>
        <v>0</v>
      </c>
      <c r="BL468" s="14" t="s">
        <v>251</v>
      </c>
      <c r="BM468" s="247" t="s">
        <v>1434</v>
      </c>
    </row>
    <row r="469" s="2" customFormat="1" ht="16.5" customHeight="1">
      <c r="A469" s="35"/>
      <c r="B469" s="36"/>
      <c r="C469" s="235" t="s">
        <v>1435</v>
      </c>
      <c r="D469" s="235" t="s">
        <v>247</v>
      </c>
      <c r="E469" s="236" t="s">
        <v>1436</v>
      </c>
      <c r="F469" s="237" t="s">
        <v>1437</v>
      </c>
      <c r="G469" s="238" t="s">
        <v>250</v>
      </c>
      <c r="H469" s="239">
        <v>12</v>
      </c>
      <c r="I469" s="240"/>
      <c r="J469" s="241">
        <f>ROUND(I469*H469,2)</f>
        <v>0</v>
      </c>
      <c r="K469" s="242"/>
      <c r="L469" s="41"/>
      <c r="M469" s="243" t="s">
        <v>1</v>
      </c>
      <c r="N469" s="244" t="s">
        <v>41</v>
      </c>
      <c r="O469" s="94"/>
      <c r="P469" s="245">
        <f>O469*H469</f>
        <v>0</v>
      </c>
      <c r="Q469" s="245">
        <v>0</v>
      </c>
      <c r="R469" s="245">
        <f>Q469*H469</f>
        <v>0</v>
      </c>
      <c r="S469" s="245">
        <v>0</v>
      </c>
      <c r="T469" s="246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47" t="s">
        <v>251</v>
      </c>
      <c r="AT469" s="247" t="s">
        <v>247</v>
      </c>
      <c r="AU469" s="247" t="s">
        <v>88</v>
      </c>
      <c r="AY469" s="14" t="s">
        <v>245</v>
      </c>
      <c r="BE469" s="248">
        <f>IF(N469="základná",J469,0)</f>
        <v>0</v>
      </c>
      <c r="BF469" s="248">
        <f>IF(N469="znížená",J469,0)</f>
        <v>0</v>
      </c>
      <c r="BG469" s="248">
        <f>IF(N469="zákl. prenesená",J469,0)</f>
        <v>0</v>
      </c>
      <c r="BH469" s="248">
        <f>IF(N469="zníž. prenesená",J469,0)</f>
        <v>0</v>
      </c>
      <c r="BI469" s="248">
        <f>IF(N469="nulová",J469,0)</f>
        <v>0</v>
      </c>
      <c r="BJ469" s="14" t="s">
        <v>88</v>
      </c>
      <c r="BK469" s="248">
        <f>ROUND(I469*H469,2)</f>
        <v>0</v>
      </c>
      <c r="BL469" s="14" t="s">
        <v>251</v>
      </c>
      <c r="BM469" s="247" t="s">
        <v>1438</v>
      </c>
    </row>
    <row r="470" s="2" customFormat="1" ht="16.5" customHeight="1">
      <c r="A470" s="35"/>
      <c r="B470" s="36"/>
      <c r="C470" s="249" t="s">
        <v>1439</v>
      </c>
      <c r="D470" s="249" t="s">
        <v>320</v>
      </c>
      <c r="E470" s="250" t="s">
        <v>1440</v>
      </c>
      <c r="F470" s="251" t="s">
        <v>1441</v>
      </c>
      <c r="G470" s="252" t="s">
        <v>250</v>
      </c>
      <c r="H470" s="253">
        <v>12.6</v>
      </c>
      <c r="I470" s="254"/>
      <c r="J470" s="255">
        <f>ROUND(I470*H470,2)</f>
        <v>0</v>
      </c>
      <c r="K470" s="256"/>
      <c r="L470" s="257"/>
      <c r="M470" s="258" t="s">
        <v>1</v>
      </c>
      <c r="N470" s="259" t="s">
        <v>41</v>
      </c>
      <c r="O470" s="94"/>
      <c r="P470" s="245">
        <f>O470*H470</f>
        <v>0</v>
      </c>
      <c r="Q470" s="245">
        <v>0.00033968253968253998</v>
      </c>
      <c r="R470" s="245">
        <f>Q470*H470</f>
        <v>0.0042800000000000034</v>
      </c>
      <c r="S470" s="245">
        <v>0</v>
      </c>
      <c r="T470" s="246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247" t="s">
        <v>275</v>
      </c>
      <c r="AT470" s="247" t="s">
        <v>320</v>
      </c>
      <c r="AU470" s="247" t="s">
        <v>88</v>
      </c>
      <c r="AY470" s="14" t="s">
        <v>245</v>
      </c>
      <c r="BE470" s="248">
        <f>IF(N470="základná",J470,0)</f>
        <v>0</v>
      </c>
      <c r="BF470" s="248">
        <f>IF(N470="znížená",J470,0)</f>
        <v>0</v>
      </c>
      <c r="BG470" s="248">
        <f>IF(N470="zákl. prenesená",J470,0)</f>
        <v>0</v>
      </c>
      <c r="BH470" s="248">
        <f>IF(N470="zníž. prenesená",J470,0)</f>
        <v>0</v>
      </c>
      <c r="BI470" s="248">
        <f>IF(N470="nulová",J470,0)</f>
        <v>0</v>
      </c>
      <c r="BJ470" s="14" t="s">
        <v>88</v>
      </c>
      <c r="BK470" s="248">
        <f>ROUND(I470*H470,2)</f>
        <v>0</v>
      </c>
      <c r="BL470" s="14" t="s">
        <v>251</v>
      </c>
      <c r="BM470" s="247" t="s">
        <v>1442</v>
      </c>
    </row>
    <row r="471" s="2" customFormat="1" ht="24.15" customHeight="1">
      <c r="A471" s="35"/>
      <c r="B471" s="36"/>
      <c r="C471" s="235" t="s">
        <v>1443</v>
      </c>
      <c r="D471" s="235" t="s">
        <v>247</v>
      </c>
      <c r="E471" s="236" t="s">
        <v>1444</v>
      </c>
      <c r="F471" s="237" t="s">
        <v>1445</v>
      </c>
      <c r="G471" s="238" t="s">
        <v>323</v>
      </c>
      <c r="H471" s="239">
        <v>2.3690000000000002</v>
      </c>
      <c r="I471" s="240"/>
      <c r="J471" s="241">
        <f>ROUND(I471*H471,2)</f>
        <v>0</v>
      </c>
      <c r="K471" s="242"/>
      <c r="L471" s="41"/>
      <c r="M471" s="243" t="s">
        <v>1</v>
      </c>
      <c r="N471" s="244" t="s">
        <v>41</v>
      </c>
      <c r="O471" s="94"/>
      <c r="P471" s="245">
        <f>O471*H471</f>
        <v>0</v>
      </c>
      <c r="Q471" s="245">
        <v>0</v>
      </c>
      <c r="R471" s="245">
        <f>Q471*H471</f>
        <v>0</v>
      </c>
      <c r="S471" s="245">
        <v>0</v>
      </c>
      <c r="T471" s="246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47" t="s">
        <v>251</v>
      </c>
      <c r="AT471" s="247" t="s">
        <v>247</v>
      </c>
      <c r="AU471" s="247" t="s">
        <v>88</v>
      </c>
      <c r="AY471" s="14" t="s">
        <v>245</v>
      </c>
      <c r="BE471" s="248">
        <f>IF(N471="základná",J471,0)</f>
        <v>0</v>
      </c>
      <c r="BF471" s="248">
        <f>IF(N471="znížená",J471,0)</f>
        <v>0</v>
      </c>
      <c r="BG471" s="248">
        <f>IF(N471="zákl. prenesená",J471,0)</f>
        <v>0</v>
      </c>
      <c r="BH471" s="248">
        <f>IF(N471="zníž. prenesená",J471,0)</f>
        <v>0</v>
      </c>
      <c r="BI471" s="248">
        <f>IF(N471="nulová",J471,0)</f>
        <v>0</v>
      </c>
      <c r="BJ471" s="14" t="s">
        <v>88</v>
      </c>
      <c r="BK471" s="248">
        <f>ROUND(I471*H471,2)</f>
        <v>0</v>
      </c>
      <c r="BL471" s="14" t="s">
        <v>251</v>
      </c>
      <c r="BM471" s="247" t="s">
        <v>1446</v>
      </c>
    </row>
    <row r="472" s="12" customFormat="1" ht="22.8" customHeight="1">
      <c r="A472" s="12"/>
      <c r="B472" s="219"/>
      <c r="C472" s="220"/>
      <c r="D472" s="221" t="s">
        <v>74</v>
      </c>
      <c r="E472" s="233" t="s">
        <v>1447</v>
      </c>
      <c r="F472" s="233" t="s">
        <v>1448</v>
      </c>
      <c r="G472" s="220"/>
      <c r="H472" s="220"/>
      <c r="I472" s="223"/>
      <c r="J472" s="234">
        <f>BK472</f>
        <v>0</v>
      </c>
      <c r="K472" s="220"/>
      <c r="L472" s="225"/>
      <c r="M472" s="226"/>
      <c r="N472" s="227"/>
      <c r="O472" s="227"/>
      <c r="P472" s="228">
        <f>SUM(P473:P481)</f>
        <v>0</v>
      </c>
      <c r="Q472" s="227"/>
      <c r="R472" s="228">
        <f>SUM(R473:R481)</f>
        <v>1.7045837529403867</v>
      </c>
      <c r="S472" s="227"/>
      <c r="T472" s="229">
        <f>SUM(T473:T481)</f>
        <v>0</v>
      </c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R472" s="230" t="s">
        <v>82</v>
      </c>
      <c r="AT472" s="231" t="s">
        <v>74</v>
      </c>
      <c r="AU472" s="231" t="s">
        <v>82</v>
      </c>
      <c r="AY472" s="230" t="s">
        <v>245</v>
      </c>
      <c r="BK472" s="232">
        <f>SUM(BK473:BK481)</f>
        <v>0</v>
      </c>
    </row>
    <row r="473" s="2" customFormat="1" ht="16.5" customHeight="1">
      <c r="A473" s="35"/>
      <c r="B473" s="36"/>
      <c r="C473" s="235" t="s">
        <v>1449</v>
      </c>
      <c r="D473" s="235" t="s">
        <v>247</v>
      </c>
      <c r="E473" s="236" t="s">
        <v>1450</v>
      </c>
      <c r="F473" s="237" t="s">
        <v>1451</v>
      </c>
      <c r="G473" s="238" t="s">
        <v>250</v>
      </c>
      <c r="H473" s="239">
        <v>288.92000000000002</v>
      </c>
      <c r="I473" s="240"/>
      <c r="J473" s="241">
        <f>ROUND(I473*H473,2)</f>
        <v>0</v>
      </c>
      <c r="K473" s="242"/>
      <c r="L473" s="41"/>
      <c r="M473" s="243" t="s">
        <v>1</v>
      </c>
      <c r="N473" s="244" t="s">
        <v>41</v>
      </c>
      <c r="O473" s="94"/>
      <c r="P473" s="245">
        <f>O473*H473</f>
        <v>0</v>
      </c>
      <c r="Q473" s="245">
        <v>4.0011075730305999E-05</v>
      </c>
      <c r="R473" s="245">
        <f>Q473*H473</f>
        <v>0.01156000000000001</v>
      </c>
      <c r="S473" s="245">
        <v>0</v>
      </c>
      <c r="T473" s="246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47" t="s">
        <v>251</v>
      </c>
      <c r="AT473" s="247" t="s">
        <v>247</v>
      </c>
      <c r="AU473" s="247" t="s">
        <v>88</v>
      </c>
      <c r="AY473" s="14" t="s">
        <v>245</v>
      </c>
      <c r="BE473" s="248">
        <f>IF(N473="základná",J473,0)</f>
        <v>0</v>
      </c>
      <c r="BF473" s="248">
        <f>IF(N473="znížená",J473,0)</f>
        <v>0</v>
      </c>
      <c r="BG473" s="248">
        <f>IF(N473="zákl. prenesená",J473,0)</f>
        <v>0</v>
      </c>
      <c r="BH473" s="248">
        <f>IF(N473="zníž. prenesená",J473,0)</f>
        <v>0</v>
      </c>
      <c r="BI473" s="248">
        <f>IF(N473="nulová",J473,0)</f>
        <v>0</v>
      </c>
      <c r="BJ473" s="14" t="s">
        <v>88</v>
      </c>
      <c r="BK473" s="248">
        <f>ROUND(I473*H473,2)</f>
        <v>0</v>
      </c>
      <c r="BL473" s="14" t="s">
        <v>251</v>
      </c>
      <c r="BM473" s="247" t="s">
        <v>1452</v>
      </c>
    </row>
    <row r="474" s="2" customFormat="1" ht="24.15" customHeight="1">
      <c r="A474" s="35"/>
      <c r="B474" s="36"/>
      <c r="C474" s="249" t="s">
        <v>1453</v>
      </c>
      <c r="D474" s="249" t="s">
        <v>320</v>
      </c>
      <c r="E474" s="250" t="s">
        <v>1454</v>
      </c>
      <c r="F474" s="251" t="s">
        <v>1455</v>
      </c>
      <c r="G474" s="252" t="s">
        <v>250</v>
      </c>
      <c r="H474" s="253">
        <v>297.58800000000002</v>
      </c>
      <c r="I474" s="254"/>
      <c r="J474" s="255">
        <f>ROUND(I474*H474,2)</f>
        <v>0</v>
      </c>
      <c r="K474" s="256"/>
      <c r="L474" s="257"/>
      <c r="M474" s="258" t="s">
        <v>1</v>
      </c>
      <c r="N474" s="259" t="s">
        <v>41</v>
      </c>
      <c r="O474" s="94"/>
      <c r="P474" s="245">
        <f>O474*H474</f>
        <v>0</v>
      </c>
      <c r="Q474" s="245">
        <v>0.00163000524214686</v>
      </c>
      <c r="R474" s="245">
        <f>Q474*H474</f>
        <v>0.48506999999999978</v>
      </c>
      <c r="S474" s="245">
        <v>0</v>
      </c>
      <c r="T474" s="246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247" t="s">
        <v>275</v>
      </c>
      <c r="AT474" s="247" t="s">
        <v>320</v>
      </c>
      <c r="AU474" s="247" t="s">
        <v>88</v>
      </c>
      <c r="AY474" s="14" t="s">
        <v>245</v>
      </c>
      <c r="BE474" s="248">
        <f>IF(N474="základná",J474,0)</f>
        <v>0</v>
      </c>
      <c r="BF474" s="248">
        <f>IF(N474="znížená",J474,0)</f>
        <v>0</v>
      </c>
      <c r="BG474" s="248">
        <f>IF(N474="zákl. prenesená",J474,0)</f>
        <v>0</v>
      </c>
      <c r="BH474" s="248">
        <f>IF(N474="zníž. prenesená",J474,0)</f>
        <v>0</v>
      </c>
      <c r="BI474" s="248">
        <f>IF(N474="nulová",J474,0)</f>
        <v>0</v>
      </c>
      <c r="BJ474" s="14" t="s">
        <v>88</v>
      </c>
      <c r="BK474" s="248">
        <f>ROUND(I474*H474,2)</f>
        <v>0</v>
      </c>
      <c r="BL474" s="14" t="s">
        <v>251</v>
      </c>
      <c r="BM474" s="247" t="s">
        <v>1456</v>
      </c>
    </row>
    <row r="475" s="2" customFormat="1" ht="21.75" customHeight="1">
      <c r="A475" s="35"/>
      <c r="B475" s="36"/>
      <c r="C475" s="235" t="s">
        <v>1457</v>
      </c>
      <c r="D475" s="235" t="s">
        <v>247</v>
      </c>
      <c r="E475" s="236" t="s">
        <v>1458</v>
      </c>
      <c r="F475" s="237" t="s">
        <v>1459</v>
      </c>
      <c r="G475" s="238" t="s">
        <v>250</v>
      </c>
      <c r="H475" s="239">
        <v>288.92000000000002</v>
      </c>
      <c r="I475" s="240"/>
      <c r="J475" s="241">
        <f>ROUND(I475*H475,2)</f>
        <v>0</v>
      </c>
      <c r="K475" s="242"/>
      <c r="L475" s="41"/>
      <c r="M475" s="243" t="s">
        <v>1</v>
      </c>
      <c r="N475" s="244" t="s">
        <v>41</v>
      </c>
      <c r="O475" s="94"/>
      <c r="P475" s="245">
        <f>O475*H475</f>
        <v>0</v>
      </c>
      <c r="Q475" s="245">
        <v>0</v>
      </c>
      <c r="R475" s="245">
        <f>Q475*H475</f>
        <v>0</v>
      </c>
      <c r="S475" s="245">
        <v>0</v>
      </c>
      <c r="T475" s="246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247" t="s">
        <v>251</v>
      </c>
      <c r="AT475" s="247" t="s">
        <v>247</v>
      </c>
      <c r="AU475" s="247" t="s">
        <v>88</v>
      </c>
      <c r="AY475" s="14" t="s">
        <v>245</v>
      </c>
      <c r="BE475" s="248">
        <f>IF(N475="základná",J475,0)</f>
        <v>0</v>
      </c>
      <c r="BF475" s="248">
        <f>IF(N475="znížená",J475,0)</f>
        <v>0</v>
      </c>
      <c r="BG475" s="248">
        <f>IF(N475="zákl. prenesená",J475,0)</f>
        <v>0</v>
      </c>
      <c r="BH475" s="248">
        <f>IF(N475="zníž. prenesená",J475,0)</f>
        <v>0</v>
      </c>
      <c r="BI475" s="248">
        <f>IF(N475="nulová",J475,0)</f>
        <v>0</v>
      </c>
      <c r="BJ475" s="14" t="s">
        <v>88</v>
      </c>
      <c r="BK475" s="248">
        <f>ROUND(I475*H475,2)</f>
        <v>0</v>
      </c>
      <c r="BL475" s="14" t="s">
        <v>251</v>
      </c>
      <c r="BM475" s="247" t="s">
        <v>1460</v>
      </c>
    </row>
    <row r="476" s="2" customFormat="1" ht="16.5" customHeight="1">
      <c r="A476" s="35"/>
      <c r="B476" s="36"/>
      <c r="C476" s="249" t="s">
        <v>1461</v>
      </c>
      <c r="D476" s="249" t="s">
        <v>320</v>
      </c>
      <c r="E476" s="250" t="s">
        <v>1462</v>
      </c>
      <c r="F476" s="251" t="s">
        <v>1463</v>
      </c>
      <c r="G476" s="252" t="s">
        <v>327</v>
      </c>
      <c r="H476" s="253">
        <v>14.879</v>
      </c>
      <c r="I476" s="254"/>
      <c r="J476" s="255">
        <f>ROUND(I476*H476,2)</f>
        <v>0</v>
      </c>
      <c r="K476" s="256"/>
      <c r="L476" s="257"/>
      <c r="M476" s="258" t="s">
        <v>1</v>
      </c>
      <c r="N476" s="259" t="s">
        <v>41</v>
      </c>
      <c r="O476" s="94"/>
      <c r="P476" s="245">
        <f>O476*H476</f>
        <v>0</v>
      </c>
      <c r="Q476" s="245">
        <v>0.00290006048793602</v>
      </c>
      <c r="R476" s="245">
        <f>Q476*H476</f>
        <v>0.043150000000000042</v>
      </c>
      <c r="S476" s="245">
        <v>0</v>
      </c>
      <c r="T476" s="246">
        <f>S476*H476</f>
        <v>0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247" t="s">
        <v>275</v>
      </c>
      <c r="AT476" s="247" t="s">
        <v>320</v>
      </c>
      <c r="AU476" s="247" t="s">
        <v>88</v>
      </c>
      <c r="AY476" s="14" t="s">
        <v>245</v>
      </c>
      <c r="BE476" s="248">
        <f>IF(N476="základná",J476,0)</f>
        <v>0</v>
      </c>
      <c r="BF476" s="248">
        <f>IF(N476="znížená",J476,0)</f>
        <v>0</v>
      </c>
      <c r="BG476" s="248">
        <f>IF(N476="zákl. prenesená",J476,0)</f>
        <v>0</v>
      </c>
      <c r="BH476" s="248">
        <f>IF(N476="zníž. prenesená",J476,0)</f>
        <v>0</v>
      </c>
      <c r="BI476" s="248">
        <f>IF(N476="nulová",J476,0)</f>
        <v>0</v>
      </c>
      <c r="BJ476" s="14" t="s">
        <v>88</v>
      </c>
      <c r="BK476" s="248">
        <f>ROUND(I476*H476,2)</f>
        <v>0</v>
      </c>
      <c r="BL476" s="14" t="s">
        <v>251</v>
      </c>
      <c r="BM476" s="247" t="s">
        <v>1464</v>
      </c>
    </row>
    <row r="477" s="2" customFormat="1" ht="24.15" customHeight="1">
      <c r="A477" s="35"/>
      <c r="B477" s="36"/>
      <c r="C477" s="235" t="s">
        <v>1465</v>
      </c>
      <c r="D477" s="235" t="s">
        <v>247</v>
      </c>
      <c r="E477" s="236" t="s">
        <v>1466</v>
      </c>
      <c r="F477" s="237" t="s">
        <v>1467</v>
      </c>
      <c r="G477" s="238" t="s">
        <v>327</v>
      </c>
      <c r="H477" s="239">
        <v>345.94</v>
      </c>
      <c r="I477" s="240"/>
      <c r="J477" s="241">
        <f>ROUND(I477*H477,2)</f>
        <v>0</v>
      </c>
      <c r="K477" s="242"/>
      <c r="L477" s="41"/>
      <c r="M477" s="243" t="s">
        <v>1</v>
      </c>
      <c r="N477" s="244" t="s">
        <v>41</v>
      </c>
      <c r="O477" s="94"/>
      <c r="P477" s="245">
        <f>O477*H477</f>
        <v>0</v>
      </c>
      <c r="Q477" s="245">
        <v>0.00029999421865063301</v>
      </c>
      <c r="R477" s="245">
        <f>Q477*H477</f>
        <v>0.10377999999999998</v>
      </c>
      <c r="S477" s="245">
        <v>0</v>
      </c>
      <c r="T477" s="246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47" t="s">
        <v>251</v>
      </c>
      <c r="AT477" s="247" t="s">
        <v>247</v>
      </c>
      <c r="AU477" s="247" t="s">
        <v>88</v>
      </c>
      <c r="AY477" s="14" t="s">
        <v>245</v>
      </c>
      <c r="BE477" s="248">
        <f>IF(N477="základná",J477,0)</f>
        <v>0</v>
      </c>
      <c r="BF477" s="248">
        <f>IF(N477="znížená",J477,0)</f>
        <v>0</v>
      </c>
      <c r="BG477" s="248">
        <f>IF(N477="zákl. prenesená",J477,0)</f>
        <v>0</v>
      </c>
      <c r="BH477" s="248">
        <f>IF(N477="zníž. prenesená",J477,0)</f>
        <v>0</v>
      </c>
      <c r="BI477" s="248">
        <f>IF(N477="nulová",J477,0)</f>
        <v>0</v>
      </c>
      <c r="BJ477" s="14" t="s">
        <v>88</v>
      </c>
      <c r="BK477" s="248">
        <f>ROUND(I477*H477,2)</f>
        <v>0</v>
      </c>
      <c r="BL477" s="14" t="s">
        <v>251</v>
      </c>
      <c r="BM477" s="247" t="s">
        <v>1468</v>
      </c>
    </row>
    <row r="478" s="2" customFormat="1" ht="16.5" customHeight="1">
      <c r="A478" s="35"/>
      <c r="B478" s="36"/>
      <c r="C478" s="249" t="s">
        <v>1469</v>
      </c>
      <c r="D478" s="249" t="s">
        <v>320</v>
      </c>
      <c r="E478" s="250" t="s">
        <v>1462</v>
      </c>
      <c r="F478" s="251" t="s">
        <v>1463</v>
      </c>
      <c r="G478" s="252" t="s">
        <v>327</v>
      </c>
      <c r="H478" s="253">
        <v>356.31799999999998</v>
      </c>
      <c r="I478" s="254"/>
      <c r="J478" s="255">
        <f>ROUND(I478*H478,2)</f>
        <v>0</v>
      </c>
      <c r="K478" s="256"/>
      <c r="L478" s="257"/>
      <c r="M478" s="258" t="s">
        <v>1</v>
      </c>
      <c r="N478" s="259" t="s">
        <v>41</v>
      </c>
      <c r="O478" s="94"/>
      <c r="P478" s="245">
        <f>O478*H478</f>
        <v>0</v>
      </c>
      <c r="Q478" s="245">
        <v>0.00290006048793602</v>
      </c>
      <c r="R478" s="245">
        <f>Q478*H478</f>
        <v>1.0333437529403868</v>
      </c>
      <c r="S478" s="245">
        <v>0</v>
      </c>
      <c r="T478" s="246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47" t="s">
        <v>275</v>
      </c>
      <c r="AT478" s="247" t="s">
        <v>320</v>
      </c>
      <c r="AU478" s="247" t="s">
        <v>88</v>
      </c>
      <c r="AY478" s="14" t="s">
        <v>245</v>
      </c>
      <c r="BE478" s="248">
        <f>IF(N478="základná",J478,0)</f>
        <v>0</v>
      </c>
      <c r="BF478" s="248">
        <f>IF(N478="znížená",J478,0)</f>
        <v>0</v>
      </c>
      <c r="BG478" s="248">
        <f>IF(N478="zákl. prenesená",J478,0)</f>
        <v>0</v>
      </c>
      <c r="BH478" s="248">
        <f>IF(N478="zníž. prenesená",J478,0)</f>
        <v>0</v>
      </c>
      <c r="BI478" s="248">
        <f>IF(N478="nulová",J478,0)</f>
        <v>0</v>
      </c>
      <c r="BJ478" s="14" t="s">
        <v>88</v>
      </c>
      <c r="BK478" s="248">
        <f>ROUND(I478*H478,2)</f>
        <v>0</v>
      </c>
      <c r="BL478" s="14" t="s">
        <v>251</v>
      </c>
      <c r="BM478" s="247" t="s">
        <v>1470</v>
      </c>
    </row>
    <row r="479" s="2" customFormat="1" ht="24.15" customHeight="1">
      <c r="A479" s="35"/>
      <c r="B479" s="36"/>
      <c r="C479" s="249" t="s">
        <v>1471</v>
      </c>
      <c r="D479" s="249" t="s">
        <v>320</v>
      </c>
      <c r="E479" s="250" t="s">
        <v>1472</v>
      </c>
      <c r="F479" s="251" t="s">
        <v>1473</v>
      </c>
      <c r="G479" s="252" t="s">
        <v>250</v>
      </c>
      <c r="H479" s="253">
        <v>183.34800000000001</v>
      </c>
      <c r="I479" s="254"/>
      <c r="J479" s="255">
        <f>ROUND(I479*H479,2)</f>
        <v>0</v>
      </c>
      <c r="K479" s="256"/>
      <c r="L479" s="257"/>
      <c r="M479" s="258" t="s">
        <v>1</v>
      </c>
      <c r="N479" s="259" t="s">
        <v>41</v>
      </c>
      <c r="O479" s="94"/>
      <c r="P479" s="245">
        <f>O479*H479</f>
        <v>0</v>
      </c>
      <c r="Q479" s="245">
        <v>0</v>
      </c>
      <c r="R479" s="245">
        <f>Q479*H479</f>
        <v>0</v>
      </c>
      <c r="S479" s="245">
        <v>0</v>
      </c>
      <c r="T479" s="246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47" t="s">
        <v>275</v>
      </c>
      <c r="AT479" s="247" t="s">
        <v>320</v>
      </c>
      <c r="AU479" s="247" t="s">
        <v>88</v>
      </c>
      <c r="AY479" s="14" t="s">
        <v>245</v>
      </c>
      <c r="BE479" s="248">
        <f>IF(N479="základná",J479,0)</f>
        <v>0</v>
      </c>
      <c r="BF479" s="248">
        <f>IF(N479="znížená",J479,0)</f>
        <v>0</v>
      </c>
      <c r="BG479" s="248">
        <f>IF(N479="zákl. prenesená",J479,0)</f>
        <v>0</v>
      </c>
      <c r="BH479" s="248">
        <f>IF(N479="zníž. prenesená",J479,0)</f>
        <v>0</v>
      </c>
      <c r="BI479" s="248">
        <f>IF(N479="nulová",J479,0)</f>
        <v>0</v>
      </c>
      <c r="BJ479" s="14" t="s">
        <v>88</v>
      </c>
      <c r="BK479" s="248">
        <f>ROUND(I479*H479,2)</f>
        <v>0</v>
      </c>
      <c r="BL479" s="14" t="s">
        <v>251</v>
      </c>
      <c r="BM479" s="247" t="s">
        <v>1474</v>
      </c>
    </row>
    <row r="480" s="2" customFormat="1" ht="24.15" customHeight="1">
      <c r="A480" s="35"/>
      <c r="B480" s="36"/>
      <c r="C480" s="235" t="s">
        <v>1475</v>
      </c>
      <c r="D480" s="235" t="s">
        <v>247</v>
      </c>
      <c r="E480" s="236" t="s">
        <v>1476</v>
      </c>
      <c r="F480" s="237" t="s">
        <v>1477</v>
      </c>
      <c r="G480" s="238" t="s">
        <v>327</v>
      </c>
      <c r="H480" s="239">
        <v>345.94</v>
      </c>
      <c r="I480" s="240"/>
      <c r="J480" s="241">
        <f>ROUND(I480*H480,2)</f>
        <v>0</v>
      </c>
      <c r="K480" s="242"/>
      <c r="L480" s="41"/>
      <c r="M480" s="243" t="s">
        <v>1</v>
      </c>
      <c r="N480" s="244" t="s">
        <v>41</v>
      </c>
      <c r="O480" s="94"/>
      <c r="P480" s="245">
        <f>O480*H480</f>
        <v>0</v>
      </c>
      <c r="Q480" s="245">
        <v>8.0013875238480698E-05</v>
      </c>
      <c r="R480" s="245">
        <f>Q480*H480</f>
        <v>0.027680000000000014</v>
      </c>
      <c r="S480" s="245">
        <v>0</v>
      </c>
      <c r="T480" s="246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247" t="s">
        <v>251</v>
      </c>
      <c r="AT480" s="247" t="s">
        <v>247</v>
      </c>
      <c r="AU480" s="247" t="s">
        <v>88</v>
      </c>
      <c r="AY480" s="14" t="s">
        <v>245</v>
      </c>
      <c r="BE480" s="248">
        <f>IF(N480="základná",J480,0)</f>
        <v>0</v>
      </c>
      <c r="BF480" s="248">
        <f>IF(N480="znížená",J480,0)</f>
        <v>0</v>
      </c>
      <c r="BG480" s="248">
        <f>IF(N480="zákl. prenesená",J480,0)</f>
        <v>0</v>
      </c>
      <c r="BH480" s="248">
        <f>IF(N480="zníž. prenesená",J480,0)</f>
        <v>0</v>
      </c>
      <c r="BI480" s="248">
        <f>IF(N480="nulová",J480,0)</f>
        <v>0</v>
      </c>
      <c r="BJ480" s="14" t="s">
        <v>88</v>
      </c>
      <c r="BK480" s="248">
        <f>ROUND(I480*H480,2)</f>
        <v>0</v>
      </c>
      <c r="BL480" s="14" t="s">
        <v>251</v>
      </c>
      <c r="BM480" s="247" t="s">
        <v>1478</v>
      </c>
    </row>
    <row r="481" s="2" customFormat="1" ht="24.15" customHeight="1">
      <c r="A481" s="35"/>
      <c r="B481" s="36"/>
      <c r="C481" s="235" t="s">
        <v>1479</v>
      </c>
      <c r="D481" s="235" t="s">
        <v>247</v>
      </c>
      <c r="E481" s="236" t="s">
        <v>1480</v>
      </c>
      <c r="F481" s="237" t="s">
        <v>1481</v>
      </c>
      <c r="G481" s="238" t="s">
        <v>323</v>
      </c>
      <c r="H481" s="239">
        <v>1.601</v>
      </c>
      <c r="I481" s="240"/>
      <c r="J481" s="241">
        <f>ROUND(I481*H481,2)</f>
        <v>0</v>
      </c>
      <c r="K481" s="242"/>
      <c r="L481" s="41"/>
      <c r="M481" s="243" t="s">
        <v>1</v>
      </c>
      <c r="N481" s="244" t="s">
        <v>41</v>
      </c>
      <c r="O481" s="94"/>
      <c r="P481" s="245">
        <f>O481*H481</f>
        <v>0</v>
      </c>
      <c r="Q481" s="245">
        <v>0</v>
      </c>
      <c r="R481" s="245">
        <f>Q481*H481</f>
        <v>0</v>
      </c>
      <c r="S481" s="245">
        <v>0</v>
      </c>
      <c r="T481" s="246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47" t="s">
        <v>251</v>
      </c>
      <c r="AT481" s="247" t="s">
        <v>247</v>
      </c>
      <c r="AU481" s="247" t="s">
        <v>88</v>
      </c>
      <c r="AY481" s="14" t="s">
        <v>245</v>
      </c>
      <c r="BE481" s="248">
        <f>IF(N481="základná",J481,0)</f>
        <v>0</v>
      </c>
      <c r="BF481" s="248">
        <f>IF(N481="znížená",J481,0)</f>
        <v>0</v>
      </c>
      <c r="BG481" s="248">
        <f>IF(N481="zákl. prenesená",J481,0)</f>
        <v>0</v>
      </c>
      <c r="BH481" s="248">
        <f>IF(N481="zníž. prenesená",J481,0)</f>
        <v>0</v>
      </c>
      <c r="BI481" s="248">
        <f>IF(N481="nulová",J481,0)</f>
        <v>0</v>
      </c>
      <c r="BJ481" s="14" t="s">
        <v>88</v>
      </c>
      <c r="BK481" s="248">
        <f>ROUND(I481*H481,2)</f>
        <v>0</v>
      </c>
      <c r="BL481" s="14" t="s">
        <v>251</v>
      </c>
      <c r="BM481" s="247" t="s">
        <v>1482</v>
      </c>
    </row>
    <row r="482" s="12" customFormat="1" ht="22.8" customHeight="1">
      <c r="A482" s="12"/>
      <c r="B482" s="219"/>
      <c r="C482" s="220"/>
      <c r="D482" s="221" t="s">
        <v>74</v>
      </c>
      <c r="E482" s="233" t="s">
        <v>1483</v>
      </c>
      <c r="F482" s="233" t="s">
        <v>1484</v>
      </c>
      <c r="G482" s="220"/>
      <c r="H482" s="220"/>
      <c r="I482" s="223"/>
      <c r="J482" s="234">
        <f>BK482</f>
        <v>0</v>
      </c>
      <c r="K482" s="220"/>
      <c r="L482" s="225"/>
      <c r="M482" s="226"/>
      <c r="N482" s="227"/>
      <c r="O482" s="227"/>
      <c r="P482" s="228">
        <f>SUM(P483:P494)</f>
        <v>0</v>
      </c>
      <c r="Q482" s="227"/>
      <c r="R482" s="228">
        <f>SUM(R483:R494)</f>
        <v>2.0598999999999998</v>
      </c>
      <c r="S482" s="227"/>
      <c r="T482" s="229">
        <f>SUM(T483:T494)</f>
        <v>0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R482" s="230" t="s">
        <v>82</v>
      </c>
      <c r="AT482" s="231" t="s">
        <v>74</v>
      </c>
      <c r="AU482" s="231" t="s">
        <v>82</v>
      </c>
      <c r="AY482" s="230" t="s">
        <v>245</v>
      </c>
      <c r="BK482" s="232">
        <f>SUM(BK483:BK494)</f>
        <v>0</v>
      </c>
    </row>
    <row r="483" s="2" customFormat="1" ht="24.15" customHeight="1">
      <c r="A483" s="35"/>
      <c r="B483" s="36"/>
      <c r="C483" s="235" t="s">
        <v>1485</v>
      </c>
      <c r="D483" s="235" t="s">
        <v>247</v>
      </c>
      <c r="E483" s="236" t="s">
        <v>1486</v>
      </c>
      <c r="F483" s="237" t="s">
        <v>1487</v>
      </c>
      <c r="G483" s="238" t="s">
        <v>327</v>
      </c>
      <c r="H483" s="239">
        <v>46.439999999999998</v>
      </c>
      <c r="I483" s="240"/>
      <c r="J483" s="241">
        <f>ROUND(I483*H483,2)</f>
        <v>0</v>
      </c>
      <c r="K483" s="242"/>
      <c r="L483" s="41"/>
      <c r="M483" s="243" t="s">
        <v>1</v>
      </c>
      <c r="N483" s="244" t="s">
        <v>41</v>
      </c>
      <c r="O483" s="94"/>
      <c r="P483" s="245">
        <f>O483*H483</f>
        <v>0</v>
      </c>
      <c r="Q483" s="245">
        <v>0.0033499138673557301</v>
      </c>
      <c r="R483" s="245">
        <f>Q483*H483</f>
        <v>0.1555700000000001</v>
      </c>
      <c r="S483" s="245">
        <v>0</v>
      </c>
      <c r="T483" s="246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47" t="s">
        <v>251</v>
      </c>
      <c r="AT483" s="247" t="s">
        <v>247</v>
      </c>
      <c r="AU483" s="247" t="s">
        <v>88</v>
      </c>
      <c r="AY483" s="14" t="s">
        <v>245</v>
      </c>
      <c r="BE483" s="248">
        <f>IF(N483="základná",J483,0)</f>
        <v>0</v>
      </c>
      <c r="BF483" s="248">
        <f>IF(N483="znížená",J483,0)</f>
        <v>0</v>
      </c>
      <c r="BG483" s="248">
        <f>IF(N483="zákl. prenesená",J483,0)</f>
        <v>0</v>
      </c>
      <c r="BH483" s="248">
        <f>IF(N483="zníž. prenesená",J483,0)</f>
        <v>0</v>
      </c>
      <c r="BI483" s="248">
        <f>IF(N483="nulová",J483,0)</f>
        <v>0</v>
      </c>
      <c r="BJ483" s="14" t="s">
        <v>88</v>
      </c>
      <c r="BK483" s="248">
        <f>ROUND(I483*H483,2)</f>
        <v>0</v>
      </c>
      <c r="BL483" s="14" t="s">
        <v>251</v>
      </c>
      <c r="BM483" s="247" t="s">
        <v>1488</v>
      </c>
    </row>
    <row r="484" s="2" customFormat="1" ht="24.15" customHeight="1">
      <c r="A484" s="35"/>
      <c r="B484" s="36"/>
      <c r="C484" s="249" t="s">
        <v>1489</v>
      </c>
      <c r="D484" s="249" t="s">
        <v>320</v>
      </c>
      <c r="E484" s="250" t="s">
        <v>1490</v>
      </c>
      <c r="F484" s="251" t="s">
        <v>1491</v>
      </c>
      <c r="G484" s="252" t="s">
        <v>327</v>
      </c>
      <c r="H484" s="253">
        <v>47.369</v>
      </c>
      <c r="I484" s="254"/>
      <c r="J484" s="255">
        <f>ROUND(I484*H484,2)</f>
        <v>0</v>
      </c>
      <c r="K484" s="256"/>
      <c r="L484" s="257"/>
      <c r="M484" s="258" t="s">
        <v>1</v>
      </c>
      <c r="N484" s="259" t="s">
        <v>41</v>
      </c>
      <c r="O484" s="94"/>
      <c r="P484" s="245">
        <f>O484*H484</f>
        <v>0</v>
      </c>
      <c r="Q484" s="245">
        <v>0.01</v>
      </c>
      <c r="R484" s="245">
        <f>Q484*H484</f>
        <v>0.47369</v>
      </c>
      <c r="S484" s="245">
        <v>0</v>
      </c>
      <c r="T484" s="246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247" t="s">
        <v>275</v>
      </c>
      <c r="AT484" s="247" t="s">
        <v>320</v>
      </c>
      <c r="AU484" s="247" t="s">
        <v>88</v>
      </c>
      <c r="AY484" s="14" t="s">
        <v>245</v>
      </c>
      <c r="BE484" s="248">
        <f>IF(N484="základná",J484,0)</f>
        <v>0</v>
      </c>
      <c r="BF484" s="248">
        <f>IF(N484="znížená",J484,0)</f>
        <v>0</v>
      </c>
      <c r="BG484" s="248">
        <f>IF(N484="zákl. prenesená",J484,0)</f>
        <v>0</v>
      </c>
      <c r="BH484" s="248">
        <f>IF(N484="zníž. prenesená",J484,0)</f>
        <v>0</v>
      </c>
      <c r="BI484" s="248">
        <f>IF(N484="nulová",J484,0)</f>
        <v>0</v>
      </c>
      <c r="BJ484" s="14" t="s">
        <v>88</v>
      </c>
      <c r="BK484" s="248">
        <f>ROUND(I484*H484,2)</f>
        <v>0</v>
      </c>
      <c r="BL484" s="14" t="s">
        <v>251</v>
      </c>
      <c r="BM484" s="247" t="s">
        <v>1492</v>
      </c>
    </row>
    <row r="485" s="2" customFormat="1" ht="33" customHeight="1">
      <c r="A485" s="35"/>
      <c r="B485" s="36"/>
      <c r="C485" s="235" t="s">
        <v>1493</v>
      </c>
      <c r="D485" s="235" t="s">
        <v>247</v>
      </c>
      <c r="E485" s="236" t="s">
        <v>1494</v>
      </c>
      <c r="F485" s="237" t="s">
        <v>1495</v>
      </c>
      <c r="G485" s="238" t="s">
        <v>327</v>
      </c>
      <c r="H485" s="239">
        <v>96.236000000000004</v>
      </c>
      <c r="I485" s="240"/>
      <c r="J485" s="241">
        <f>ROUND(I485*H485,2)</f>
        <v>0</v>
      </c>
      <c r="K485" s="242"/>
      <c r="L485" s="41"/>
      <c r="M485" s="243" t="s">
        <v>1</v>
      </c>
      <c r="N485" s="244" t="s">
        <v>41</v>
      </c>
      <c r="O485" s="94"/>
      <c r="P485" s="245">
        <f>O485*H485</f>
        <v>0</v>
      </c>
      <c r="Q485" s="245">
        <v>0.0033499937653268998</v>
      </c>
      <c r="R485" s="245">
        <f>Q485*H485</f>
        <v>0.32238999999999957</v>
      </c>
      <c r="S485" s="245">
        <v>0</v>
      </c>
      <c r="T485" s="246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47" t="s">
        <v>251</v>
      </c>
      <c r="AT485" s="247" t="s">
        <v>247</v>
      </c>
      <c r="AU485" s="247" t="s">
        <v>88</v>
      </c>
      <c r="AY485" s="14" t="s">
        <v>245</v>
      </c>
      <c r="BE485" s="248">
        <f>IF(N485="základná",J485,0)</f>
        <v>0</v>
      </c>
      <c r="BF485" s="248">
        <f>IF(N485="znížená",J485,0)</f>
        <v>0</v>
      </c>
      <c r="BG485" s="248">
        <f>IF(N485="zákl. prenesená",J485,0)</f>
        <v>0</v>
      </c>
      <c r="BH485" s="248">
        <f>IF(N485="zníž. prenesená",J485,0)</f>
        <v>0</v>
      </c>
      <c r="BI485" s="248">
        <f>IF(N485="nulová",J485,0)</f>
        <v>0</v>
      </c>
      <c r="BJ485" s="14" t="s">
        <v>88</v>
      </c>
      <c r="BK485" s="248">
        <f>ROUND(I485*H485,2)</f>
        <v>0</v>
      </c>
      <c r="BL485" s="14" t="s">
        <v>251</v>
      </c>
      <c r="BM485" s="247" t="s">
        <v>1496</v>
      </c>
    </row>
    <row r="486" s="2" customFormat="1" ht="24.15" customHeight="1">
      <c r="A486" s="35"/>
      <c r="B486" s="36"/>
      <c r="C486" s="249" t="s">
        <v>1497</v>
      </c>
      <c r="D486" s="249" t="s">
        <v>320</v>
      </c>
      <c r="E486" s="250" t="s">
        <v>1490</v>
      </c>
      <c r="F486" s="251" t="s">
        <v>1491</v>
      </c>
      <c r="G486" s="252" t="s">
        <v>327</v>
      </c>
      <c r="H486" s="253">
        <v>98.161000000000001</v>
      </c>
      <c r="I486" s="254"/>
      <c r="J486" s="255">
        <f>ROUND(I486*H486,2)</f>
        <v>0</v>
      </c>
      <c r="K486" s="256"/>
      <c r="L486" s="257"/>
      <c r="M486" s="258" t="s">
        <v>1</v>
      </c>
      <c r="N486" s="259" t="s">
        <v>41</v>
      </c>
      <c r="O486" s="94"/>
      <c r="P486" s="245">
        <f>O486*H486</f>
        <v>0</v>
      </c>
      <c r="Q486" s="245">
        <v>0.01</v>
      </c>
      <c r="R486" s="245">
        <f>Q486*H486</f>
        <v>0.98160999999999998</v>
      </c>
      <c r="S486" s="245">
        <v>0</v>
      </c>
      <c r="T486" s="246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47" t="s">
        <v>275</v>
      </c>
      <c r="AT486" s="247" t="s">
        <v>320</v>
      </c>
      <c r="AU486" s="247" t="s">
        <v>88</v>
      </c>
      <c r="AY486" s="14" t="s">
        <v>245</v>
      </c>
      <c r="BE486" s="248">
        <f>IF(N486="základná",J486,0)</f>
        <v>0</v>
      </c>
      <c r="BF486" s="248">
        <f>IF(N486="znížená",J486,0)</f>
        <v>0</v>
      </c>
      <c r="BG486" s="248">
        <f>IF(N486="zákl. prenesená",J486,0)</f>
        <v>0</v>
      </c>
      <c r="BH486" s="248">
        <f>IF(N486="zníž. prenesená",J486,0)</f>
        <v>0</v>
      </c>
      <c r="BI486" s="248">
        <f>IF(N486="nulová",J486,0)</f>
        <v>0</v>
      </c>
      <c r="BJ486" s="14" t="s">
        <v>88</v>
      </c>
      <c r="BK486" s="248">
        <f>ROUND(I486*H486,2)</f>
        <v>0</v>
      </c>
      <c r="BL486" s="14" t="s">
        <v>251</v>
      </c>
      <c r="BM486" s="247" t="s">
        <v>1498</v>
      </c>
    </row>
    <row r="487" s="2" customFormat="1" ht="24.15" customHeight="1">
      <c r="A487" s="35"/>
      <c r="B487" s="36"/>
      <c r="C487" s="235" t="s">
        <v>1499</v>
      </c>
      <c r="D487" s="235" t="s">
        <v>247</v>
      </c>
      <c r="E487" s="236" t="s">
        <v>1500</v>
      </c>
      <c r="F487" s="237" t="s">
        <v>1501</v>
      </c>
      <c r="G487" s="238" t="s">
        <v>250</v>
      </c>
      <c r="H487" s="239">
        <v>110.40000000000001</v>
      </c>
      <c r="I487" s="240"/>
      <c r="J487" s="241">
        <f>ROUND(I487*H487,2)</f>
        <v>0</v>
      </c>
      <c r="K487" s="242"/>
      <c r="L487" s="41"/>
      <c r="M487" s="243" t="s">
        <v>1</v>
      </c>
      <c r="N487" s="244" t="s">
        <v>41</v>
      </c>
      <c r="O487" s="94"/>
      <c r="P487" s="245">
        <f>O487*H487</f>
        <v>0</v>
      </c>
      <c r="Q487" s="245">
        <v>0.00050000000000000001</v>
      </c>
      <c r="R487" s="245">
        <f>Q487*H487</f>
        <v>0.055200000000000006</v>
      </c>
      <c r="S487" s="245">
        <v>0</v>
      </c>
      <c r="T487" s="246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247" t="s">
        <v>251</v>
      </c>
      <c r="AT487" s="247" t="s">
        <v>247</v>
      </c>
      <c r="AU487" s="247" t="s">
        <v>88</v>
      </c>
      <c r="AY487" s="14" t="s">
        <v>245</v>
      </c>
      <c r="BE487" s="248">
        <f>IF(N487="základná",J487,0)</f>
        <v>0</v>
      </c>
      <c r="BF487" s="248">
        <f>IF(N487="znížená",J487,0)</f>
        <v>0</v>
      </c>
      <c r="BG487" s="248">
        <f>IF(N487="zákl. prenesená",J487,0)</f>
        <v>0</v>
      </c>
      <c r="BH487" s="248">
        <f>IF(N487="zníž. prenesená",J487,0)</f>
        <v>0</v>
      </c>
      <c r="BI487" s="248">
        <f>IF(N487="nulová",J487,0)</f>
        <v>0</v>
      </c>
      <c r="BJ487" s="14" t="s">
        <v>88</v>
      </c>
      <c r="BK487" s="248">
        <f>ROUND(I487*H487,2)</f>
        <v>0</v>
      </c>
      <c r="BL487" s="14" t="s">
        <v>251</v>
      </c>
      <c r="BM487" s="247" t="s">
        <v>1502</v>
      </c>
    </row>
    <row r="488" s="2" customFormat="1" ht="24.15" customHeight="1">
      <c r="A488" s="35"/>
      <c r="B488" s="36"/>
      <c r="C488" s="249" t="s">
        <v>1503</v>
      </c>
      <c r="D488" s="249" t="s">
        <v>320</v>
      </c>
      <c r="E488" s="250" t="s">
        <v>1504</v>
      </c>
      <c r="F488" s="251" t="s">
        <v>1505</v>
      </c>
      <c r="G488" s="252" t="s">
        <v>250</v>
      </c>
      <c r="H488" s="253">
        <v>95.879999999999995</v>
      </c>
      <c r="I488" s="254"/>
      <c r="J488" s="255">
        <f>ROUND(I488*H488,2)</f>
        <v>0</v>
      </c>
      <c r="K488" s="256"/>
      <c r="L488" s="257"/>
      <c r="M488" s="258" t="s">
        <v>1</v>
      </c>
      <c r="N488" s="259" t="s">
        <v>41</v>
      </c>
      <c r="O488" s="94"/>
      <c r="P488" s="245">
        <f>O488*H488</f>
        <v>0</v>
      </c>
      <c r="Q488" s="245">
        <v>0</v>
      </c>
      <c r="R488" s="245">
        <f>Q488*H488</f>
        <v>0</v>
      </c>
      <c r="S488" s="245">
        <v>0</v>
      </c>
      <c r="T488" s="246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247" t="s">
        <v>275</v>
      </c>
      <c r="AT488" s="247" t="s">
        <v>320</v>
      </c>
      <c r="AU488" s="247" t="s">
        <v>88</v>
      </c>
      <c r="AY488" s="14" t="s">
        <v>245</v>
      </c>
      <c r="BE488" s="248">
        <f>IF(N488="základná",J488,0)</f>
        <v>0</v>
      </c>
      <c r="BF488" s="248">
        <f>IF(N488="znížená",J488,0)</f>
        <v>0</v>
      </c>
      <c r="BG488" s="248">
        <f>IF(N488="zákl. prenesená",J488,0)</f>
        <v>0</v>
      </c>
      <c r="BH488" s="248">
        <f>IF(N488="zníž. prenesená",J488,0)</f>
        <v>0</v>
      </c>
      <c r="BI488" s="248">
        <f>IF(N488="nulová",J488,0)</f>
        <v>0</v>
      </c>
      <c r="BJ488" s="14" t="s">
        <v>88</v>
      </c>
      <c r="BK488" s="248">
        <f>ROUND(I488*H488,2)</f>
        <v>0</v>
      </c>
      <c r="BL488" s="14" t="s">
        <v>251</v>
      </c>
      <c r="BM488" s="247" t="s">
        <v>1506</v>
      </c>
    </row>
    <row r="489" s="2" customFormat="1" ht="24.15" customHeight="1">
      <c r="A489" s="35"/>
      <c r="B489" s="36"/>
      <c r="C489" s="249" t="s">
        <v>1507</v>
      </c>
      <c r="D489" s="249" t="s">
        <v>320</v>
      </c>
      <c r="E489" s="250" t="s">
        <v>1508</v>
      </c>
      <c r="F489" s="251" t="s">
        <v>1509</v>
      </c>
      <c r="G489" s="252" t="s">
        <v>250</v>
      </c>
      <c r="H489" s="253">
        <v>16.728000000000002</v>
      </c>
      <c r="I489" s="254"/>
      <c r="J489" s="255">
        <f>ROUND(I489*H489,2)</f>
        <v>0</v>
      </c>
      <c r="K489" s="256"/>
      <c r="L489" s="257"/>
      <c r="M489" s="258" t="s">
        <v>1</v>
      </c>
      <c r="N489" s="259" t="s">
        <v>41</v>
      </c>
      <c r="O489" s="94"/>
      <c r="P489" s="245">
        <f>O489*H489</f>
        <v>0</v>
      </c>
      <c r="Q489" s="245">
        <v>0</v>
      </c>
      <c r="R489" s="245">
        <f>Q489*H489</f>
        <v>0</v>
      </c>
      <c r="S489" s="245">
        <v>0</v>
      </c>
      <c r="T489" s="246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47" t="s">
        <v>275</v>
      </c>
      <c r="AT489" s="247" t="s">
        <v>320</v>
      </c>
      <c r="AU489" s="247" t="s">
        <v>88</v>
      </c>
      <c r="AY489" s="14" t="s">
        <v>245</v>
      </c>
      <c r="BE489" s="248">
        <f>IF(N489="základná",J489,0)</f>
        <v>0</v>
      </c>
      <c r="BF489" s="248">
        <f>IF(N489="znížená",J489,0)</f>
        <v>0</v>
      </c>
      <c r="BG489" s="248">
        <f>IF(N489="zákl. prenesená",J489,0)</f>
        <v>0</v>
      </c>
      <c r="BH489" s="248">
        <f>IF(N489="zníž. prenesená",J489,0)</f>
        <v>0</v>
      </c>
      <c r="BI489" s="248">
        <f>IF(N489="nulová",J489,0)</f>
        <v>0</v>
      </c>
      <c r="BJ489" s="14" t="s">
        <v>88</v>
      </c>
      <c r="BK489" s="248">
        <f>ROUND(I489*H489,2)</f>
        <v>0</v>
      </c>
      <c r="BL489" s="14" t="s">
        <v>251</v>
      </c>
      <c r="BM489" s="247" t="s">
        <v>1510</v>
      </c>
    </row>
    <row r="490" s="2" customFormat="1" ht="24.15" customHeight="1">
      <c r="A490" s="35"/>
      <c r="B490" s="36"/>
      <c r="C490" s="235" t="s">
        <v>1511</v>
      </c>
      <c r="D490" s="235" t="s">
        <v>247</v>
      </c>
      <c r="E490" s="236" t="s">
        <v>1512</v>
      </c>
      <c r="F490" s="237" t="s">
        <v>1513</v>
      </c>
      <c r="G490" s="238" t="s">
        <v>250</v>
      </c>
      <c r="H490" s="239">
        <v>102.88</v>
      </c>
      <c r="I490" s="240"/>
      <c r="J490" s="241">
        <f>ROUND(I490*H490,2)</f>
        <v>0</v>
      </c>
      <c r="K490" s="242"/>
      <c r="L490" s="41"/>
      <c r="M490" s="243" t="s">
        <v>1</v>
      </c>
      <c r="N490" s="244" t="s">
        <v>41</v>
      </c>
      <c r="O490" s="94"/>
      <c r="P490" s="245">
        <f>O490*H490</f>
        <v>0</v>
      </c>
      <c r="Q490" s="245">
        <v>0.00050000000000000001</v>
      </c>
      <c r="R490" s="245">
        <f>Q490*H490</f>
        <v>0.05144</v>
      </c>
      <c r="S490" s="245">
        <v>0</v>
      </c>
      <c r="T490" s="246">
        <f>S490*H490</f>
        <v>0</v>
      </c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R490" s="247" t="s">
        <v>251</v>
      </c>
      <c r="AT490" s="247" t="s">
        <v>247</v>
      </c>
      <c r="AU490" s="247" t="s">
        <v>88</v>
      </c>
      <c r="AY490" s="14" t="s">
        <v>245</v>
      </c>
      <c r="BE490" s="248">
        <f>IF(N490="základná",J490,0)</f>
        <v>0</v>
      </c>
      <c r="BF490" s="248">
        <f>IF(N490="znížená",J490,0)</f>
        <v>0</v>
      </c>
      <c r="BG490" s="248">
        <f>IF(N490="zákl. prenesená",J490,0)</f>
        <v>0</v>
      </c>
      <c r="BH490" s="248">
        <f>IF(N490="zníž. prenesená",J490,0)</f>
        <v>0</v>
      </c>
      <c r="BI490" s="248">
        <f>IF(N490="nulová",J490,0)</f>
        <v>0</v>
      </c>
      <c r="BJ490" s="14" t="s">
        <v>88</v>
      </c>
      <c r="BK490" s="248">
        <f>ROUND(I490*H490,2)</f>
        <v>0</v>
      </c>
      <c r="BL490" s="14" t="s">
        <v>251</v>
      </c>
      <c r="BM490" s="247" t="s">
        <v>1514</v>
      </c>
    </row>
    <row r="491" s="2" customFormat="1" ht="24.15" customHeight="1">
      <c r="A491" s="35"/>
      <c r="B491" s="36"/>
      <c r="C491" s="249" t="s">
        <v>1515</v>
      </c>
      <c r="D491" s="249" t="s">
        <v>320</v>
      </c>
      <c r="E491" s="250" t="s">
        <v>1516</v>
      </c>
      <c r="F491" s="251" t="s">
        <v>1517</v>
      </c>
      <c r="G491" s="252" t="s">
        <v>250</v>
      </c>
      <c r="H491" s="253">
        <v>104.938</v>
      </c>
      <c r="I491" s="254"/>
      <c r="J491" s="255">
        <f>ROUND(I491*H491,2)</f>
        <v>0</v>
      </c>
      <c r="K491" s="256"/>
      <c r="L491" s="257"/>
      <c r="M491" s="258" t="s">
        <v>1</v>
      </c>
      <c r="N491" s="259" t="s">
        <v>41</v>
      </c>
      <c r="O491" s="94"/>
      <c r="P491" s="245">
        <f>O491*H491</f>
        <v>0</v>
      </c>
      <c r="Q491" s="245">
        <v>0</v>
      </c>
      <c r="R491" s="245">
        <f>Q491*H491</f>
        <v>0</v>
      </c>
      <c r="S491" s="245">
        <v>0</v>
      </c>
      <c r="T491" s="246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47" t="s">
        <v>275</v>
      </c>
      <c r="AT491" s="247" t="s">
        <v>320</v>
      </c>
      <c r="AU491" s="247" t="s">
        <v>88</v>
      </c>
      <c r="AY491" s="14" t="s">
        <v>245</v>
      </c>
      <c r="BE491" s="248">
        <f>IF(N491="základná",J491,0)</f>
        <v>0</v>
      </c>
      <c r="BF491" s="248">
        <f>IF(N491="znížená",J491,0)</f>
        <v>0</v>
      </c>
      <c r="BG491" s="248">
        <f>IF(N491="zákl. prenesená",J491,0)</f>
        <v>0</v>
      </c>
      <c r="BH491" s="248">
        <f>IF(N491="zníž. prenesená",J491,0)</f>
        <v>0</v>
      </c>
      <c r="BI491" s="248">
        <f>IF(N491="nulová",J491,0)</f>
        <v>0</v>
      </c>
      <c r="BJ491" s="14" t="s">
        <v>88</v>
      </c>
      <c r="BK491" s="248">
        <f>ROUND(I491*H491,2)</f>
        <v>0</v>
      </c>
      <c r="BL491" s="14" t="s">
        <v>251</v>
      </c>
      <c r="BM491" s="247" t="s">
        <v>1518</v>
      </c>
    </row>
    <row r="492" s="2" customFormat="1" ht="21.75" customHeight="1">
      <c r="A492" s="35"/>
      <c r="B492" s="36"/>
      <c r="C492" s="235" t="s">
        <v>1519</v>
      </c>
      <c r="D492" s="235" t="s">
        <v>247</v>
      </c>
      <c r="E492" s="236" t="s">
        <v>1520</v>
      </c>
      <c r="F492" s="237" t="s">
        <v>1521</v>
      </c>
      <c r="G492" s="238" t="s">
        <v>404</v>
      </c>
      <c r="H492" s="239">
        <v>8</v>
      </c>
      <c r="I492" s="240"/>
      <c r="J492" s="241">
        <f>ROUND(I492*H492,2)</f>
        <v>0</v>
      </c>
      <c r="K492" s="242"/>
      <c r="L492" s="41"/>
      <c r="M492" s="243" t="s">
        <v>1</v>
      </c>
      <c r="N492" s="244" t="s">
        <v>41</v>
      </c>
      <c r="O492" s="94"/>
      <c r="P492" s="245">
        <f>O492*H492</f>
        <v>0</v>
      </c>
      <c r="Q492" s="245">
        <v>0.0015</v>
      </c>
      <c r="R492" s="245">
        <f>Q492*H492</f>
        <v>0.012</v>
      </c>
      <c r="S492" s="245">
        <v>0</v>
      </c>
      <c r="T492" s="246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247" t="s">
        <v>251</v>
      </c>
      <c r="AT492" s="247" t="s">
        <v>247</v>
      </c>
      <c r="AU492" s="247" t="s">
        <v>88</v>
      </c>
      <c r="AY492" s="14" t="s">
        <v>245</v>
      </c>
      <c r="BE492" s="248">
        <f>IF(N492="základná",J492,0)</f>
        <v>0</v>
      </c>
      <c r="BF492" s="248">
        <f>IF(N492="znížená",J492,0)</f>
        <v>0</v>
      </c>
      <c r="BG492" s="248">
        <f>IF(N492="zákl. prenesená",J492,0)</f>
        <v>0</v>
      </c>
      <c r="BH492" s="248">
        <f>IF(N492="zníž. prenesená",J492,0)</f>
        <v>0</v>
      </c>
      <c r="BI492" s="248">
        <f>IF(N492="nulová",J492,0)</f>
        <v>0</v>
      </c>
      <c r="BJ492" s="14" t="s">
        <v>88</v>
      </c>
      <c r="BK492" s="248">
        <f>ROUND(I492*H492,2)</f>
        <v>0</v>
      </c>
      <c r="BL492" s="14" t="s">
        <v>251</v>
      </c>
      <c r="BM492" s="247" t="s">
        <v>1522</v>
      </c>
    </row>
    <row r="493" s="2" customFormat="1" ht="16.5" customHeight="1">
      <c r="A493" s="35"/>
      <c r="B493" s="36"/>
      <c r="C493" s="249" t="s">
        <v>1523</v>
      </c>
      <c r="D493" s="249" t="s">
        <v>320</v>
      </c>
      <c r="E493" s="250" t="s">
        <v>1524</v>
      </c>
      <c r="F493" s="251" t="s">
        <v>1525</v>
      </c>
      <c r="G493" s="252" t="s">
        <v>404</v>
      </c>
      <c r="H493" s="253">
        <v>8</v>
      </c>
      <c r="I493" s="254"/>
      <c r="J493" s="255">
        <f>ROUND(I493*H493,2)</f>
        <v>0</v>
      </c>
      <c r="K493" s="256"/>
      <c r="L493" s="257"/>
      <c r="M493" s="258" t="s">
        <v>1</v>
      </c>
      <c r="N493" s="259" t="s">
        <v>41</v>
      </c>
      <c r="O493" s="94"/>
      <c r="P493" s="245">
        <f>O493*H493</f>
        <v>0</v>
      </c>
      <c r="Q493" s="245">
        <v>0.001</v>
      </c>
      <c r="R493" s="245">
        <f>Q493*H493</f>
        <v>0.0080000000000000002</v>
      </c>
      <c r="S493" s="245">
        <v>0</v>
      </c>
      <c r="T493" s="246">
        <f>S493*H493</f>
        <v>0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47" t="s">
        <v>275</v>
      </c>
      <c r="AT493" s="247" t="s">
        <v>320</v>
      </c>
      <c r="AU493" s="247" t="s">
        <v>88</v>
      </c>
      <c r="AY493" s="14" t="s">
        <v>245</v>
      </c>
      <c r="BE493" s="248">
        <f>IF(N493="základná",J493,0)</f>
        <v>0</v>
      </c>
      <c r="BF493" s="248">
        <f>IF(N493="znížená",J493,0)</f>
        <v>0</v>
      </c>
      <c r="BG493" s="248">
        <f>IF(N493="zákl. prenesená",J493,0)</f>
        <v>0</v>
      </c>
      <c r="BH493" s="248">
        <f>IF(N493="zníž. prenesená",J493,0)</f>
        <v>0</v>
      </c>
      <c r="BI493" s="248">
        <f>IF(N493="nulová",J493,0)</f>
        <v>0</v>
      </c>
      <c r="BJ493" s="14" t="s">
        <v>88</v>
      </c>
      <c r="BK493" s="248">
        <f>ROUND(I493*H493,2)</f>
        <v>0</v>
      </c>
      <c r="BL493" s="14" t="s">
        <v>251</v>
      </c>
      <c r="BM493" s="247" t="s">
        <v>1526</v>
      </c>
    </row>
    <row r="494" s="2" customFormat="1" ht="24.15" customHeight="1">
      <c r="A494" s="35"/>
      <c r="B494" s="36"/>
      <c r="C494" s="235" t="s">
        <v>1527</v>
      </c>
      <c r="D494" s="235" t="s">
        <v>247</v>
      </c>
      <c r="E494" s="236" t="s">
        <v>1528</v>
      </c>
      <c r="F494" s="237" t="s">
        <v>1529</v>
      </c>
      <c r="G494" s="238" t="s">
        <v>323</v>
      </c>
      <c r="H494" s="239">
        <v>2.04</v>
      </c>
      <c r="I494" s="240"/>
      <c r="J494" s="241">
        <f>ROUND(I494*H494,2)</f>
        <v>0</v>
      </c>
      <c r="K494" s="242"/>
      <c r="L494" s="41"/>
      <c r="M494" s="243" t="s">
        <v>1</v>
      </c>
      <c r="N494" s="244" t="s">
        <v>41</v>
      </c>
      <c r="O494" s="94"/>
      <c r="P494" s="245">
        <f>O494*H494</f>
        <v>0</v>
      </c>
      <c r="Q494" s="245">
        <v>0</v>
      </c>
      <c r="R494" s="245">
        <f>Q494*H494</f>
        <v>0</v>
      </c>
      <c r="S494" s="245">
        <v>0</v>
      </c>
      <c r="T494" s="246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247" t="s">
        <v>251</v>
      </c>
      <c r="AT494" s="247" t="s">
        <v>247</v>
      </c>
      <c r="AU494" s="247" t="s">
        <v>88</v>
      </c>
      <c r="AY494" s="14" t="s">
        <v>245</v>
      </c>
      <c r="BE494" s="248">
        <f>IF(N494="základná",J494,0)</f>
        <v>0</v>
      </c>
      <c r="BF494" s="248">
        <f>IF(N494="znížená",J494,0)</f>
        <v>0</v>
      </c>
      <c r="BG494" s="248">
        <f>IF(N494="zákl. prenesená",J494,0)</f>
        <v>0</v>
      </c>
      <c r="BH494" s="248">
        <f>IF(N494="zníž. prenesená",J494,0)</f>
        <v>0</v>
      </c>
      <c r="BI494" s="248">
        <f>IF(N494="nulová",J494,0)</f>
        <v>0</v>
      </c>
      <c r="BJ494" s="14" t="s">
        <v>88</v>
      </c>
      <c r="BK494" s="248">
        <f>ROUND(I494*H494,2)</f>
        <v>0</v>
      </c>
      <c r="BL494" s="14" t="s">
        <v>251</v>
      </c>
      <c r="BM494" s="247" t="s">
        <v>1530</v>
      </c>
    </row>
    <row r="495" s="12" customFormat="1" ht="22.8" customHeight="1">
      <c r="A495" s="12"/>
      <c r="B495" s="219"/>
      <c r="C495" s="220"/>
      <c r="D495" s="221" t="s">
        <v>74</v>
      </c>
      <c r="E495" s="233" t="s">
        <v>1531</v>
      </c>
      <c r="F495" s="233" t="s">
        <v>1532</v>
      </c>
      <c r="G495" s="220"/>
      <c r="H495" s="220"/>
      <c r="I495" s="223"/>
      <c r="J495" s="234">
        <f>BK495</f>
        <v>0</v>
      </c>
      <c r="K495" s="220"/>
      <c r="L495" s="225"/>
      <c r="M495" s="226"/>
      <c r="N495" s="227"/>
      <c r="O495" s="227"/>
      <c r="P495" s="228">
        <f>SUM(P496:P500)</f>
        <v>0</v>
      </c>
      <c r="Q495" s="227"/>
      <c r="R495" s="228">
        <f>SUM(R496:R500)</f>
        <v>0.11108999999999994</v>
      </c>
      <c r="S495" s="227"/>
      <c r="T495" s="229">
        <f>SUM(T496:T500)</f>
        <v>0</v>
      </c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R495" s="230" t="s">
        <v>82</v>
      </c>
      <c r="AT495" s="231" t="s">
        <v>74</v>
      </c>
      <c r="AU495" s="231" t="s">
        <v>82</v>
      </c>
      <c r="AY495" s="230" t="s">
        <v>245</v>
      </c>
      <c r="BK495" s="232">
        <f>SUM(BK496:BK500)</f>
        <v>0</v>
      </c>
    </row>
    <row r="496" s="2" customFormat="1" ht="33" customHeight="1">
      <c r="A496" s="35"/>
      <c r="B496" s="36"/>
      <c r="C496" s="235" t="s">
        <v>1533</v>
      </c>
      <c r="D496" s="235" t="s">
        <v>247</v>
      </c>
      <c r="E496" s="236" t="s">
        <v>1534</v>
      </c>
      <c r="F496" s="237" t="s">
        <v>1535</v>
      </c>
      <c r="G496" s="238" t="s">
        <v>327</v>
      </c>
      <c r="H496" s="239">
        <v>83.905000000000001</v>
      </c>
      <c r="I496" s="240"/>
      <c r="J496" s="241">
        <f>ROUND(I496*H496,2)</f>
        <v>0</v>
      </c>
      <c r="K496" s="242"/>
      <c r="L496" s="41"/>
      <c r="M496" s="243" t="s">
        <v>1</v>
      </c>
      <c r="N496" s="244" t="s">
        <v>41</v>
      </c>
      <c r="O496" s="94"/>
      <c r="P496" s="245">
        <f>O496*H496</f>
        <v>0</v>
      </c>
      <c r="Q496" s="245">
        <v>0.00024003337107442901</v>
      </c>
      <c r="R496" s="245">
        <f>Q496*H496</f>
        <v>0.020139999999999967</v>
      </c>
      <c r="S496" s="245">
        <v>0</v>
      </c>
      <c r="T496" s="246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247" t="s">
        <v>251</v>
      </c>
      <c r="AT496" s="247" t="s">
        <v>247</v>
      </c>
      <c r="AU496" s="247" t="s">
        <v>88</v>
      </c>
      <c r="AY496" s="14" t="s">
        <v>245</v>
      </c>
      <c r="BE496" s="248">
        <f>IF(N496="základná",J496,0)</f>
        <v>0</v>
      </c>
      <c r="BF496" s="248">
        <f>IF(N496="znížená",J496,0)</f>
        <v>0</v>
      </c>
      <c r="BG496" s="248">
        <f>IF(N496="zákl. prenesená",J496,0)</f>
        <v>0</v>
      </c>
      <c r="BH496" s="248">
        <f>IF(N496="zníž. prenesená",J496,0)</f>
        <v>0</v>
      </c>
      <c r="BI496" s="248">
        <f>IF(N496="nulová",J496,0)</f>
        <v>0</v>
      </c>
      <c r="BJ496" s="14" t="s">
        <v>88</v>
      </c>
      <c r="BK496" s="248">
        <f>ROUND(I496*H496,2)</f>
        <v>0</v>
      </c>
      <c r="BL496" s="14" t="s">
        <v>251</v>
      </c>
      <c r="BM496" s="247" t="s">
        <v>1536</v>
      </c>
    </row>
    <row r="497" s="2" customFormat="1" ht="24.15" customHeight="1">
      <c r="A497" s="35"/>
      <c r="B497" s="36"/>
      <c r="C497" s="235" t="s">
        <v>1537</v>
      </c>
      <c r="D497" s="235" t="s">
        <v>247</v>
      </c>
      <c r="E497" s="236" t="s">
        <v>1538</v>
      </c>
      <c r="F497" s="237" t="s">
        <v>1539</v>
      </c>
      <c r="G497" s="238" t="s">
        <v>327</v>
      </c>
      <c r="H497" s="239">
        <v>83.905000000000001</v>
      </c>
      <c r="I497" s="240"/>
      <c r="J497" s="241">
        <f>ROUND(I497*H497,2)</f>
        <v>0</v>
      </c>
      <c r="K497" s="242"/>
      <c r="L497" s="41"/>
      <c r="M497" s="243" t="s">
        <v>1</v>
      </c>
      <c r="N497" s="244" t="s">
        <v>41</v>
      </c>
      <c r="O497" s="94"/>
      <c r="P497" s="245">
        <f>O497*H497</f>
        <v>0</v>
      </c>
      <c r="Q497" s="245">
        <v>7.9971396221917605E-05</v>
      </c>
      <c r="R497" s="245">
        <f>Q497*H497</f>
        <v>0.0067099999999999963</v>
      </c>
      <c r="S497" s="245">
        <v>0</v>
      </c>
      <c r="T497" s="246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247" t="s">
        <v>251</v>
      </c>
      <c r="AT497" s="247" t="s">
        <v>247</v>
      </c>
      <c r="AU497" s="247" t="s">
        <v>88</v>
      </c>
      <c r="AY497" s="14" t="s">
        <v>245</v>
      </c>
      <c r="BE497" s="248">
        <f>IF(N497="základná",J497,0)</f>
        <v>0</v>
      </c>
      <c r="BF497" s="248">
        <f>IF(N497="znížená",J497,0)</f>
        <v>0</v>
      </c>
      <c r="BG497" s="248">
        <f>IF(N497="zákl. prenesená",J497,0)</f>
        <v>0</v>
      </c>
      <c r="BH497" s="248">
        <f>IF(N497="zníž. prenesená",J497,0)</f>
        <v>0</v>
      </c>
      <c r="BI497" s="248">
        <f>IF(N497="nulová",J497,0)</f>
        <v>0</v>
      </c>
      <c r="BJ497" s="14" t="s">
        <v>88</v>
      </c>
      <c r="BK497" s="248">
        <f>ROUND(I497*H497,2)</f>
        <v>0</v>
      </c>
      <c r="BL497" s="14" t="s">
        <v>251</v>
      </c>
      <c r="BM497" s="247" t="s">
        <v>1540</v>
      </c>
    </row>
    <row r="498" s="2" customFormat="1" ht="33" customHeight="1">
      <c r="A498" s="35"/>
      <c r="B498" s="36"/>
      <c r="C498" s="235" t="s">
        <v>1541</v>
      </c>
      <c r="D498" s="235" t="s">
        <v>247</v>
      </c>
      <c r="E498" s="236" t="s">
        <v>1542</v>
      </c>
      <c r="F498" s="237" t="s">
        <v>1543</v>
      </c>
      <c r="G498" s="238" t="s">
        <v>250</v>
      </c>
      <c r="H498" s="239">
        <v>12.6</v>
      </c>
      <c r="I498" s="240"/>
      <c r="J498" s="241">
        <f>ROUND(I498*H498,2)</f>
        <v>0</v>
      </c>
      <c r="K498" s="242"/>
      <c r="L498" s="41"/>
      <c r="M498" s="243" t="s">
        <v>1</v>
      </c>
      <c r="N498" s="244" t="s">
        <v>41</v>
      </c>
      <c r="O498" s="94"/>
      <c r="P498" s="245">
        <f>O498*H498</f>
        <v>0</v>
      </c>
      <c r="Q498" s="245">
        <v>8.9682539682539705E-05</v>
      </c>
      <c r="R498" s="245">
        <f>Q498*H498</f>
        <v>0.0011300000000000004</v>
      </c>
      <c r="S498" s="245">
        <v>0</v>
      </c>
      <c r="T498" s="246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247" t="s">
        <v>251</v>
      </c>
      <c r="AT498" s="247" t="s">
        <v>247</v>
      </c>
      <c r="AU498" s="247" t="s">
        <v>88</v>
      </c>
      <c r="AY498" s="14" t="s">
        <v>245</v>
      </c>
      <c r="BE498" s="248">
        <f>IF(N498="základná",J498,0)</f>
        <v>0</v>
      </c>
      <c r="BF498" s="248">
        <f>IF(N498="znížená",J498,0)</f>
        <v>0</v>
      </c>
      <c r="BG498" s="248">
        <f>IF(N498="zákl. prenesená",J498,0)</f>
        <v>0</v>
      </c>
      <c r="BH498" s="248">
        <f>IF(N498="zníž. prenesená",J498,0)</f>
        <v>0</v>
      </c>
      <c r="BI498" s="248">
        <f>IF(N498="nulová",J498,0)</f>
        <v>0</v>
      </c>
      <c r="BJ498" s="14" t="s">
        <v>88</v>
      </c>
      <c r="BK498" s="248">
        <f>ROUND(I498*H498,2)</f>
        <v>0</v>
      </c>
      <c r="BL498" s="14" t="s">
        <v>251</v>
      </c>
      <c r="BM498" s="247" t="s">
        <v>1544</v>
      </c>
    </row>
    <row r="499" s="2" customFormat="1" ht="37.8" customHeight="1">
      <c r="A499" s="35"/>
      <c r="B499" s="36"/>
      <c r="C499" s="235" t="s">
        <v>1545</v>
      </c>
      <c r="D499" s="235" t="s">
        <v>247</v>
      </c>
      <c r="E499" s="236" t="s">
        <v>1546</v>
      </c>
      <c r="F499" s="237" t="s">
        <v>1547</v>
      </c>
      <c r="G499" s="238" t="s">
        <v>327</v>
      </c>
      <c r="H499" s="239">
        <v>440.90899999999999</v>
      </c>
      <c r="I499" s="240"/>
      <c r="J499" s="241">
        <f>ROUND(I499*H499,2)</f>
        <v>0</v>
      </c>
      <c r="K499" s="242"/>
      <c r="L499" s="41"/>
      <c r="M499" s="243" t="s">
        <v>1</v>
      </c>
      <c r="N499" s="244" t="s">
        <v>41</v>
      </c>
      <c r="O499" s="94"/>
      <c r="P499" s="245">
        <f>O499*H499</f>
        <v>0</v>
      </c>
      <c r="Q499" s="245">
        <v>2.00041278359026E-05</v>
      </c>
      <c r="R499" s="245">
        <f>Q499*H499</f>
        <v>0.0088199999999999789</v>
      </c>
      <c r="S499" s="245">
        <v>0</v>
      </c>
      <c r="T499" s="246">
        <f>S499*H499</f>
        <v>0</v>
      </c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R499" s="247" t="s">
        <v>251</v>
      </c>
      <c r="AT499" s="247" t="s">
        <v>247</v>
      </c>
      <c r="AU499" s="247" t="s">
        <v>88</v>
      </c>
      <c r="AY499" s="14" t="s">
        <v>245</v>
      </c>
      <c r="BE499" s="248">
        <f>IF(N499="základná",J499,0)</f>
        <v>0</v>
      </c>
      <c r="BF499" s="248">
        <f>IF(N499="znížená",J499,0)</f>
        <v>0</v>
      </c>
      <c r="BG499" s="248">
        <f>IF(N499="zákl. prenesená",J499,0)</f>
        <v>0</v>
      </c>
      <c r="BH499" s="248">
        <f>IF(N499="zníž. prenesená",J499,0)</f>
        <v>0</v>
      </c>
      <c r="BI499" s="248">
        <f>IF(N499="nulová",J499,0)</f>
        <v>0</v>
      </c>
      <c r="BJ499" s="14" t="s">
        <v>88</v>
      </c>
      <c r="BK499" s="248">
        <f>ROUND(I499*H499,2)</f>
        <v>0</v>
      </c>
      <c r="BL499" s="14" t="s">
        <v>251</v>
      </c>
      <c r="BM499" s="247" t="s">
        <v>1548</v>
      </c>
    </row>
    <row r="500" s="2" customFormat="1" ht="37.8" customHeight="1">
      <c r="A500" s="35"/>
      <c r="B500" s="36"/>
      <c r="C500" s="235" t="s">
        <v>1549</v>
      </c>
      <c r="D500" s="235" t="s">
        <v>247</v>
      </c>
      <c r="E500" s="236" t="s">
        <v>1550</v>
      </c>
      <c r="F500" s="237" t="s">
        <v>1551</v>
      </c>
      <c r="G500" s="238" t="s">
        <v>327</v>
      </c>
      <c r="H500" s="239">
        <v>225.12000000000001</v>
      </c>
      <c r="I500" s="240"/>
      <c r="J500" s="241">
        <f>ROUND(I500*H500,2)</f>
        <v>0</v>
      </c>
      <c r="K500" s="242"/>
      <c r="L500" s="41"/>
      <c r="M500" s="243" t="s">
        <v>1</v>
      </c>
      <c r="N500" s="244" t="s">
        <v>41</v>
      </c>
      <c r="O500" s="94"/>
      <c r="P500" s="245">
        <f>O500*H500</f>
        <v>0</v>
      </c>
      <c r="Q500" s="245">
        <v>0.00033000177683013501</v>
      </c>
      <c r="R500" s="245">
        <f>Q500*H500</f>
        <v>0.074289999999999995</v>
      </c>
      <c r="S500" s="245">
        <v>0</v>
      </c>
      <c r="T500" s="246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247" t="s">
        <v>251</v>
      </c>
      <c r="AT500" s="247" t="s">
        <v>247</v>
      </c>
      <c r="AU500" s="247" t="s">
        <v>88</v>
      </c>
      <c r="AY500" s="14" t="s">
        <v>245</v>
      </c>
      <c r="BE500" s="248">
        <f>IF(N500="základná",J500,0)</f>
        <v>0</v>
      </c>
      <c r="BF500" s="248">
        <f>IF(N500="znížená",J500,0)</f>
        <v>0</v>
      </c>
      <c r="BG500" s="248">
        <f>IF(N500="zákl. prenesená",J500,0)</f>
        <v>0</v>
      </c>
      <c r="BH500" s="248">
        <f>IF(N500="zníž. prenesená",J500,0)</f>
        <v>0</v>
      </c>
      <c r="BI500" s="248">
        <f>IF(N500="nulová",J500,0)</f>
        <v>0</v>
      </c>
      <c r="BJ500" s="14" t="s">
        <v>88</v>
      </c>
      <c r="BK500" s="248">
        <f>ROUND(I500*H500,2)</f>
        <v>0</v>
      </c>
      <c r="BL500" s="14" t="s">
        <v>251</v>
      </c>
      <c r="BM500" s="247" t="s">
        <v>1552</v>
      </c>
    </row>
    <row r="501" s="12" customFormat="1" ht="22.8" customHeight="1">
      <c r="A501" s="12"/>
      <c r="B501" s="219"/>
      <c r="C501" s="220"/>
      <c r="D501" s="221" t="s">
        <v>74</v>
      </c>
      <c r="E501" s="233" t="s">
        <v>1553</v>
      </c>
      <c r="F501" s="233" t="s">
        <v>1554</v>
      </c>
      <c r="G501" s="220"/>
      <c r="H501" s="220"/>
      <c r="I501" s="223"/>
      <c r="J501" s="234">
        <f>BK501</f>
        <v>0</v>
      </c>
      <c r="K501" s="220"/>
      <c r="L501" s="225"/>
      <c r="M501" s="226"/>
      <c r="N501" s="227"/>
      <c r="O501" s="227"/>
      <c r="P501" s="228">
        <f>SUM(P502:P507)</f>
        <v>0</v>
      </c>
      <c r="Q501" s="227"/>
      <c r="R501" s="228">
        <f>SUM(R502:R507)</f>
        <v>0.41777999999999998</v>
      </c>
      <c r="S501" s="227"/>
      <c r="T501" s="229">
        <f>SUM(T502:T507)</f>
        <v>0</v>
      </c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R501" s="230" t="s">
        <v>82</v>
      </c>
      <c r="AT501" s="231" t="s">
        <v>74</v>
      </c>
      <c r="AU501" s="231" t="s">
        <v>82</v>
      </c>
      <c r="AY501" s="230" t="s">
        <v>245</v>
      </c>
      <c r="BK501" s="232">
        <f>SUM(BK502:BK507)</f>
        <v>0</v>
      </c>
    </row>
    <row r="502" s="2" customFormat="1" ht="21.75" customHeight="1">
      <c r="A502" s="35"/>
      <c r="B502" s="36"/>
      <c r="C502" s="235" t="s">
        <v>1555</v>
      </c>
      <c r="D502" s="235" t="s">
        <v>247</v>
      </c>
      <c r="E502" s="236" t="s">
        <v>1556</v>
      </c>
      <c r="F502" s="237" t="s">
        <v>1557</v>
      </c>
      <c r="G502" s="238" t="s">
        <v>404</v>
      </c>
      <c r="H502" s="239">
        <v>126</v>
      </c>
      <c r="I502" s="240"/>
      <c r="J502" s="241">
        <f>ROUND(I502*H502,2)</f>
        <v>0</v>
      </c>
      <c r="K502" s="242"/>
      <c r="L502" s="41"/>
      <c r="M502" s="243" t="s">
        <v>1</v>
      </c>
      <c r="N502" s="244" t="s">
        <v>41</v>
      </c>
      <c r="O502" s="94"/>
      <c r="P502" s="245">
        <f>O502*H502</f>
        <v>0</v>
      </c>
      <c r="Q502" s="245">
        <v>0</v>
      </c>
      <c r="R502" s="245">
        <f>Q502*H502</f>
        <v>0</v>
      </c>
      <c r="S502" s="245">
        <v>0</v>
      </c>
      <c r="T502" s="246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47" t="s">
        <v>251</v>
      </c>
      <c r="AT502" s="247" t="s">
        <v>247</v>
      </c>
      <c r="AU502" s="247" t="s">
        <v>88</v>
      </c>
      <c r="AY502" s="14" t="s">
        <v>245</v>
      </c>
      <c r="BE502" s="248">
        <f>IF(N502="základná",J502,0)</f>
        <v>0</v>
      </c>
      <c r="BF502" s="248">
        <f>IF(N502="znížená",J502,0)</f>
        <v>0</v>
      </c>
      <c r="BG502" s="248">
        <f>IF(N502="zákl. prenesená",J502,0)</f>
        <v>0</v>
      </c>
      <c r="BH502" s="248">
        <f>IF(N502="zníž. prenesená",J502,0)</f>
        <v>0</v>
      </c>
      <c r="BI502" s="248">
        <f>IF(N502="nulová",J502,0)</f>
        <v>0</v>
      </c>
      <c r="BJ502" s="14" t="s">
        <v>88</v>
      </c>
      <c r="BK502" s="248">
        <f>ROUND(I502*H502,2)</f>
        <v>0</v>
      </c>
      <c r="BL502" s="14" t="s">
        <v>251</v>
      </c>
      <c r="BM502" s="247" t="s">
        <v>1558</v>
      </c>
    </row>
    <row r="503" s="2" customFormat="1" ht="24.15" customHeight="1">
      <c r="A503" s="35"/>
      <c r="B503" s="36"/>
      <c r="C503" s="235" t="s">
        <v>1559</v>
      </c>
      <c r="D503" s="235" t="s">
        <v>247</v>
      </c>
      <c r="E503" s="236" t="s">
        <v>1560</v>
      </c>
      <c r="F503" s="237" t="s">
        <v>1561</v>
      </c>
      <c r="G503" s="238" t="s">
        <v>250</v>
      </c>
      <c r="H503" s="239">
        <v>582.44000000000005</v>
      </c>
      <c r="I503" s="240"/>
      <c r="J503" s="241">
        <f>ROUND(I503*H503,2)</f>
        <v>0</v>
      </c>
      <c r="K503" s="242"/>
      <c r="L503" s="41"/>
      <c r="M503" s="243" t="s">
        <v>1</v>
      </c>
      <c r="N503" s="244" t="s">
        <v>41</v>
      </c>
      <c r="O503" s="94"/>
      <c r="P503" s="245">
        <f>O503*H503</f>
        <v>0</v>
      </c>
      <c r="Q503" s="245">
        <v>0</v>
      </c>
      <c r="R503" s="245">
        <f>Q503*H503</f>
        <v>0</v>
      </c>
      <c r="S503" s="245">
        <v>0</v>
      </c>
      <c r="T503" s="246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247" t="s">
        <v>251</v>
      </c>
      <c r="AT503" s="247" t="s">
        <v>247</v>
      </c>
      <c r="AU503" s="247" t="s">
        <v>88</v>
      </c>
      <c r="AY503" s="14" t="s">
        <v>245</v>
      </c>
      <c r="BE503" s="248">
        <f>IF(N503="základná",J503,0)</f>
        <v>0</v>
      </c>
      <c r="BF503" s="248">
        <f>IF(N503="znížená",J503,0)</f>
        <v>0</v>
      </c>
      <c r="BG503" s="248">
        <f>IF(N503="zákl. prenesená",J503,0)</f>
        <v>0</v>
      </c>
      <c r="BH503" s="248">
        <f>IF(N503="zníž. prenesená",J503,0)</f>
        <v>0</v>
      </c>
      <c r="BI503" s="248">
        <f>IF(N503="nulová",J503,0)</f>
        <v>0</v>
      </c>
      <c r="BJ503" s="14" t="s">
        <v>88</v>
      </c>
      <c r="BK503" s="248">
        <f>ROUND(I503*H503,2)</f>
        <v>0</v>
      </c>
      <c r="BL503" s="14" t="s">
        <v>251</v>
      </c>
      <c r="BM503" s="247" t="s">
        <v>1562</v>
      </c>
    </row>
    <row r="504" s="2" customFormat="1" ht="24.15" customHeight="1">
      <c r="A504" s="35"/>
      <c r="B504" s="36"/>
      <c r="C504" s="235" t="s">
        <v>1563</v>
      </c>
      <c r="D504" s="235" t="s">
        <v>247</v>
      </c>
      <c r="E504" s="236" t="s">
        <v>1564</v>
      </c>
      <c r="F504" s="237" t="s">
        <v>1565</v>
      </c>
      <c r="G504" s="238" t="s">
        <v>327</v>
      </c>
      <c r="H504" s="239">
        <v>908.76599999999996</v>
      </c>
      <c r="I504" s="240"/>
      <c r="J504" s="241">
        <f>ROUND(I504*H504,2)</f>
        <v>0</v>
      </c>
      <c r="K504" s="242"/>
      <c r="L504" s="41"/>
      <c r="M504" s="243" t="s">
        <v>1</v>
      </c>
      <c r="N504" s="244" t="s">
        <v>41</v>
      </c>
      <c r="O504" s="94"/>
      <c r="P504" s="245">
        <f>O504*H504</f>
        <v>0</v>
      </c>
      <c r="Q504" s="245">
        <v>0.000100003741337154</v>
      </c>
      <c r="R504" s="245">
        <f>Q504*H504</f>
        <v>0.090880000000000086</v>
      </c>
      <c r="S504" s="245">
        <v>0</v>
      </c>
      <c r="T504" s="246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47" t="s">
        <v>251</v>
      </c>
      <c r="AT504" s="247" t="s">
        <v>247</v>
      </c>
      <c r="AU504" s="247" t="s">
        <v>88</v>
      </c>
      <c r="AY504" s="14" t="s">
        <v>245</v>
      </c>
      <c r="BE504" s="248">
        <f>IF(N504="základná",J504,0)</f>
        <v>0</v>
      </c>
      <c r="BF504" s="248">
        <f>IF(N504="znížená",J504,0)</f>
        <v>0</v>
      </c>
      <c r="BG504" s="248">
        <f>IF(N504="zákl. prenesená",J504,0)</f>
        <v>0</v>
      </c>
      <c r="BH504" s="248">
        <f>IF(N504="zníž. prenesená",J504,0)</f>
        <v>0</v>
      </c>
      <c r="BI504" s="248">
        <f>IF(N504="nulová",J504,0)</f>
        <v>0</v>
      </c>
      <c r="BJ504" s="14" t="s">
        <v>88</v>
      </c>
      <c r="BK504" s="248">
        <f>ROUND(I504*H504,2)</f>
        <v>0</v>
      </c>
      <c r="BL504" s="14" t="s">
        <v>251</v>
      </c>
      <c r="BM504" s="247" t="s">
        <v>1566</v>
      </c>
    </row>
    <row r="505" s="2" customFormat="1" ht="24.15" customHeight="1">
      <c r="A505" s="35"/>
      <c r="B505" s="36"/>
      <c r="C505" s="235" t="s">
        <v>1567</v>
      </c>
      <c r="D505" s="235" t="s">
        <v>247</v>
      </c>
      <c r="E505" s="236" t="s">
        <v>1568</v>
      </c>
      <c r="F505" s="237" t="s">
        <v>1569</v>
      </c>
      <c r="G505" s="238" t="s">
        <v>327</v>
      </c>
      <c r="H505" s="239">
        <v>62.828000000000003</v>
      </c>
      <c r="I505" s="240"/>
      <c r="J505" s="241">
        <f>ROUND(I505*H505,2)</f>
        <v>0</v>
      </c>
      <c r="K505" s="242"/>
      <c r="L505" s="41"/>
      <c r="M505" s="243" t="s">
        <v>1</v>
      </c>
      <c r="N505" s="244" t="s">
        <v>41</v>
      </c>
      <c r="O505" s="94"/>
      <c r="P505" s="245">
        <f>O505*H505</f>
        <v>0</v>
      </c>
      <c r="Q505" s="245">
        <v>9.9955433882982102E-05</v>
      </c>
      <c r="R505" s="245">
        <f>Q505*H505</f>
        <v>0.00628</v>
      </c>
      <c r="S505" s="245">
        <v>0</v>
      </c>
      <c r="T505" s="246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247" t="s">
        <v>251</v>
      </c>
      <c r="AT505" s="247" t="s">
        <v>247</v>
      </c>
      <c r="AU505" s="247" t="s">
        <v>88</v>
      </c>
      <c r="AY505" s="14" t="s">
        <v>245</v>
      </c>
      <c r="BE505" s="248">
        <f>IF(N505="základná",J505,0)</f>
        <v>0</v>
      </c>
      <c r="BF505" s="248">
        <f>IF(N505="znížená",J505,0)</f>
        <v>0</v>
      </c>
      <c r="BG505" s="248">
        <f>IF(N505="zákl. prenesená",J505,0)</f>
        <v>0</v>
      </c>
      <c r="BH505" s="248">
        <f>IF(N505="zníž. prenesená",J505,0)</f>
        <v>0</v>
      </c>
      <c r="BI505" s="248">
        <f>IF(N505="nulová",J505,0)</f>
        <v>0</v>
      </c>
      <c r="BJ505" s="14" t="s">
        <v>88</v>
      </c>
      <c r="BK505" s="248">
        <f>ROUND(I505*H505,2)</f>
        <v>0</v>
      </c>
      <c r="BL505" s="14" t="s">
        <v>251</v>
      </c>
      <c r="BM505" s="247" t="s">
        <v>1570</v>
      </c>
    </row>
    <row r="506" s="2" customFormat="1" ht="49.05" customHeight="1">
      <c r="A506" s="35"/>
      <c r="B506" s="36"/>
      <c r="C506" s="235" t="s">
        <v>1571</v>
      </c>
      <c r="D506" s="235" t="s">
        <v>247</v>
      </c>
      <c r="E506" s="236" t="s">
        <v>1572</v>
      </c>
      <c r="F506" s="237" t="s">
        <v>1573</v>
      </c>
      <c r="G506" s="238" t="s">
        <v>327</v>
      </c>
      <c r="H506" s="239">
        <v>908.76599999999996</v>
      </c>
      <c r="I506" s="240"/>
      <c r="J506" s="241">
        <f>ROUND(I506*H506,2)</f>
        <v>0</v>
      </c>
      <c r="K506" s="242"/>
      <c r="L506" s="41"/>
      <c r="M506" s="243" t="s">
        <v>1</v>
      </c>
      <c r="N506" s="244" t="s">
        <v>41</v>
      </c>
      <c r="O506" s="94"/>
      <c r="P506" s="245">
        <f>O506*H506</f>
        <v>0</v>
      </c>
      <c r="Q506" s="245">
        <v>0.00032999694090667998</v>
      </c>
      <c r="R506" s="245">
        <f>Q506*H506</f>
        <v>0.29988999999999993</v>
      </c>
      <c r="S506" s="245">
        <v>0</v>
      </c>
      <c r="T506" s="246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247" t="s">
        <v>251</v>
      </c>
      <c r="AT506" s="247" t="s">
        <v>247</v>
      </c>
      <c r="AU506" s="247" t="s">
        <v>88</v>
      </c>
      <c r="AY506" s="14" t="s">
        <v>245</v>
      </c>
      <c r="BE506" s="248">
        <f>IF(N506="základná",J506,0)</f>
        <v>0</v>
      </c>
      <c r="BF506" s="248">
        <f>IF(N506="znížená",J506,0)</f>
        <v>0</v>
      </c>
      <c r="BG506" s="248">
        <f>IF(N506="zákl. prenesená",J506,0)</f>
        <v>0</v>
      </c>
      <c r="BH506" s="248">
        <f>IF(N506="zníž. prenesená",J506,0)</f>
        <v>0</v>
      </c>
      <c r="BI506" s="248">
        <f>IF(N506="nulová",J506,0)</f>
        <v>0</v>
      </c>
      <c r="BJ506" s="14" t="s">
        <v>88</v>
      </c>
      <c r="BK506" s="248">
        <f>ROUND(I506*H506,2)</f>
        <v>0</v>
      </c>
      <c r="BL506" s="14" t="s">
        <v>251</v>
      </c>
      <c r="BM506" s="247" t="s">
        <v>1574</v>
      </c>
    </row>
    <row r="507" s="2" customFormat="1" ht="55.5" customHeight="1">
      <c r="A507" s="35"/>
      <c r="B507" s="36"/>
      <c r="C507" s="235" t="s">
        <v>1575</v>
      </c>
      <c r="D507" s="235" t="s">
        <v>247</v>
      </c>
      <c r="E507" s="236" t="s">
        <v>1576</v>
      </c>
      <c r="F507" s="237" t="s">
        <v>1577</v>
      </c>
      <c r="G507" s="238" t="s">
        <v>327</v>
      </c>
      <c r="H507" s="239">
        <v>62.828000000000003</v>
      </c>
      <c r="I507" s="240"/>
      <c r="J507" s="241">
        <f>ROUND(I507*H507,2)</f>
        <v>0</v>
      </c>
      <c r="K507" s="242"/>
      <c r="L507" s="41"/>
      <c r="M507" s="243" t="s">
        <v>1</v>
      </c>
      <c r="N507" s="244" t="s">
        <v>41</v>
      </c>
      <c r="O507" s="94"/>
      <c r="P507" s="245">
        <f>O507*H507</f>
        <v>0</v>
      </c>
      <c r="Q507" s="245">
        <v>0.00032994843063602201</v>
      </c>
      <c r="R507" s="245">
        <f>Q507*H507</f>
        <v>0.020729999999999991</v>
      </c>
      <c r="S507" s="245">
        <v>0</v>
      </c>
      <c r="T507" s="246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47" t="s">
        <v>251</v>
      </c>
      <c r="AT507" s="247" t="s">
        <v>247</v>
      </c>
      <c r="AU507" s="247" t="s">
        <v>88</v>
      </c>
      <c r="AY507" s="14" t="s">
        <v>245</v>
      </c>
      <c r="BE507" s="248">
        <f>IF(N507="základná",J507,0)</f>
        <v>0</v>
      </c>
      <c r="BF507" s="248">
        <f>IF(N507="znížená",J507,0)</f>
        <v>0</v>
      </c>
      <c r="BG507" s="248">
        <f>IF(N507="zákl. prenesená",J507,0)</f>
        <v>0</v>
      </c>
      <c r="BH507" s="248">
        <f>IF(N507="zníž. prenesená",J507,0)</f>
        <v>0</v>
      </c>
      <c r="BI507" s="248">
        <f>IF(N507="nulová",J507,0)</f>
        <v>0</v>
      </c>
      <c r="BJ507" s="14" t="s">
        <v>88</v>
      </c>
      <c r="BK507" s="248">
        <f>ROUND(I507*H507,2)</f>
        <v>0</v>
      </c>
      <c r="BL507" s="14" t="s">
        <v>251</v>
      </c>
      <c r="BM507" s="247" t="s">
        <v>1578</v>
      </c>
    </row>
    <row r="508" s="12" customFormat="1" ht="25.92" customHeight="1">
      <c r="A508" s="12"/>
      <c r="B508" s="219"/>
      <c r="C508" s="220"/>
      <c r="D508" s="221" t="s">
        <v>74</v>
      </c>
      <c r="E508" s="222" t="s">
        <v>1579</v>
      </c>
      <c r="F508" s="222" t="s">
        <v>1580</v>
      </c>
      <c r="G508" s="220"/>
      <c r="H508" s="220"/>
      <c r="I508" s="223"/>
      <c r="J508" s="224">
        <f>BK508</f>
        <v>0</v>
      </c>
      <c r="K508" s="220"/>
      <c r="L508" s="225"/>
      <c r="M508" s="226"/>
      <c r="N508" s="227"/>
      <c r="O508" s="227"/>
      <c r="P508" s="228">
        <f>SUM(P509:P512)</f>
        <v>0</v>
      </c>
      <c r="Q508" s="227"/>
      <c r="R508" s="228">
        <f>SUM(R509:R512)</f>
        <v>0</v>
      </c>
      <c r="S508" s="227"/>
      <c r="T508" s="229">
        <f>SUM(T509:T512)</f>
        <v>0</v>
      </c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R508" s="230" t="s">
        <v>82</v>
      </c>
      <c r="AT508" s="231" t="s">
        <v>74</v>
      </c>
      <c r="AU508" s="231" t="s">
        <v>75</v>
      </c>
      <c r="AY508" s="230" t="s">
        <v>245</v>
      </c>
      <c r="BK508" s="232">
        <f>SUM(BK509:BK512)</f>
        <v>0</v>
      </c>
    </row>
    <row r="509" s="2" customFormat="1" ht="33" customHeight="1">
      <c r="A509" s="35"/>
      <c r="B509" s="36"/>
      <c r="C509" s="235" t="s">
        <v>1581</v>
      </c>
      <c r="D509" s="235" t="s">
        <v>247</v>
      </c>
      <c r="E509" s="236" t="s">
        <v>1582</v>
      </c>
      <c r="F509" s="237" t="s">
        <v>1583</v>
      </c>
      <c r="G509" s="238" t="s">
        <v>1584</v>
      </c>
      <c r="H509" s="239">
        <v>64</v>
      </c>
      <c r="I509" s="240"/>
      <c r="J509" s="241">
        <f>ROUND(I509*H509,2)</f>
        <v>0</v>
      </c>
      <c r="K509" s="242"/>
      <c r="L509" s="41"/>
      <c r="M509" s="243" t="s">
        <v>1</v>
      </c>
      <c r="N509" s="244" t="s">
        <v>41</v>
      </c>
      <c r="O509" s="94"/>
      <c r="P509" s="245">
        <f>O509*H509</f>
        <v>0</v>
      </c>
      <c r="Q509" s="245">
        <v>0</v>
      </c>
      <c r="R509" s="245">
        <f>Q509*H509</f>
        <v>0</v>
      </c>
      <c r="S509" s="245">
        <v>0</v>
      </c>
      <c r="T509" s="246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247" t="s">
        <v>251</v>
      </c>
      <c r="AT509" s="247" t="s">
        <v>247</v>
      </c>
      <c r="AU509" s="247" t="s">
        <v>82</v>
      </c>
      <c r="AY509" s="14" t="s">
        <v>245</v>
      </c>
      <c r="BE509" s="248">
        <f>IF(N509="základná",J509,0)</f>
        <v>0</v>
      </c>
      <c r="BF509" s="248">
        <f>IF(N509="znížená",J509,0)</f>
        <v>0</v>
      </c>
      <c r="BG509" s="248">
        <f>IF(N509="zákl. prenesená",J509,0)</f>
        <v>0</v>
      </c>
      <c r="BH509" s="248">
        <f>IF(N509="zníž. prenesená",J509,0)</f>
        <v>0</v>
      </c>
      <c r="BI509" s="248">
        <f>IF(N509="nulová",J509,0)</f>
        <v>0</v>
      </c>
      <c r="BJ509" s="14" t="s">
        <v>88</v>
      </c>
      <c r="BK509" s="248">
        <f>ROUND(I509*H509,2)</f>
        <v>0</v>
      </c>
      <c r="BL509" s="14" t="s">
        <v>251</v>
      </c>
      <c r="BM509" s="247" t="s">
        <v>1585</v>
      </c>
    </row>
    <row r="510" s="2" customFormat="1" ht="37.8" customHeight="1">
      <c r="A510" s="35"/>
      <c r="B510" s="36"/>
      <c r="C510" s="235" t="s">
        <v>1586</v>
      </c>
      <c r="D510" s="235" t="s">
        <v>247</v>
      </c>
      <c r="E510" s="236" t="s">
        <v>1587</v>
      </c>
      <c r="F510" s="237" t="s">
        <v>1588</v>
      </c>
      <c r="G510" s="238" t="s">
        <v>1584</v>
      </c>
      <c r="H510" s="239">
        <v>40</v>
      </c>
      <c r="I510" s="240"/>
      <c r="J510" s="241">
        <f>ROUND(I510*H510,2)</f>
        <v>0</v>
      </c>
      <c r="K510" s="242"/>
      <c r="L510" s="41"/>
      <c r="M510" s="243" t="s">
        <v>1</v>
      </c>
      <c r="N510" s="244" t="s">
        <v>41</v>
      </c>
      <c r="O510" s="94"/>
      <c r="P510" s="245">
        <f>O510*H510</f>
        <v>0</v>
      </c>
      <c r="Q510" s="245">
        <v>0</v>
      </c>
      <c r="R510" s="245">
        <f>Q510*H510</f>
        <v>0</v>
      </c>
      <c r="S510" s="245">
        <v>0</v>
      </c>
      <c r="T510" s="246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247" t="s">
        <v>251</v>
      </c>
      <c r="AT510" s="247" t="s">
        <v>247</v>
      </c>
      <c r="AU510" s="247" t="s">
        <v>82</v>
      </c>
      <c r="AY510" s="14" t="s">
        <v>245</v>
      </c>
      <c r="BE510" s="248">
        <f>IF(N510="základná",J510,0)</f>
        <v>0</v>
      </c>
      <c r="BF510" s="248">
        <f>IF(N510="znížená",J510,0)</f>
        <v>0</v>
      </c>
      <c r="BG510" s="248">
        <f>IF(N510="zákl. prenesená",J510,0)</f>
        <v>0</v>
      </c>
      <c r="BH510" s="248">
        <f>IF(N510="zníž. prenesená",J510,0)</f>
        <v>0</v>
      </c>
      <c r="BI510" s="248">
        <f>IF(N510="nulová",J510,0)</f>
        <v>0</v>
      </c>
      <c r="BJ510" s="14" t="s">
        <v>88</v>
      </c>
      <c r="BK510" s="248">
        <f>ROUND(I510*H510,2)</f>
        <v>0</v>
      </c>
      <c r="BL510" s="14" t="s">
        <v>251</v>
      </c>
      <c r="BM510" s="247" t="s">
        <v>1589</v>
      </c>
    </row>
    <row r="511" s="2" customFormat="1" ht="33" customHeight="1">
      <c r="A511" s="35"/>
      <c r="B511" s="36"/>
      <c r="C511" s="235" t="s">
        <v>1590</v>
      </c>
      <c r="D511" s="235" t="s">
        <v>247</v>
      </c>
      <c r="E511" s="236" t="s">
        <v>1591</v>
      </c>
      <c r="F511" s="237" t="s">
        <v>1592</v>
      </c>
      <c r="G511" s="238" t="s">
        <v>1584</v>
      </c>
      <c r="H511" s="239">
        <v>24</v>
      </c>
      <c r="I511" s="240"/>
      <c r="J511" s="241">
        <f>ROUND(I511*H511,2)</f>
        <v>0</v>
      </c>
      <c r="K511" s="242"/>
      <c r="L511" s="41"/>
      <c r="M511" s="243" t="s">
        <v>1</v>
      </c>
      <c r="N511" s="244" t="s">
        <v>41</v>
      </c>
      <c r="O511" s="94"/>
      <c r="P511" s="245">
        <f>O511*H511</f>
        <v>0</v>
      </c>
      <c r="Q511" s="245">
        <v>0</v>
      </c>
      <c r="R511" s="245">
        <f>Q511*H511</f>
        <v>0</v>
      </c>
      <c r="S511" s="245">
        <v>0</v>
      </c>
      <c r="T511" s="246">
        <f>S511*H511</f>
        <v>0</v>
      </c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R511" s="247" t="s">
        <v>251</v>
      </c>
      <c r="AT511" s="247" t="s">
        <v>247</v>
      </c>
      <c r="AU511" s="247" t="s">
        <v>82</v>
      </c>
      <c r="AY511" s="14" t="s">
        <v>245</v>
      </c>
      <c r="BE511" s="248">
        <f>IF(N511="základná",J511,0)</f>
        <v>0</v>
      </c>
      <c r="BF511" s="248">
        <f>IF(N511="znížená",J511,0)</f>
        <v>0</v>
      </c>
      <c r="BG511" s="248">
        <f>IF(N511="zákl. prenesená",J511,0)</f>
        <v>0</v>
      </c>
      <c r="BH511" s="248">
        <f>IF(N511="zníž. prenesená",J511,0)</f>
        <v>0</v>
      </c>
      <c r="BI511" s="248">
        <f>IF(N511="nulová",J511,0)</f>
        <v>0</v>
      </c>
      <c r="BJ511" s="14" t="s">
        <v>88</v>
      </c>
      <c r="BK511" s="248">
        <f>ROUND(I511*H511,2)</f>
        <v>0</v>
      </c>
      <c r="BL511" s="14" t="s">
        <v>251</v>
      </c>
      <c r="BM511" s="247" t="s">
        <v>1593</v>
      </c>
    </row>
    <row r="512" s="2" customFormat="1" ht="37.8" customHeight="1">
      <c r="A512" s="35"/>
      <c r="B512" s="36"/>
      <c r="C512" s="235" t="s">
        <v>1594</v>
      </c>
      <c r="D512" s="235" t="s">
        <v>247</v>
      </c>
      <c r="E512" s="236" t="s">
        <v>1595</v>
      </c>
      <c r="F512" s="237" t="s">
        <v>1596</v>
      </c>
      <c r="G512" s="238" t="s">
        <v>1584</v>
      </c>
      <c r="H512" s="239">
        <v>16</v>
      </c>
      <c r="I512" s="240"/>
      <c r="J512" s="241">
        <f>ROUND(I512*H512,2)</f>
        <v>0</v>
      </c>
      <c r="K512" s="242"/>
      <c r="L512" s="41"/>
      <c r="M512" s="260" t="s">
        <v>1</v>
      </c>
      <c r="N512" s="261" t="s">
        <v>41</v>
      </c>
      <c r="O512" s="262"/>
      <c r="P512" s="263">
        <f>O512*H512</f>
        <v>0</v>
      </c>
      <c r="Q512" s="263">
        <v>0</v>
      </c>
      <c r="R512" s="263">
        <f>Q512*H512</f>
        <v>0</v>
      </c>
      <c r="S512" s="263">
        <v>0</v>
      </c>
      <c r="T512" s="264">
        <f>S512*H512</f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247" t="s">
        <v>251</v>
      </c>
      <c r="AT512" s="247" t="s">
        <v>247</v>
      </c>
      <c r="AU512" s="247" t="s">
        <v>82</v>
      </c>
      <c r="AY512" s="14" t="s">
        <v>245</v>
      </c>
      <c r="BE512" s="248">
        <f>IF(N512="základná",J512,0)</f>
        <v>0</v>
      </c>
      <c r="BF512" s="248">
        <f>IF(N512="znížená",J512,0)</f>
        <v>0</v>
      </c>
      <c r="BG512" s="248">
        <f>IF(N512="zákl. prenesená",J512,0)</f>
        <v>0</v>
      </c>
      <c r="BH512" s="248">
        <f>IF(N512="zníž. prenesená",J512,0)</f>
        <v>0</v>
      </c>
      <c r="BI512" s="248">
        <f>IF(N512="nulová",J512,0)</f>
        <v>0</v>
      </c>
      <c r="BJ512" s="14" t="s">
        <v>88</v>
      </c>
      <c r="BK512" s="248">
        <f>ROUND(I512*H512,2)</f>
        <v>0</v>
      </c>
      <c r="BL512" s="14" t="s">
        <v>251</v>
      </c>
      <c r="BM512" s="247" t="s">
        <v>1597</v>
      </c>
    </row>
    <row r="513" s="2" customFormat="1" ht="6.96" customHeight="1">
      <c r="A513" s="35"/>
      <c r="B513" s="69"/>
      <c r="C513" s="70"/>
      <c r="D513" s="70"/>
      <c r="E513" s="70"/>
      <c r="F513" s="70"/>
      <c r="G513" s="70"/>
      <c r="H513" s="70"/>
      <c r="I513" s="70"/>
      <c r="J513" s="70"/>
      <c r="K513" s="70"/>
      <c r="L513" s="41"/>
      <c r="M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</sheetData>
  <sheetProtection sheet="1" autoFilter="0" formatColumns="0" formatRows="0" objects="1" scenarios="1" spinCount="100000" saltValue="oHSLF31KrX/f9dVg/bPf9ZFf4P8lXFkcOy1+AY9mXLkYg/whnejV2pR7Gf3Cf1GTH5RFmAlbGvfY/hZiytO20g==" hashValue="+tjKtIlsjLaVjdaPpjGcAuyOJ7YPkIWbBI6TqLDM78I36+lXAwpvhKbdpua647JO5ZTe1pbfO2TQm2kUSGYxVg==" algorithmName="SHA-512" password="CC35"/>
  <autoFilter ref="C143:K51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2:H132"/>
    <mergeCell ref="E134:H134"/>
    <mergeCell ref="E136:H13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96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1598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1600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ROUND((SUM(BE125:BE131)),  2)</f>
        <v>0</v>
      </c>
      <c r="G37" s="169"/>
      <c r="H37" s="169"/>
      <c r="I37" s="170">
        <v>0.20000000000000001</v>
      </c>
      <c r="J37" s="168">
        <f>ROUND(((SUM(BE125:BE131))*I37),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ROUND((SUM(BF125:BF131)),  2)</f>
        <v>0</v>
      </c>
      <c r="G38" s="169"/>
      <c r="H38" s="169"/>
      <c r="I38" s="170">
        <v>0.20000000000000001</v>
      </c>
      <c r="J38" s="168">
        <f>ROUND(((SUM(BF125:BF131))*I38),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ROUND((SUM(BG125:BG131)),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ROUND((SUM(BH125:BH131)),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ROUND((SUM(BI125:BI131)),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1598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2020017.I.B.1.N - Elektrická prípojka - neoprávnené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1601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199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1598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2020017.I.B.1.N - Elektrická prípojka - neoprávnené výdavky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1602</v>
      </c>
      <c r="F126" s="222" t="s">
        <v>1603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SUM(P127:P131)</f>
        <v>0</v>
      </c>
      <c r="Q126" s="227"/>
      <c r="R126" s="228">
        <f>SUM(R127:R131)</f>
        <v>0</v>
      </c>
      <c r="S126" s="227"/>
      <c r="T126" s="229">
        <f>SUM(T127:T131)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SUM(BK127:BK131)</f>
        <v>0</v>
      </c>
    </row>
    <row r="127" s="2" customFormat="1" ht="16.5" customHeight="1">
      <c r="A127" s="35"/>
      <c r="B127" s="36"/>
      <c r="C127" s="235" t="s">
        <v>82</v>
      </c>
      <c r="D127" s="235" t="s">
        <v>247</v>
      </c>
      <c r="E127" s="236" t="s">
        <v>1604</v>
      </c>
      <c r="F127" s="237" t="s">
        <v>1605</v>
      </c>
      <c r="G127" s="238" t="s">
        <v>1606</v>
      </c>
      <c r="H127" s="266"/>
      <c r="I127" s="240"/>
      <c r="J127" s="241">
        <f>ROUND(I127*H127,2)</f>
        <v>0</v>
      </c>
      <c r="K127" s="242"/>
      <c r="L127" s="41"/>
      <c r="M127" s="243" t="s">
        <v>1</v>
      </c>
      <c r="N127" s="244" t="s">
        <v>41</v>
      </c>
      <c r="O127" s="94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1607</v>
      </c>
    </row>
    <row r="128" s="2" customFormat="1" ht="16.5" customHeight="1">
      <c r="A128" s="35"/>
      <c r="B128" s="36"/>
      <c r="C128" s="235" t="s">
        <v>88</v>
      </c>
      <c r="D128" s="235" t="s">
        <v>247</v>
      </c>
      <c r="E128" s="236" t="s">
        <v>1608</v>
      </c>
      <c r="F128" s="237" t="s">
        <v>1609</v>
      </c>
      <c r="G128" s="238" t="s">
        <v>1606</v>
      </c>
      <c r="H128" s="266"/>
      <c r="I128" s="240"/>
      <c r="J128" s="241">
        <f>ROUND(I128*H128,2)</f>
        <v>0</v>
      </c>
      <c r="K128" s="242"/>
      <c r="L128" s="41"/>
      <c r="M128" s="243" t="s">
        <v>1</v>
      </c>
      <c r="N128" s="244" t="s">
        <v>41</v>
      </c>
      <c r="O128" s="94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7" t="s">
        <v>251</v>
      </c>
      <c r="AT128" s="247" t="s">
        <v>247</v>
      </c>
      <c r="AU128" s="247" t="s">
        <v>82</v>
      </c>
      <c r="AY128" s="14" t="s">
        <v>245</v>
      </c>
      <c r="BE128" s="248">
        <f>IF(N128="základná",J128,0)</f>
        <v>0</v>
      </c>
      <c r="BF128" s="248">
        <f>IF(N128="znížená",J128,0)</f>
        <v>0</v>
      </c>
      <c r="BG128" s="248">
        <f>IF(N128="zákl. prenesená",J128,0)</f>
        <v>0</v>
      </c>
      <c r="BH128" s="248">
        <f>IF(N128="zníž. prenesená",J128,0)</f>
        <v>0</v>
      </c>
      <c r="BI128" s="248">
        <f>IF(N128="nulová",J128,0)</f>
        <v>0</v>
      </c>
      <c r="BJ128" s="14" t="s">
        <v>88</v>
      </c>
      <c r="BK128" s="248">
        <f>ROUND(I128*H128,2)</f>
        <v>0</v>
      </c>
      <c r="BL128" s="14" t="s">
        <v>251</v>
      </c>
      <c r="BM128" s="247" t="s">
        <v>1610</v>
      </c>
    </row>
    <row r="129" s="2" customFormat="1" ht="16.5" customHeight="1">
      <c r="A129" s="35"/>
      <c r="B129" s="36"/>
      <c r="C129" s="235" t="s">
        <v>95</v>
      </c>
      <c r="D129" s="235" t="s">
        <v>247</v>
      </c>
      <c r="E129" s="236" t="s">
        <v>1611</v>
      </c>
      <c r="F129" s="237" t="s">
        <v>1612</v>
      </c>
      <c r="G129" s="238" t="s">
        <v>1606</v>
      </c>
      <c r="H129" s="266"/>
      <c r="I129" s="240"/>
      <c r="J129" s="241">
        <f>ROUND(I129*H129,2)</f>
        <v>0</v>
      </c>
      <c r="K129" s="242"/>
      <c r="L129" s="41"/>
      <c r="M129" s="243" t="s">
        <v>1</v>
      </c>
      <c r="N129" s="244" t="s">
        <v>41</v>
      </c>
      <c r="O129" s="94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7" t="s">
        <v>251</v>
      </c>
      <c r="AT129" s="247" t="s">
        <v>247</v>
      </c>
      <c r="AU129" s="247" t="s">
        <v>82</v>
      </c>
      <c r="AY129" s="14" t="s">
        <v>245</v>
      </c>
      <c r="BE129" s="248">
        <f>IF(N129="základná",J129,0)</f>
        <v>0</v>
      </c>
      <c r="BF129" s="248">
        <f>IF(N129="znížená",J129,0)</f>
        <v>0</v>
      </c>
      <c r="BG129" s="248">
        <f>IF(N129="zákl. prenesená",J129,0)</f>
        <v>0</v>
      </c>
      <c r="BH129" s="248">
        <f>IF(N129="zníž. prenesená",J129,0)</f>
        <v>0</v>
      </c>
      <c r="BI129" s="248">
        <f>IF(N129="nulová",J129,0)</f>
        <v>0</v>
      </c>
      <c r="BJ129" s="14" t="s">
        <v>88</v>
      </c>
      <c r="BK129" s="248">
        <f>ROUND(I129*H129,2)</f>
        <v>0</v>
      </c>
      <c r="BL129" s="14" t="s">
        <v>251</v>
      </c>
      <c r="BM129" s="247" t="s">
        <v>1613</v>
      </c>
    </row>
    <row r="130" s="2" customFormat="1" ht="16.5" customHeight="1">
      <c r="A130" s="35"/>
      <c r="B130" s="36"/>
      <c r="C130" s="235" t="s">
        <v>251</v>
      </c>
      <c r="D130" s="235" t="s">
        <v>247</v>
      </c>
      <c r="E130" s="236" t="s">
        <v>1614</v>
      </c>
      <c r="F130" s="237" t="s">
        <v>1615</v>
      </c>
      <c r="G130" s="238" t="s">
        <v>1606</v>
      </c>
      <c r="H130" s="266"/>
      <c r="I130" s="240"/>
      <c r="J130" s="241">
        <f>ROUND(I130*H130,2)</f>
        <v>0</v>
      </c>
      <c r="K130" s="242"/>
      <c r="L130" s="41"/>
      <c r="M130" s="243" t="s">
        <v>1</v>
      </c>
      <c r="N130" s="244" t="s">
        <v>41</v>
      </c>
      <c r="O130" s="94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251</v>
      </c>
      <c r="AT130" s="247" t="s">
        <v>247</v>
      </c>
      <c r="AU130" s="247" t="s">
        <v>82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1616</v>
      </c>
    </row>
    <row r="131" s="2" customFormat="1" ht="16.5" customHeight="1">
      <c r="A131" s="35"/>
      <c r="B131" s="36"/>
      <c r="C131" s="235" t="s">
        <v>263</v>
      </c>
      <c r="D131" s="235" t="s">
        <v>247</v>
      </c>
      <c r="E131" s="236" t="s">
        <v>1617</v>
      </c>
      <c r="F131" s="237" t="s">
        <v>1618</v>
      </c>
      <c r="G131" s="238" t="s">
        <v>1606</v>
      </c>
      <c r="H131" s="266"/>
      <c r="I131" s="240"/>
      <c r="J131" s="241">
        <f>ROUND(I131*H131,2)</f>
        <v>0</v>
      </c>
      <c r="K131" s="242"/>
      <c r="L131" s="41"/>
      <c r="M131" s="260" t="s">
        <v>1</v>
      </c>
      <c r="N131" s="261" t="s">
        <v>41</v>
      </c>
      <c r="O131" s="262"/>
      <c r="P131" s="263">
        <f>O131*H131</f>
        <v>0</v>
      </c>
      <c r="Q131" s="263">
        <v>0</v>
      </c>
      <c r="R131" s="263">
        <f>Q131*H131</f>
        <v>0</v>
      </c>
      <c r="S131" s="263">
        <v>0</v>
      </c>
      <c r="T131" s="26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7" t="s">
        <v>251</v>
      </c>
      <c r="AT131" s="247" t="s">
        <v>247</v>
      </c>
      <c r="AU131" s="247" t="s">
        <v>82</v>
      </c>
      <c r="AY131" s="14" t="s">
        <v>245</v>
      </c>
      <c r="BE131" s="248">
        <f>IF(N131="základná",J131,0)</f>
        <v>0</v>
      </c>
      <c r="BF131" s="248">
        <f>IF(N131="znížená",J131,0)</f>
        <v>0</v>
      </c>
      <c r="BG131" s="248">
        <f>IF(N131="zákl. prenesená",J131,0)</f>
        <v>0</v>
      </c>
      <c r="BH131" s="248">
        <f>IF(N131="zníž. prenesená",J131,0)</f>
        <v>0</v>
      </c>
      <c r="BI131" s="248">
        <f>IF(N131="nulová",J131,0)</f>
        <v>0</v>
      </c>
      <c r="BJ131" s="14" t="s">
        <v>88</v>
      </c>
      <c r="BK131" s="248">
        <f>ROUND(I131*H131,2)</f>
        <v>0</v>
      </c>
      <c r="BL131" s="14" t="s">
        <v>251</v>
      </c>
      <c r="BM131" s="247" t="s">
        <v>1619</v>
      </c>
    </row>
    <row r="132" s="2" customFormat="1" ht="6.96" customHeight="1">
      <c r="A132" s="35"/>
      <c r="B132" s="69"/>
      <c r="C132" s="70"/>
      <c r="D132" s="70"/>
      <c r="E132" s="70"/>
      <c r="F132" s="70"/>
      <c r="G132" s="70"/>
      <c r="H132" s="70"/>
      <c r="I132" s="70"/>
      <c r="J132" s="70"/>
      <c r="K132" s="70"/>
      <c r="L132" s="41"/>
      <c r="M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</sheetData>
  <sheetProtection sheet="1" autoFilter="0" formatColumns="0" formatRows="0" objects="1" scenarios="1" spinCount="100000" saltValue="V+lvpMAQ6eh0I06S+w43GMpil4GJrbBTJomTli2f+o2H267IWGwlL3dUZn5e40z4jv5POQpfvtkddSm1YZebyw==" hashValue="izxyxXVSM7AtLIg5GGj7CJT3Em2ID26KZRsfQ8LFbWf8m/vbEbjeNADIQfjXqS4teMrMFl6IxmIIPReFi5/cSg==" algorithmName="SHA-512" password="CC35"/>
  <autoFilter ref="C124:K1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1598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1620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ROUND(J128,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ROUND((SUM(BE128:BE164)),  2)</f>
        <v>0</v>
      </c>
      <c r="G37" s="169"/>
      <c r="H37" s="169"/>
      <c r="I37" s="170">
        <v>0.20000000000000001</v>
      </c>
      <c r="J37" s="168">
        <f>ROUND(((SUM(BE128:BE164))*I37),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ROUND((SUM(BF128:BF164)),  2)</f>
        <v>0</v>
      </c>
      <c r="G38" s="169"/>
      <c r="H38" s="169"/>
      <c r="I38" s="170">
        <v>0.20000000000000001</v>
      </c>
      <c r="J38" s="168">
        <f>ROUND(((SUM(BF128:BF164))*I38),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ROUND((SUM(BG128:BG164)),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ROUND((SUM(BH128:BH164)),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ROUND((SUM(BI128:BI164)),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1598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2020017.I.B.1.O - Elektrická prípojka - 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J128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1621</v>
      </c>
      <c r="E101" s="199"/>
      <c r="F101" s="199"/>
      <c r="G101" s="199"/>
      <c r="H101" s="199"/>
      <c r="I101" s="199"/>
      <c r="J101" s="200">
        <f>J129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1622</v>
      </c>
      <c r="E102" s="204"/>
      <c r="F102" s="204"/>
      <c r="G102" s="204"/>
      <c r="H102" s="204"/>
      <c r="I102" s="204"/>
      <c r="J102" s="205">
        <f>J130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1623</v>
      </c>
      <c r="E103" s="204"/>
      <c r="F103" s="204"/>
      <c r="G103" s="204"/>
      <c r="H103" s="204"/>
      <c r="I103" s="204"/>
      <c r="J103" s="205">
        <f>J155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1624</v>
      </c>
      <c r="E104" s="204"/>
      <c r="F104" s="204"/>
      <c r="G104" s="204"/>
      <c r="H104" s="204"/>
      <c r="I104" s="204"/>
      <c r="J104" s="205">
        <f>J162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231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15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6.25" customHeight="1">
      <c r="A114" s="35"/>
      <c r="B114" s="36"/>
      <c r="C114" s="37"/>
      <c r="D114" s="37"/>
      <c r="E114" s="191" t="str">
        <f>E7</f>
        <v>Zlepšené formy bývania s prvkami prestupného bývania, Nájomné bytové domy, Nitra nad Ipľom</v>
      </c>
      <c r="F114" s="29"/>
      <c r="G114" s="29"/>
      <c r="H114" s="29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1" customFormat="1" ht="12" customHeight="1">
      <c r="B115" s="18"/>
      <c r="C115" s="29" t="s">
        <v>198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1" customFormat="1" ht="16.5" customHeight="1">
      <c r="B116" s="18"/>
      <c r="C116" s="19"/>
      <c r="D116" s="19"/>
      <c r="E116" s="191" t="s">
        <v>199</v>
      </c>
      <c r="F116" s="19"/>
      <c r="G116" s="19"/>
      <c r="H116" s="19"/>
      <c r="I116" s="19"/>
      <c r="J116" s="19"/>
      <c r="K116" s="19"/>
      <c r="L116" s="17"/>
    </row>
    <row r="117" s="1" customFormat="1" ht="12" customHeight="1">
      <c r="B117" s="18"/>
      <c r="C117" s="29" t="s">
        <v>200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2" customFormat="1" ht="16.5" customHeight="1">
      <c r="A118" s="35"/>
      <c r="B118" s="36"/>
      <c r="C118" s="37"/>
      <c r="D118" s="37"/>
      <c r="E118" s="265" t="s">
        <v>1598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1599</v>
      </c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9" t="str">
        <f>E13</f>
        <v>2020017.I.B.1.O - Elektrická prípojka - oprávnené výdavky</v>
      </c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19</v>
      </c>
      <c r="D122" s="37"/>
      <c r="E122" s="37"/>
      <c r="F122" s="24" t="str">
        <f>F16</f>
        <v>Nitra nad Ipľom</v>
      </c>
      <c r="G122" s="37"/>
      <c r="H122" s="37"/>
      <c r="I122" s="29" t="s">
        <v>21</v>
      </c>
      <c r="J122" s="82" t="str">
        <f>IF(J16="","",J16)</f>
        <v>9. 12. 2021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23</v>
      </c>
      <c r="D124" s="37"/>
      <c r="E124" s="37"/>
      <c r="F124" s="24" t="str">
        <f>E19</f>
        <v>Obec Nitra nad Ipľom, Nitra nad Ipľom 96, 985 57</v>
      </c>
      <c r="G124" s="37"/>
      <c r="H124" s="37"/>
      <c r="I124" s="29" t="s">
        <v>29</v>
      </c>
      <c r="J124" s="33" t="str">
        <f>E25</f>
        <v>Ing. Michal Slobodník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27</v>
      </c>
      <c r="D125" s="37"/>
      <c r="E125" s="37"/>
      <c r="F125" s="24" t="str">
        <f>IF(E22="","",E22)</f>
        <v>Vyplň údaj</v>
      </c>
      <c r="G125" s="37"/>
      <c r="H125" s="37"/>
      <c r="I125" s="29" t="s">
        <v>32</v>
      </c>
      <c r="J125" s="33" t="str">
        <f>E28</f>
        <v xml:space="preserve"> 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207"/>
      <c r="B127" s="208"/>
      <c r="C127" s="209" t="s">
        <v>232</v>
      </c>
      <c r="D127" s="210" t="s">
        <v>60</v>
      </c>
      <c r="E127" s="210" t="s">
        <v>56</v>
      </c>
      <c r="F127" s="210" t="s">
        <v>57</v>
      </c>
      <c r="G127" s="210" t="s">
        <v>233</v>
      </c>
      <c r="H127" s="210" t="s">
        <v>234</v>
      </c>
      <c r="I127" s="210" t="s">
        <v>235</v>
      </c>
      <c r="J127" s="211" t="s">
        <v>204</v>
      </c>
      <c r="K127" s="212" t="s">
        <v>236</v>
      </c>
      <c r="L127" s="213"/>
      <c r="M127" s="103" t="s">
        <v>1</v>
      </c>
      <c r="N127" s="104" t="s">
        <v>39</v>
      </c>
      <c r="O127" s="104" t="s">
        <v>237</v>
      </c>
      <c r="P127" s="104" t="s">
        <v>238</v>
      </c>
      <c r="Q127" s="104" t="s">
        <v>239</v>
      </c>
      <c r="R127" s="104" t="s">
        <v>240</v>
      </c>
      <c r="S127" s="104" t="s">
        <v>241</v>
      </c>
      <c r="T127" s="105" t="s">
        <v>242</v>
      </c>
      <c r="U127" s="207"/>
      <c r="V127" s="207"/>
      <c r="W127" s="207"/>
      <c r="X127" s="207"/>
      <c r="Y127" s="207"/>
      <c r="Z127" s="207"/>
      <c r="AA127" s="207"/>
      <c r="AB127" s="207"/>
      <c r="AC127" s="207"/>
      <c r="AD127" s="207"/>
      <c r="AE127" s="207"/>
    </row>
    <row r="128" s="2" customFormat="1" ht="22.8" customHeight="1">
      <c r="A128" s="35"/>
      <c r="B128" s="36"/>
      <c r="C128" s="110" t="s">
        <v>205</v>
      </c>
      <c r="D128" s="37"/>
      <c r="E128" s="37"/>
      <c r="F128" s="37"/>
      <c r="G128" s="37"/>
      <c r="H128" s="37"/>
      <c r="I128" s="37"/>
      <c r="J128" s="214">
        <f>BK128</f>
        <v>0</v>
      </c>
      <c r="K128" s="37"/>
      <c r="L128" s="41"/>
      <c r="M128" s="106"/>
      <c r="N128" s="215"/>
      <c r="O128" s="107"/>
      <c r="P128" s="216">
        <f>P129</f>
        <v>0</v>
      </c>
      <c r="Q128" s="107"/>
      <c r="R128" s="216">
        <f>R129</f>
        <v>3.4156499999999999</v>
      </c>
      <c r="S128" s="107"/>
      <c r="T128" s="217">
        <f>T129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74</v>
      </c>
      <c r="AU128" s="14" t="s">
        <v>206</v>
      </c>
      <c r="BK128" s="218">
        <f>BK129</f>
        <v>0</v>
      </c>
    </row>
    <row r="129" s="12" customFormat="1" ht="25.92" customHeight="1">
      <c r="A129" s="12"/>
      <c r="B129" s="219"/>
      <c r="C129" s="220"/>
      <c r="D129" s="221" t="s">
        <v>74</v>
      </c>
      <c r="E129" s="222" t="s">
        <v>320</v>
      </c>
      <c r="F129" s="222" t="s">
        <v>1625</v>
      </c>
      <c r="G129" s="220"/>
      <c r="H129" s="220"/>
      <c r="I129" s="223"/>
      <c r="J129" s="224">
        <f>BK129</f>
        <v>0</v>
      </c>
      <c r="K129" s="220"/>
      <c r="L129" s="225"/>
      <c r="M129" s="226"/>
      <c r="N129" s="227"/>
      <c r="O129" s="227"/>
      <c r="P129" s="228">
        <f>P130+P155+P162</f>
        <v>0</v>
      </c>
      <c r="Q129" s="227"/>
      <c r="R129" s="228">
        <f>R130+R155+R162</f>
        <v>3.4156499999999999</v>
      </c>
      <c r="S129" s="227"/>
      <c r="T129" s="229">
        <f>T130+T155+T162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82</v>
      </c>
      <c r="AT129" s="231" t="s">
        <v>74</v>
      </c>
      <c r="AU129" s="231" t="s">
        <v>75</v>
      </c>
      <c r="AY129" s="230" t="s">
        <v>245</v>
      </c>
      <c r="BK129" s="232">
        <f>BK130+BK155+BK162</f>
        <v>0</v>
      </c>
    </row>
    <row r="130" s="12" customFormat="1" ht="22.8" customHeight="1">
      <c r="A130" s="12"/>
      <c r="B130" s="219"/>
      <c r="C130" s="220"/>
      <c r="D130" s="221" t="s">
        <v>74</v>
      </c>
      <c r="E130" s="233" t="s">
        <v>1626</v>
      </c>
      <c r="F130" s="233" t="s">
        <v>1627</v>
      </c>
      <c r="G130" s="220"/>
      <c r="H130" s="220"/>
      <c r="I130" s="223"/>
      <c r="J130" s="234">
        <f>BK130</f>
        <v>0</v>
      </c>
      <c r="K130" s="220"/>
      <c r="L130" s="225"/>
      <c r="M130" s="226"/>
      <c r="N130" s="227"/>
      <c r="O130" s="227"/>
      <c r="P130" s="228">
        <f>SUM(P131:P154)</f>
        <v>0</v>
      </c>
      <c r="Q130" s="227"/>
      <c r="R130" s="228">
        <f>SUM(R131:R154)</f>
        <v>0.11565</v>
      </c>
      <c r="S130" s="227"/>
      <c r="T130" s="229">
        <f>SUM(T131:T154)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30" t="s">
        <v>82</v>
      </c>
      <c r="AT130" s="231" t="s">
        <v>74</v>
      </c>
      <c r="AU130" s="231" t="s">
        <v>82</v>
      </c>
      <c r="AY130" s="230" t="s">
        <v>245</v>
      </c>
      <c r="BK130" s="232">
        <f>SUM(BK131:BK154)</f>
        <v>0</v>
      </c>
    </row>
    <row r="131" s="2" customFormat="1" ht="24.15" customHeight="1">
      <c r="A131" s="35"/>
      <c r="B131" s="36"/>
      <c r="C131" s="235" t="s">
        <v>82</v>
      </c>
      <c r="D131" s="235" t="s">
        <v>247</v>
      </c>
      <c r="E131" s="236" t="s">
        <v>1628</v>
      </c>
      <c r="F131" s="237" t="s">
        <v>1629</v>
      </c>
      <c r="G131" s="238" t="s">
        <v>250</v>
      </c>
      <c r="H131" s="239">
        <v>28</v>
      </c>
      <c r="I131" s="240"/>
      <c r="J131" s="241">
        <f>ROUND(I131*H131,2)</f>
        <v>0</v>
      </c>
      <c r="K131" s="242"/>
      <c r="L131" s="41"/>
      <c r="M131" s="243" t="s">
        <v>1</v>
      </c>
      <c r="N131" s="244" t="s">
        <v>41</v>
      </c>
      <c r="O131" s="94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7" t="s">
        <v>251</v>
      </c>
      <c r="AT131" s="247" t="s">
        <v>247</v>
      </c>
      <c r="AU131" s="247" t="s">
        <v>88</v>
      </c>
      <c r="AY131" s="14" t="s">
        <v>245</v>
      </c>
      <c r="BE131" s="248">
        <f>IF(N131="základná",J131,0)</f>
        <v>0</v>
      </c>
      <c r="BF131" s="248">
        <f>IF(N131="znížená",J131,0)</f>
        <v>0</v>
      </c>
      <c r="BG131" s="248">
        <f>IF(N131="zákl. prenesená",J131,0)</f>
        <v>0</v>
      </c>
      <c r="BH131" s="248">
        <f>IF(N131="zníž. prenesená",J131,0)</f>
        <v>0</v>
      </c>
      <c r="BI131" s="248">
        <f>IF(N131="nulová",J131,0)</f>
        <v>0</v>
      </c>
      <c r="BJ131" s="14" t="s">
        <v>88</v>
      </c>
      <c r="BK131" s="248">
        <f>ROUND(I131*H131,2)</f>
        <v>0</v>
      </c>
      <c r="BL131" s="14" t="s">
        <v>251</v>
      </c>
      <c r="BM131" s="247" t="s">
        <v>1630</v>
      </c>
    </row>
    <row r="132" s="2" customFormat="1" ht="33" customHeight="1">
      <c r="A132" s="35"/>
      <c r="B132" s="36"/>
      <c r="C132" s="249" t="s">
        <v>88</v>
      </c>
      <c r="D132" s="249" t="s">
        <v>320</v>
      </c>
      <c r="E132" s="250" t="s">
        <v>1631</v>
      </c>
      <c r="F132" s="251" t="s">
        <v>1632</v>
      </c>
      <c r="G132" s="252" t="s">
        <v>250</v>
      </c>
      <c r="H132" s="253">
        <v>28</v>
      </c>
      <c r="I132" s="254"/>
      <c r="J132" s="255">
        <f>ROUND(I132*H132,2)</f>
        <v>0</v>
      </c>
      <c r="K132" s="256"/>
      <c r="L132" s="257"/>
      <c r="M132" s="258" t="s">
        <v>1</v>
      </c>
      <c r="N132" s="259" t="s">
        <v>41</v>
      </c>
      <c r="O132" s="94"/>
      <c r="P132" s="245">
        <f>O132*H132</f>
        <v>0</v>
      </c>
      <c r="Q132" s="245">
        <v>0.00038000000000000002</v>
      </c>
      <c r="R132" s="245">
        <f>Q132*H132</f>
        <v>0.01064</v>
      </c>
      <c r="S132" s="245">
        <v>0</v>
      </c>
      <c r="T132" s="24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7" t="s">
        <v>275</v>
      </c>
      <c r="AT132" s="247" t="s">
        <v>320</v>
      </c>
      <c r="AU132" s="247" t="s">
        <v>88</v>
      </c>
      <c r="AY132" s="14" t="s">
        <v>245</v>
      </c>
      <c r="BE132" s="248">
        <f>IF(N132="základná",J132,0)</f>
        <v>0</v>
      </c>
      <c r="BF132" s="248">
        <f>IF(N132="znížená",J132,0)</f>
        <v>0</v>
      </c>
      <c r="BG132" s="248">
        <f>IF(N132="zákl. prenesená",J132,0)</f>
        <v>0</v>
      </c>
      <c r="BH132" s="248">
        <f>IF(N132="zníž. prenesená",J132,0)</f>
        <v>0</v>
      </c>
      <c r="BI132" s="248">
        <f>IF(N132="nulová",J132,0)</f>
        <v>0</v>
      </c>
      <c r="BJ132" s="14" t="s">
        <v>88</v>
      </c>
      <c r="BK132" s="248">
        <f>ROUND(I132*H132,2)</f>
        <v>0</v>
      </c>
      <c r="BL132" s="14" t="s">
        <v>251</v>
      </c>
      <c r="BM132" s="247" t="s">
        <v>1633</v>
      </c>
    </row>
    <row r="133" s="2" customFormat="1" ht="21.75" customHeight="1">
      <c r="A133" s="35"/>
      <c r="B133" s="36"/>
      <c r="C133" s="235" t="s">
        <v>95</v>
      </c>
      <c r="D133" s="235" t="s">
        <v>247</v>
      </c>
      <c r="E133" s="236" t="s">
        <v>1634</v>
      </c>
      <c r="F133" s="237" t="s">
        <v>1635</v>
      </c>
      <c r="G133" s="238" t="s">
        <v>250</v>
      </c>
      <c r="H133" s="239">
        <v>3</v>
      </c>
      <c r="I133" s="240"/>
      <c r="J133" s="241">
        <f>ROUND(I133*H133,2)</f>
        <v>0</v>
      </c>
      <c r="K133" s="242"/>
      <c r="L133" s="41"/>
      <c r="M133" s="243" t="s">
        <v>1</v>
      </c>
      <c r="N133" s="244" t="s">
        <v>41</v>
      </c>
      <c r="O133" s="94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7" t="s">
        <v>251</v>
      </c>
      <c r="AT133" s="247" t="s">
        <v>247</v>
      </c>
      <c r="AU133" s="247" t="s">
        <v>88</v>
      </c>
      <c r="AY133" s="14" t="s">
        <v>245</v>
      </c>
      <c r="BE133" s="248">
        <f>IF(N133="základná",J133,0)</f>
        <v>0</v>
      </c>
      <c r="BF133" s="248">
        <f>IF(N133="znížená",J133,0)</f>
        <v>0</v>
      </c>
      <c r="BG133" s="248">
        <f>IF(N133="zákl. prenesená",J133,0)</f>
        <v>0</v>
      </c>
      <c r="BH133" s="248">
        <f>IF(N133="zníž. prenesená",J133,0)</f>
        <v>0</v>
      </c>
      <c r="BI133" s="248">
        <f>IF(N133="nulová",J133,0)</f>
        <v>0</v>
      </c>
      <c r="BJ133" s="14" t="s">
        <v>88</v>
      </c>
      <c r="BK133" s="248">
        <f>ROUND(I133*H133,2)</f>
        <v>0</v>
      </c>
      <c r="BL133" s="14" t="s">
        <v>251</v>
      </c>
      <c r="BM133" s="247" t="s">
        <v>1636</v>
      </c>
    </row>
    <row r="134" s="2" customFormat="1" ht="24.15" customHeight="1">
      <c r="A134" s="35"/>
      <c r="B134" s="36"/>
      <c r="C134" s="249" t="s">
        <v>251</v>
      </c>
      <c r="D134" s="249" t="s">
        <v>320</v>
      </c>
      <c r="E134" s="250" t="s">
        <v>1637</v>
      </c>
      <c r="F134" s="251" t="s">
        <v>1638</v>
      </c>
      <c r="G134" s="252" t="s">
        <v>250</v>
      </c>
      <c r="H134" s="253">
        <v>3</v>
      </c>
      <c r="I134" s="254"/>
      <c r="J134" s="255">
        <f>ROUND(I134*H134,2)</f>
        <v>0</v>
      </c>
      <c r="K134" s="256"/>
      <c r="L134" s="257"/>
      <c r="M134" s="258" t="s">
        <v>1</v>
      </c>
      <c r="N134" s="259" t="s">
        <v>41</v>
      </c>
      <c r="O134" s="94"/>
      <c r="P134" s="245">
        <f>O134*H134</f>
        <v>0</v>
      </c>
      <c r="Q134" s="245">
        <v>0.00071000000000000002</v>
      </c>
      <c r="R134" s="245">
        <f>Q134*H134</f>
        <v>0.0021299999999999999</v>
      </c>
      <c r="S134" s="245">
        <v>0</v>
      </c>
      <c r="T134" s="24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7" t="s">
        <v>275</v>
      </c>
      <c r="AT134" s="247" t="s">
        <v>320</v>
      </c>
      <c r="AU134" s="247" t="s">
        <v>88</v>
      </c>
      <c r="AY134" s="14" t="s">
        <v>245</v>
      </c>
      <c r="BE134" s="248">
        <f>IF(N134="základná",J134,0)</f>
        <v>0</v>
      </c>
      <c r="BF134" s="248">
        <f>IF(N134="znížená",J134,0)</f>
        <v>0</v>
      </c>
      <c r="BG134" s="248">
        <f>IF(N134="zákl. prenesená",J134,0)</f>
        <v>0</v>
      </c>
      <c r="BH134" s="248">
        <f>IF(N134="zníž. prenesená",J134,0)</f>
        <v>0</v>
      </c>
      <c r="BI134" s="248">
        <f>IF(N134="nulová",J134,0)</f>
        <v>0</v>
      </c>
      <c r="BJ134" s="14" t="s">
        <v>88</v>
      </c>
      <c r="BK134" s="248">
        <f>ROUND(I134*H134,2)</f>
        <v>0</v>
      </c>
      <c r="BL134" s="14" t="s">
        <v>251</v>
      </c>
      <c r="BM134" s="247" t="s">
        <v>1639</v>
      </c>
    </row>
    <row r="135" s="2" customFormat="1" ht="24.15" customHeight="1">
      <c r="A135" s="35"/>
      <c r="B135" s="36"/>
      <c r="C135" s="235" t="s">
        <v>263</v>
      </c>
      <c r="D135" s="235" t="s">
        <v>247</v>
      </c>
      <c r="E135" s="236" t="s">
        <v>1640</v>
      </c>
      <c r="F135" s="237" t="s">
        <v>1641</v>
      </c>
      <c r="G135" s="238" t="s">
        <v>404</v>
      </c>
      <c r="H135" s="239">
        <v>8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1642</v>
      </c>
    </row>
    <row r="136" s="2" customFormat="1" ht="16.5" customHeight="1">
      <c r="A136" s="35"/>
      <c r="B136" s="36"/>
      <c r="C136" s="249" t="s">
        <v>267</v>
      </c>
      <c r="D136" s="249" t="s">
        <v>320</v>
      </c>
      <c r="E136" s="250" t="s">
        <v>1643</v>
      </c>
      <c r="F136" s="251" t="s">
        <v>1644</v>
      </c>
      <c r="G136" s="252" t="s">
        <v>404</v>
      </c>
      <c r="H136" s="253">
        <v>8</v>
      </c>
      <c r="I136" s="254"/>
      <c r="J136" s="255">
        <f>ROUND(I136*H136,2)</f>
        <v>0</v>
      </c>
      <c r="K136" s="256"/>
      <c r="L136" s="257"/>
      <c r="M136" s="258" t="s">
        <v>1</v>
      </c>
      <c r="N136" s="259" t="s">
        <v>41</v>
      </c>
      <c r="O136" s="94"/>
      <c r="P136" s="245">
        <f>O136*H136</f>
        <v>0</v>
      </c>
      <c r="Q136" s="245">
        <v>4.0000000000000003E-05</v>
      </c>
      <c r="R136" s="245">
        <f>Q136*H136</f>
        <v>0.00032000000000000003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275</v>
      </c>
      <c r="AT136" s="247" t="s">
        <v>320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1645</v>
      </c>
    </row>
    <row r="137" s="2" customFormat="1" ht="24.15" customHeight="1">
      <c r="A137" s="35"/>
      <c r="B137" s="36"/>
      <c r="C137" s="235" t="s">
        <v>271</v>
      </c>
      <c r="D137" s="235" t="s">
        <v>247</v>
      </c>
      <c r="E137" s="236" t="s">
        <v>1646</v>
      </c>
      <c r="F137" s="237" t="s">
        <v>1647</v>
      </c>
      <c r="G137" s="238" t="s">
        <v>404</v>
      </c>
      <c r="H137" s="239">
        <v>2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1648</v>
      </c>
    </row>
    <row r="138" s="2" customFormat="1" ht="24.15" customHeight="1">
      <c r="A138" s="35"/>
      <c r="B138" s="36"/>
      <c r="C138" s="249" t="s">
        <v>275</v>
      </c>
      <c r="D138" s="249" t="s">
        <v>320</v>
      </c>
      <c r="E138" s="250" t="s">
        <v>1649</v>
      </c>
      <c r="F138" s="251" t="s">
        <v>1650</v>
      </c>
      <c r="G138" s="252" t="s">
        <v>404</v>
      </c>
      <c r="H138" s="253">
        <v>2</v>
      </c>
      <c r="I138" s="254"/>
      <c r="J138" s="255">
        <f>ROUND(I138*H138,2)</f>
        <v>0</v>
      </c>
      <c r="K138" s="256"/>
      <c r="L138" s="257"/>
      <c r="M138" s="258" t="s">
        <v>1</v>
      </c>
      <c r="N138" s="259" t="s">
        <v>41</v>
      </c>
      <c r="O138" s="94"/>
      <c r="P138" s="245">
        <f>O138*H138</f>
        <v>0</v>
      </c>
      <c r="Q138" s="245">
        <v>0.00029999999999999997</v>
      </c>
      <c r="R138" s="245">
        <f>Q138*H138</f>
        <v>0.00059999999999999995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275</v>
      </c>
      <c r="AT138" s="247" t="s">
        <v>320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1651</v>
      </c>
    </row>
    <row r="139" s="2" customFormat="1" ht="24.15" customHeight="1">
      <c r="A139" s="35"/>
      <c r="B139" s="36"/>
      <c r="C139" s="235" t="s">
        <v>279</v>
      </c>
      <c r="D139" s="235" t="s">
        <v>247</v>
      </c>
      <c r="E139" s="236" t="s">
        <v>1652</v>
      </c>
      <c r="F139" s="237" t="s">
        <v>1653</v>
      </c>
      <c r="G139" s="238" t="s">
        <v>404</v>
      </c>
      <c r="H139" s="239">
        <v>1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1654</v>
      </c>
    </row>
    <row r="140" s="2" customFormat="1" ht="37.8" customHeight="1">
      <c r="A140" s="35"/>
      <c r="B140" s="36"/>
      <c r="C140" s="249" t="s">
        <v>283</v>
      </c>
      <c r="D140" s="249" t="s">
        <v>320</v>
      </c>
      <c r="E140" s="250" t="s">
        <v>1655</v>
      </c>
      <c r="F140" s="251" t="s">
        <v>1656</v>
      </c>
      <c r="G140" s="252" t="s">
        <v>404</v>
      </c>
      <c r="H140" s="253">
        <v>1</v>
      </c>
      <c r="I140" s="254"/>
      <c r="J140" s="255">
        <f>ROUND(I140*H140,2)</f>
        <v>0</v>
      </c>
      <c r="K140" s="256"/>
      <c r="L140" s="257"/>
      <c r="M140" s="258" t="s">
        <v>1</v>
      </c>
      <c r="N140" s="259" t="s">
        <v>41</v>
      </c>
      <c r="O140" s="94"/>
      <c r="P140" s="245">
        <f>O140*H140</f>
        <v>0</v>
      </c>
      <c r="Q140" s="245">
        <v>0.032000000000000001</v>
      </c>
      <c r="R140" s="245">
        <f>Q140*H140</f>
        <v>0.032000000000000001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275</v>
      </c>
      <c r="AT140" s="247" t="s">
        <v>320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1657</v>
      </c>
    </row>
    <row r="141" s="2" customFormat="1" ht="24.15" customHeight="1">
      <c r="A141" s="35"/>
      <c r="B141" s="36"/>
      <c r="C141" s="235" t="s">
        <v>287</v>
      </c>
      <c r="D141" s="235" t="s">
        <v>247</v>
      </c>
      <c r="E141" s="236" t="s">
        <v>1658</v>
      </c>
      <c r="F141" s="237" t="s">
        <v>1659</v>
      </c>
      <c r="G141" s="238" t="s">
        <v>250</v>
      </c>
      <c r="H141" s="239">
        <v>10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1660</v>
      </c>
    </row>
    <row r="142" s="2" customFormat="1" ht="16.5" customHeight="1">
      <c r="A142" s="35"/>
      <c r="B142" s="36"/>
      <c r="C142" s="249" t="s">
        <v>291</v>
      </c>
      <c r="D142" s="249" t="s">
        <v>320</v>
      </c>
      <c r="E142" s="250" t="s">
        <v>1661</v>
      </c>
      <c r="F142" s="251" t="s">
        <v>1662</v>
      </c>
      <c r="G142" s="252" t="s">
        <v>332</v>
      </c>
      <c r="H142" s="253">
        <v>6.25</v>
      </c>
      <c r="I142" s="254"/>
      <c r="J142" s="255">
        <f>ROUND(I142*H142,2)</f>
        <v>0</v>
      </c>
      <c r="K142" s="256"/>
      <c r="L142" s="257"/>
      <c r="M142" s="258" t="s">
        <v>1</v>
      </c>
      <c r="N142" s="259" t="s">
        <v>41</v>
      </c>
      <c r="O142" s="94"/>
      <c r="P142" s="245">
        <f>O142*H142</f>
        <v>0</v>
      </c>
      <c r="Q142" s="245">
        <v>0.001</v>
      </c>
      <c r="R142" s="245">
        <f>Q142*H142</f>
        <v>0.0062500000000000003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275</v>
      </c>
      <c r="AT142" s="247" t="s">
        <v>320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1663</v>
      </c>
    </row>
    <row r="143" s="2" customFormat="1" ht="16.5" customHeight="1">
      <c r="A143" s="35"/>
      <c r="B143" s="36"/>
      <c r="C143" s="235" t="s">
        <v>295</v>
      </c>
      <c r="D143" s="235" t="s">
        <v>247</v>
      </c>
      <c r="E143" s="236" t="s">
        <v>1664</v>
      </c>
      <c r="F143" s="237" t="s">
        <v>1665</v>
      </c>
      <c r="G143" s="238" t="s">
        <v>250</v>
      </c>
      <c r="H143" s="239">
        <v>2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1666</v>
      </c>
    </row>
    <row r="144" s="2" customFormat="1" ht="24.15" customHeight="1">
      <c r="A144" s="35"/>
      <c r="B144" s="36"/>
      <c r="C144" s="249" t="s">
        <v>299</v>
      </c>
      <c r="D144" s="249" t="s">
        <v>320</v>
      </c>
      <c r="E144" s="250" t="s">
        <v>1667</v>
      </c>
      <c r="F144" s="251" t="s">
        <v>1668</v>
      </c>
      <c r="G144" s="252" t="s">
        <v>404</v>
      </c>
      <c r="H144" s="253">
        <v>0.20000000000000001</v>
      </c>
      <c r="I144" s="254"/>
      <c r="J144" s="255">
        <f>ROUND(I144*H144,2)</f>
        <v>0</v>
      </c>
      <c r="K144" s="256"/>
      <c r="L144" s="257"/>
      <c r="M144" s="258" t="s">
        <v>1</v>
      </c>
      <c r="N144" s="259" t="s">
        <v>41</v>
      </c>
      <c r="O144" s="94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275</v>
      </c>
      <c r="AT144" s="247" t="s">
        <v>320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1669</v>
      </c>
    </row>
    <row r="145" s="2" customFormat="1" ht="16.5" customHeight="1">
      <c r="A145" s="35"/>
      <c r="B145" s="36"/>
      <c r="C145" s="235" t="s">
        <v>303</v>
      </c>
      <c r="D145" s="235" t="s">
        <v>247</v>
      </c>
      <c r="E145" s="236" t="s">
        <v>1670</v>
      </c>
      <c r="F145" s="237" t="s">
        <v>1671</v>
      </c>
      <c r="G145" s="238" t="s">
        <v>404</v>
      </c>
      <c r="H145" s="239">
        <v>2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1672</v>
      </c>
    </row>
    <row r="146" s="2" customFormat="1" ht="24.15" customHeight="1">
      <c r="A146" s="35"/>
      <c r="B146" s="36"/>
      <c r="C146" s="249" t="s">
        <v>307</v>
      </c>
      <c r="D146" s="249" t="s">
        <v>320</v>
      </c>
      <c r="E146" s="250" t="s">
        <v>1673</v>
      </c>
      <c r="F146" s="251" t="s">
        <v>1674</v>
      </c>
      <c r="G146" s="252" t="s">
        <v>404</v>
      </c>
      <c r="H146" s="253">
        <v>2</v>
      </c>
      <c r="I146" s="254"/>
      <c r="J146" s="255">
        <f>ROUND(I146*H146,2)</f>
        <v>0</v>
      </c>
      <c r="K146" s="256"/>
      <c r="L146" s="257"/>
      <c r="M146" s="258" t="s">
        <v>1</v>
      </c>
      <c r="N146" s="259" t="s">
        <v>41</v>
      </c>
      <c r="O146" s="94"/>
      <c r="P146" s="245">
        <f>O146*H146</f>
        <v>0</v>
      </c>
      <c r="Q146" s="245">
        <v>0.00038999999999999999</v>
      </c>
      <c r="R146" s="245">
        <f>Q146*H146</f>
        <v>0.00077999999999999999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275</v>
      </c>
      <c r="AT146" s="247" t="s">
        <v>320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1675</v>
      </c>
    </row>
    <row r="147" s="2" customFormat="1" ht="16.5" customHeight="1">
      <c r="A147" s="35"/>
      <c r="B147" s="36"/>
      <c r="C147" s="235" t="s">
        <v>311</v>
      </c>
      <c r="D147" s="235" t="s">
        <v>247</v>
      </c>
      <c r="E147" s="236" t="s">
        <v>1676</v>
      </c>
      <c r="F147" s="237" t="s">
        <v>1677</v>
      </c>
      <c r="G147" s="238" t="s">
        <v>404</v>
      </c>
      <c r="H147" s="239">
        <v>1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1678</v>
      </c>
    </row>
    <row r="148" s="2" customFormat="1" ht="16.5" customHeight="1">
      <c r="A148" s="35"/>
      <c r="B148" s="36"/>
      <c r="C148" s="249" t="s">
        <v>315</v>
      </c>
      <c r="D148" s="249" t="s">
        <v>320</v>
      </c>
      <c r="E148" s="250" t="s">
        <v>1679</v>
      </c>
      <c r="F148" s="251" t="s">
        <v>1680</v>
      </c>
      <c r="G148" s="252" t="s">
        <v>404</v>
      </c>
      <c r="H148" s="253">
        <v>1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0.00014999999999999999</v>
      </c>
      <c r="R148" s="245">
        <f>Q148*H148</f>
        <v>0.00014999999999999999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1681</v>
      </c>
    </row>
    <row r="149" s="2" customFormat="1" ht="16.5" customHeight="1">
      <c r="A149" s="35"/>
      <c r="B149" s="36"/>
      <c r="C149" s="235" t="s">
        <v>319</v>
      </c>
      <c r="D149" s="235" t="s">
        <v>247</v>
      </c>
      <c r="E149" s="236" t="s">
        <v>1682</v>
      </c>
      <c r="F149" s="237" t="s">
        <v>1683</v>
      </c>
      <c r="G149" s="238" t="s">
        <v>250</v>
      </c>
      <c r="H149" s="239">
        <v>2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1684</v>
      </c>
    </row>
    <row r="150" s="2" customFormat="1" ht="16.5" customHeight="1">
      <c r="A150" s="35"/>
      <c r="B150" s="36"/>
      <c r="C150" s="249" t="s">
        <v>7</v>
      </c>
      <c r="D150" s="249" t="s">
        <v>320</v>
      </c>
      <c r="E150" s="250" t="s">
        <v>1685</v>
      </c>
      <c r="F150" s="251" t="s">
        <v>1686</v>
      </c>
      <c r="G150" s="252" t="s">
        <v>404</v>
      </c>
      <c r="H150" s="253">
        <v>2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0.0079299999999999995</v>
      </c>
      <c r="R150" s="245">
        <f>Q150*H150</f>
        <v>0.015859999999999999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1687</v>
      </c>
    </row>
    <row r="151" s="2" customFormat="1" ht="21.75" customHeight="1">
      <c r="A151" s="35"/>
      <c r="B151" s="36"/>
      <c r="C151" s="235" t="s">
        <v>329</v>
      </c>
      <c r="D151" s="235" t="s">
        <v>247</v>
      </c>
      <c r="E151" s="236" t="s">
        <v>1688</v>
      </c>
      <c r="F151" s="237" t="s">
        <v>1689</v>
      </c>
      <c r="G151" s="238" t="s">
        <v>404</v>
      </c>
      <c r="H151" s="239">
        <v>12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1690</v>
      </c>
    </row>
    <row r="152" s="2" customFormat="1" ht="16.5" customHeight="1">
      <c r="A152" s="35"/>
      <c r="B152" s="36"/>
      <c r="C152" s="249" t="s">
        <v>334</v>
      </c>
      <c r="D152" s="249" t="s">
        <v>320</v>
      </c>
      <c r="E152" s="250" t="s">
        <v>1691</v>
      </c>
      <c r="F152" s="251" t="s">
        <v>1692</v>
      </c>
      <c r="G152" s="252" t="s">
        <v>404</v>
      </c>
      <c r="H152" s="253">
        <v>12</v>
      </c>
      <c r="I152" s="254"/>
      <c r="J152" s="255">
        <f>ROUND(I152*H152,2)</f>
        <v>0</v>
      </c>
      <c r="K152" s="256"/>
      <c r="L152" s="257"/>
      <c r="M152" s="258" t="s">
        <v>1</v>
      </c>
      <c r="N152" s="259" t="s">
        <v>41</v>
      </c>
      <c r="O152" s="94"/>
      <c r="P152" s="245">
        <f>O152*H152</f>
        <v>0</v>
      </c>
      <c r="Q152" s="245">
        <v>1.0000000000000001E-05</v>
      </c>
      <c r="R152" s="245">
        <f>Q152*H152</f>
        <v>0.00012000000000000002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275</v>
      </c>
      <c r="AT152" s="247" t="s">
        <v>320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1693</v>
      </c>
    </row>
    <row r="153" s="2" customFormat="1" ht="24.15" customHeight="1">
      <c r="A153" s="35"/>
      <c r="B153" s="36"/>
      <c r="C153" s="235" t="s">
        <v>338</v>
      </c>
      <c r="D153" s="235" t="s">
        <v>247</v>
      </c>
      <c r="E153" s="236" t="s">
        <v>1694</v>
      </c>
      <c r="F153" s="237" t="s">
        <v>1695</v>
      </c>
      <c r="G153" s="238" t="s">
        <v>250</v>
      </c>
      <c r="H153" s="239">
        <v>30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1696</v>
      </c>
    </row>
    <row r="154" s="2" customFormat="1" ht="16.5" customHeight="1">
      <c r="A154" s="35"/>
      <c r="B154" s="36"/>
      <c r="C154" s="249" t="s">
        <v>343</v>
      </c>
      <c r="D154" s="249" t="s">
        <v>320</v>
      </c>
      <c r="E154" s="250" t="s">
        <v>1697</v>
      </c>
      <c r="F154" s="251" t="s">
        <v>1698</v>
      </c>
      <c r="G154" s="252" t="s">
        <v>250</v>
      </c>
      <c r="H154" s="253">
        <v>30</v>
      </c>
      <c r="I154" s="254"/>
      <c r="J154" s="255">
        <f>ROUND(I154*H154,2)</f>
        <v>0</v>
      </c>
      <c r="K154" s="256"/>
      <c r="L154" s="257"/>
      <c r="M154" s="258" t="s">
        <v>1</v>
      </c>
      <c r="N154" s="259" t="s">
        <v>41</v>
      </c>
      <c r="O154" s="94"/>
      <c r="P154" s="245">
        <f>O154*H154</f>
        <v>0</v>
      </c>
      <c r="Q154" s="245">
        <v>0.00156</v>
      </c>
      <c r="R154" s="245">
        <f>Q154*H154</f>
        <v>0.046800000000000001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275</v>
      </c>
      <c r="AT154" s="247" t="s">
        <v>320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1699</v>
      </c>
    </row>
    <row r="155" s="12" customFormat="1" ht="22.8" customHeight="1">
      <c r="A155" s="12"/>
      <c r="B155" s="219"/>
      <c r="C155" s="220"/>
      <c r="D155" s="221" t="s">
        <v>74</v>
      </c>
      <c r="E155" s="233" t="s">
        <v>1700</v>
      </c>
      <c r="F155" s="233" t="s">
        <v>1701</v>
      </c>
      <c r="G155" s="220"/>
      <c r="H155" s="220"/>
      <c r="I155" s="223"/>
      <c r="J155" s="234">
        <f>BK155</f>
        <v>0</v>
      </c>
      <c r="K155" s="220"/>
      <c r="L155" s="225"/>
      <c r="M155" s="226"/>
      <c r="N155" s="227"/>
      <c r="O155" s="227"/>
      <c r="P155" s="228">
        <f>SUM(P156:P161)</f>
        <v>0</v>
      </c>
      <c r="Q155" s="227"/>
      <c r="R155" s="228">
        <f>SUM(R156:R161)</f>
        <v>3.2999999999999998</v>
      </c>
      <c r="S155" s="227"/>
      <c r="T155" s="229">
        <f>SUM(T156:T161)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82</v>
      </c>
      <c r="AT155" s="231" t="s">
        <v>74</v>
      </c>
      <c r="AU155" s="231" t="s">
        <v>82</v>
      </c>
      <c r="AY155" s="230" t="s">
        <v>245</v>
      </c>
      <c r="BK155" s="232">
        <f>SUM(BK156:BK161)</f>
        <v>0</v>
      </c>
    </row>
    <row r="156" s="2" customFormat="1" ht="24.15" customHeight="1">
      <c r="A156" s="35"/>
      <c r="B156" s="36"/>
      <c r="C156" s="235" t="s">
        <v>347</v>
      </c>
      <c r="D156" s="235" t="s">
        <v>247</v>
      </c>
      <c r="E156" s="236" t="s">
        <v>1702</v>
      </c>
      <c r="F156" s="237" t="s">
        <v>1703</v>
      </c>
      <c r="G156" s="238" t="s">
        <v>250</v>
      </c>
      <c r="H156" s="239">
        <v>28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1704</v>
      </c>
    </row>
    <row r="157" s="2" customFormat="1" ht="33" customHeight="1">
      <c r="A157" s="35"/>
      <c r="B157" s="36"/>
      <c r="C157" s="235" t="s">
        <v>351</v>
      </c>
      <c r="D157" s="235" t="s">
        <v>247</v>
      </c>
      <c r="E157" s="236" t="s">
        <v>1705</v>
      </c>
      <c r="F157" s="237" t="s">
        <v>1706</v>
      </c>
      <c r="G157" s="238" t="s">
        <v>250</v>
      </c>
      <c r="H157" s="239">
        <v>28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1707</v>
      </c>
    </row>
    <row r="158" s="2" customFormat="1" ht="16.5" customHeight="1">
      <c r="A158" s="35"/>
      <c r="B158" s="36"/>
      <c r="C158" s="249" t="s">
        <v>355</v>
      </c>
      <c r="D158" s="249" t="s">
        <v>320</v>
      </c>
      <c r="E158" s="250" t="s">
        <v>1708</v>
      </c>
      <c r="F158" s="251" t="s">
        <v>1709</v>
      </c>
      <c r="G158" s="252" t="s">
        <v>323</v>
      </c>
      <c r="H158" s="253">
        <v>3.2999999999999998</v>
      </c>
      <c r="I158" s="254"/>
      <c r="J158" s="255">
        <f>ROUND(I158*H158,2)</f>
        <v>0</v>
      </c>
      <c r="K158" s="256"/>
      <c r="L158" s="257"/>
      <c r="M158" s="258" t="s">
        <v>1</v>
      </c>
      <c r="N158" s="259" t="s">
        <v>41</v>
      </c>
      <c r="O158" s="94"/>
      <c r="P158" s="245">
        <f>O158*H158</f>
        <v>0</v>
      </c>
      <c r="Q158" s="245">
        <v>1</v>
      </c>
      <c r="R158" s="245">
        <f>Q158*H158</f>
        <v>3.2999999999999998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275</v>
      </c>
      <c r="AT158" s="247" t="s">
        <v>320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1710</v>
      </c>
    </row>
    <row r="159" s="2" customFormat="1" ht="33" customHeight="1">
      <c r="A159" s="35"/>
      <c r="B159" s="36"/>
      <c r="C159" s="235" t="s">
        <v>359</v>
      </c>
      <c r="D159" s="235" t="s">
        <v>247</v>
      </c>
      <c r="E159" s="236" t="s">
        <v>1711</v>
      </c>
      <c r="F159" s="237" t="s">
        <v>1712</v>
      </c>
      <c r="G159" s="238" t="s">
        <v>250</v>
      </c>
      <c r="H159" s="239">
        <v>28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1713</v>
      </c>
    </row>
    <row r="160" s="2" customFormat="1" ht="37.8" customHeight="1">
      <c r="A160" s="35"/>
      <c r="B160" s="36"/>
      <c r="C160" s="235" t="s">
        <v>363</v>
      </c>
      <c r="D160" s="235" t="s">
        <v>247</v>
      </c>
      <c r="E160" s="236" t="s">
        <v>1714</v>
      </c>
      <c r="F160" s="237" t="s">
        <v>1715</v>
      </c>
      <c r="G160" s="238" t="s">
        <v>327</v>
      </c>
      <c r="H160" s="239">
        <v>28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1716</v>
      </c>
    </row>
    <row r="161" s="2" customFormat="1" ht="33" customHeight="1">
      <c r="A161" s="35"/>
      <c r="B161" s="36"/>
      <c r="C161" s="235" t="s">
        <v>367</v>
      </c>
      <c r="D161" s="235" t="s">
        <v>247</v>
      </c>
      <c r="E161" s="236" t="s">
        <v>1717</v>
      </c>
      <c r="F161" s="237" t="s">
        <v>1718</v>
      </c>
      <c r="G161" s="238" t="s">
        <v>327</v>
      </c>
      <c r="H161" s="239">
        <v>28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1719</v>
      </c>
    </row>
    <row r="162" s="12" customFormat="1" ht="22.8" customHeight="1">
      <c r="A162" s="12"/>
      <c r="B162" s="219"/>
      <c r="C162" s="220"/>
      <c r="D162" s="221" t="s">
        <v>74</v>
      </c>
      <c r="E162" s="233" t="s">
        <v>1720</v>
      </c>
      <c r="F162" s="233" t="s">
        <v>1721</v>
      </c>
      <c r="G162" s="220"/>
      <c r="H162" s="220"/>
      <c r="I162" s="223"/>
      <c r="J162" s="234">
        <f>BK162</f>
        <v>0</v>
      </c>
      <c r="K162" s="220"/>
      <c r="L162" s="225"/>
      <c r="M162" s="226"/>
      <c r="N162" s="227"/>
      <c r="O162" s="227"/>
      <c r="P162" s="228">
        <f>SUM(P163:P164)</f>
        <v>0</v>
      </c>
      <c r="Q162" s="227"/>
      <c r="R162" s="228">
        <f>SUM(R163:R164)</f>
        <v>0</v>
      </c>
      <c r="S162" s="227"/>
      <c r="T162" s="229">
        <f>SUM(T163:T164)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30" t="s">
        <v>82</v>
      </c>
      <c r="AT162" s="231" t="s">
        <v>74</v>
      </c>
      <c r="AU162" s="231" t="s">
        <v>82</v>
      </c>
      <c r="AY162" s="230" t="s">
        <v>245</v>
      </c>
      <c r="BK162" s="232">
        <f>SUM(BK163:BK164)</f>
        <v>0</v>
      </c>
    </row>
    <row r="163" s="2" customFormat="1" ht="16.5" customHeight="1">
      <c r="A163" s="35"/>
      <c r="B163" s="36"/>
      <c r="C163" s="235" t="s">
        <v>371</v>
      </c>
      <c r="D163" s="235" t="s">
        <v>247</v>
      </c>
      <c r="E163" s="236" t="s">
        <v>1722</v>
      </c>
      <c r="F163" s="237" t="s">
        <v>1723</v>
      </c>
      <c r="G163" s="238" t="s">
        <v>404</v>
      </c>
      <c r="H163" s="239">
        <v>1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1724</v>
      </c>
    </row>
    <row r="164" s="2" customFormat="1" ht="16.5" customHeight="1">
      <c r="A164" s="35"/>
      <c r="B164" s="36"/>
      <c r="C164" s="235" t="s">
        <v>375</v>
      </c>
      <c r="D164" s="235" t="s">
        <v>247</v>
      </c>
      <c r="E164" s="236" t="s">
        <v>1725</v>
      </c>
      <c r="F164" s="237" t="s">
        <v>1726</v>
      </c>
      <c r="G164" s="238" t="s">
        <v>404</v>
      </c>
      <c r="H164" s="239">
        <v>1</v>
      </c>
      <c r="I164" s="240"/>
      <c r="J164" s="241">
        <f>ROUND(I164*H164,2)</f>
        <v>0</v>
      </c>
      <c r="K164" s="242"/>
      <c r="L164" s="41"/>
      <c r="M164" s="260" t="s">
        <v>1</v>
      </c>
      <c r="N164" s="261" t="s">
        <v>41</v>
      </c>
      <c r="O164" s="262"/>
      <c r="P164" s="263">
        <f>O164*H164</f>
        <v>0</v>
      </c>
      <c r="Q164" s="263">
        <v>0</v>
      </c>
      <c r="R164" s="263">
        <f>Q164*H164</f>
        <v>0</v>
      </c>
      <c r="S164" s="263">
        <v>0</v>
      </c>
      <c r="T164" s="264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1727</v>
      </c>
    </row>
    <row r="165" s="2" customFormat="1" ht="6.96" customHeight="1">
      <c r="A165" s="35"/>
      <c r="B165" s="69"/>
      <c r="C165" s="70"/>
      <c r="D165" s="70"/>
      <c r="E165" s="70"/>
      <c r="F165" s="70"/>
      <c r="G165" s="70"/>
      <c r="H165" s="70"/>
      <c r="I165" s="70"/>
      <c r="J165" s="70"/>
      <c r="K165" s="70"/>
      <c r="L165" s="41"/>
      <c r="M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</sheetData>
  <sheetProtection sheet="1" autoFilter="0" formatColumns="0" formatRows="0" objects="1" scenarios="1" spinCount="100000" saltValue="hKXP89SYoR3V1P+mpG3s0iGcYEx5A2wHcqQ6PKqqPK+74yMr3vNow4zELypu7W3Z4Y+bjdWV21tXDGZJTtcnsw==" hashValue="Ib4JNasQabKnm8bUaLdu83/6o4TR+59LB7CZUkPT/noQcLyGvTRCr61INPAzBpy799/izEr/vXpH/EEcpixY+g==" algorithmName="SHA-512" password="CC35"/>
  <autoFilter ref="C127:K16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102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1598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1728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ROUND((SUM(BE125:BE131)),  2)</f>
        <v>0</v>
      </c>
      <c r="G37" s="169"/>
      <c r="H37" s="169"/>
      <c r="I37" s="170">
        <v>0.20000000000000001</v>
      </c>
      <c r="J37" s="168">
        <f>ROUND(((SUM(BE125:BE131))*I37),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ROUND((SUM(BF125:BF131)),  2)</f>
        <v>0</v>
      </c>
      <c r="G38" s="169"/>
      <c r="H38" s="169"/>
      <c r="I38" s="170">
        <v>0.20000000000000001</v>
      </c>
      <c r="J38" s="168">
        <f>ROUND(((SUM(BF125:BF131))*I38),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ROUND((SUM(BG125:BG131)),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ROUND((SUM(BH125:BH131)),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ROUND((SUM(BI125:BI131)),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1598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2020017.I.B.2.N - Elektroinštalácia - neoprávnené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1601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199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1598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2020017.I.B.2.N - Elektroinštalácia - neoprávnené výdavky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1602</v>
      </c>
      <c r="F126" s="222" t="s">
        <v>1603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SUM(P127:P131)</f>
        <v>0</v>
      </c>
      <c r="Q126" s="227"/>
      <c r="R126" s="228">
        <f>SUM(R127:R131)</f>
        <v>0</v>
      </c>
      <c r="S126" s="227"/>
      <c r="T126" s="229">
        <f>SUM(T127:T131)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SUM(BK127:BK131)</f>
        <v>0</v>
      </c>
    </row>
    <row r="127" s="2" customFormat="1" ht="16.5" customHeight="1">
      <c r="A127" s="35"/>
      <c r="B127" s="36"/>
      <c r="C127" s="235" t="s">
        <v>82</v>
      </c>
      <c r="D127" s="235" t="s">
        <v>247</v>
      </c>
      <c r="E127" s="236" t="s">
        <v>1604</v>
      </c>
      <c r="F127" s="237" t="s">
        <v>1605</v>
      </c>
      <c r="G127" s="238" t="s">
        <v>1606</v>
      </c>
      <c r="H127" s="266"/>
      <c r="I127" s="240"/>
      <c r="J127" s="241">
        <f>ROUND(I127*H127,2)</f>
        <v>0</v>
      </c>
      <c r="K127" s="242"/>
      <c r="L127" s="41"/>
      <c r="M127" s="243" t="s">
        <v>1</v>
      </c>
      <c r="N127" s="244" t="s">
        <v>41</v>
      </c>
      <c r="O127" s="94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1729</v>
      </c>
    </row>
    <row r="128" s="2" customFormat="1" ht="16.5" customHeight="1">
      <c r="A128" s="35"/>
      <c r="B128" s="36"/>
      <c r="C128" s="235" t="s">
        <v>88</v>
      </c>
      <c r="D128" s="235" t="s">
        <v>247</v>
      </c>
      <c r="E128" s="236" t="s">
        <v>1608</v>
      </c>
      <c r="F128" s="237" t="s">
        <v>1609</v>
      </c>
      <c r="G128" s="238" t="s">
        <v>1606</v>
      </c>
      <c r="H128" s="266"/>
      <c r="I128" s="240"/>
      <c r="J128" s="241">
        <f>ROUND(I128*H128,2)</f>
        <v>0</v>
      </c>
      <c r="K128" s="242"/>
      <c r="L128" s="41"/>
      <c r="M128" s="243" t="s">
        <v>1</v>
      </c>
      <c r="N128" s="244" t="s">
        <v>41</v>
      </c>
      <c r="O128" s="94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7" t="s">
        <v>251</v>
      </c>
      <c r="AT128" s="247" t="s">
        <v>247</v>
      </c>
      <c r="AU128" s="247" t="s">
        <v>82</v>
      </c>
      <c r="AY128" s="14" t="s">
        <v>245</v>
      </c>
      <c r="BE128" s="248">
        <f>IF(N128="základná",J128,0)</f>
        <v>0</v>
      </c>
      <c r="BF128" s="248">
        <f>IF(N128="znížená",J128,0)</f>
        <v>0</v>
      </c>
      <c r="BG128" s="248">
        <f>IF(N128="zákl. prenesená",J128,0)</f>
        <v>0</v>
      </c>
      <c r="BH128" s="248">
        <f>IF(N128="zníž. prenesená",J128,0)</f>
        <v>0</v>
      </c>
      <c r="BI128" s="248">
        <f>IF(N128="nulová",J128,0)</f>
        <v>0</v>
      </c>
      <c r="BJ128" s="14" t="s">
        <v>88</v>
      </c>
      <c r="BK128" s="248">
        <f>ROUND(I128*H128,2)</f>
        <v>0</v>
      </c>
      <c r="BL128" s="14" t="s">
        <v>251</v>
      </c>
      <c r="BM128" s="247" t="s">
        <v>1730</v>
      </c>
    </row>
    <row r="129" s="2" customFormat="1" ht="16.5" customHeight="1">
      <c r="A129" s="35"/>
      <c r="B129" s="36"/>
      <c r="C129" s="235" t="s">
        <v>95</v>
      </c>
      <c r="D129" s="235" t="s">
        <v>247</v>
      </c>
      <c r="E129" s="236" t="s">
        <v>1611</v>
      </c>
      <c r="F129" s="237" t="s">
        <v>1612</v>
      </c>
      <c r="G129" s="238" t="s">
        <v>1606</v>
      </c>
      <c r="H129" s="266"/>
      <c r="I129" s="240"/>
      <c r="J129" s="241">
        <f>ROUND(I129*H129,2)</f>
        <v>0</v>
      </c>
      <c r="K129" s="242"/>
      <c r="L129" s="41"/>
      <c r="M129" s="243" t="s">
        <v>1</v>
      </c>
      <c r="N129" s="244" t="s">
        <v>41</v>
      </c>
      <c r="O129" s="94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7" t="s">
        <v>251</v>
      </c>
      <c r="AT129" s="247" t="s">
        <v>247</v>
      </c>
      <c r="AU129" s="247" t="s">
        <v>82</v>
      </c>
      <c r="AY129" s="14" t="s">
        <v>245</v>
      </c>
      <c r="BE129" s="248">
        <f>IF(N129="základná",J129,0)</f>
        <v>0</v>
      </c>
      <c r="BF129" s="248">
        <f>IF(N129="znížená",J129,0)</f>
        <v>0</v>
      </c>
      <c r="BG129" s="248">
        <f>IF(N129="zákl. prenesená",J129,0)</f>
        <v>0</v>
      </c>
      <c r="BH129" s="248">
        <f>IF(N129="zníž. prenesená",J129,0)</f>
        <v>0</v>
      </c>
      <c r="BI129" s="248">
        <f>IF(N129="nulová",J129,0)</f>
        <v>0</v>
      </c>
      <c r="BJ129" s="14" t="s">
        <v>88</v>
      </c>
      <c r="BK129" s="248">
        <f>ROUND(I129*H129,2)</f>
        <v>0</v>
      </c>
      <c r="BL129" s="14" t="s">
        <v>251</v>
      </c>
      <c r="BM129" s="247" t="s">
        <v>1731</v>
      </c>
    </row>
    <row r="130" s="2" customFormat="1" ht="16.5" customHeight="1">
      <c r="A130" s="35"/>
      <c r="B130" s="36"/>
      <c r="C130" s="235" t="s">
        <v>251</v>
      </c>
      <c r="D130" s="235" t="s">
        <v>247</v>
      </c>
      <c r="E130" s="236" t="s">
        <v>1614</v>
      </c>
      <c r="F130" s="237" t="s">
        <v>1615</v>
      </c>
      <c r="G130" s="238" t="s">
        <v>1606</v>
      </c>
      <c r="H130" s="266"/>
      <c r="I130" s="240"/>
      <c r="J130" s="241">
        <f>ROUND(I130*H130,2)</f>
        <v>0</v>
      </c>
      <c r="K130" s="242"/>
      <c r="L130" s="41"/>
      <c r="M130" s="243" t="s">
        <v>1</v>
      </c>
      <c r="N130" s="244" t="s">
        <v>41</v>
      </c>
      <c r="O130" s="94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251</v>
      </c>
      <c r="AT130" s="247" t="s">
        <v>247</v>
      </c>
      <c r="AU130" s="247" t="s">
        <v>82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1732</v>
      </c>
    </row>
    <row r="131" s="2" customFormat="1" ht="16.5" customHeight="1">
      <c r="A131" s="35"/>
      <c r="B131" s="36"/>
      <c r="C131" s="235" t="s">
        <v>263</v>
      </c>
      <c r="D131" s="235" t="s">
        <v>247</v>
      </c>
      <c r="E131" s="236" t="s">
        <v>1617</v>
      </c>
      <c r="F131" s="237" t="s">
        <v>1618</v>
      </c>
      <c r="G131" s="238" t="s">
        <v>1606</v>
      </c>
      <c r="H131" s="266"/>
      <c r="I131" s="240"/>
      <c r="J131" s="241">
        <f>ROUND(I131*H131,2)</f>
        <v>0</v>
      </c>
      <c r="K131" s="242"/>
      <c r="L131" s="41"/>
      <c r="M131" s="260" t="s">
        <v>1</v>
      </c>
      <c r="N131" s="261" t="s">
        <v>41</v>
      </c>
      <c r="O131" s="262"/>
      <c r="P131" s="263">
        <f>O131*H131</f>
        <v>0</v>
      </c>
      <c r="Q131" s="263">
        <v>0</v>
      </c>
      <c r="R131" s="263">
        <f>Q131*H131</f>
        <v>0</v>
      </c>
      <c r="S131" s="263">
        <v>0</v>
      </c>
      <c r="T131" s="26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7" t="s">
        <v>251</v>
      </c>
      <c r="AT131" s="247" t="s">
        <v>247</v>
      </c>
      <c r="AU131" s="247" t="s">
        <v>82</v>
      </c>
      <c r="AY131" s="14" t="s">
        <v>245</v>
      </c>
      <c r="BE131" s="248">
        <f>IF(N131="základná",J131,0)</f>
        <v>0</v>
      </c>
      <c r="BF131" s="248">
        <f>IF(N131="znížená",J131,0)</f>
        <v>0</v>
      </c>
      <c r="BG131" s="248">
        <f>IF(N131="zákl. prenesená",J131,0)</f>
        <v>0</v>
      </c>
      <c r="BH131" s="248">
        <f>IF(N131="zníž. prenesená",J131,0)</f>
        <v>0</v>
      </c>
      <c r="BI131" s="248">
        <f>IF(N131="nulová",J131,0)</f>
        <v>0</v>
      </c>
      <c r="BJ131" s="14" t="s">
        <v>88</v>
      </c>
      <c r="BK131" s="248">
        <f>ROUND(I131*H131,2)</f>
        <v>0</v>
      </c>
      <c r="BL131" s="14" t="s">
        <v>251</v>
      </c>
      <c r="BM131" s="247" t="s">
        <v>1733</v>
      </c>
    </row>
    <row r="132" s="2" customFormat="1" ht="6.96" customHeight="1">
      <c r="A132" s="35"/>
      <c r="B132" s="69"/>
      <c r="C132" s="70"/>
      <c r="D132" s="70"/>
      <c r="E132" s="70"/>
      <c r="F132" s="70"/>
      <c r="G132" s="70"/>
      <c r="H132" s="70"/>
      <c r="I132" s="70"/>
      <c r="J132" s="70"/>
      <c r="K132" s="70"/>
      <c r="L132" s="41"/>
      <c r="M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</sheetData>
  <sheetProtection sheet="1" autoFilter="0" formatColumns="0" formatRows="0" objects="1" scenarios="1" spinCount="100000" saltValue="RfXfos4SKkoHzBFja09ty4i0uAQ0z6Emqa4Zin2BcyJEB2YLjogPw5crQ8c9odJ5aLJ+MTy8m052iuWDNUnk0g==" hashValue="4CMdbFleXtsk9oW/sXmN7lnPGZPprzuvk+4BfjVR6/LWJ4SLA3Kw0/D/ZgJwPygSzbgJklyc0ntA/Z1+y7SW6w==" algorithmName="SHA-512" password="CC35"/>
  <autoFilter ref="C124:K1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1598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1734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ROUND((SUM(BE135:BE253)),  2)</f>
        <v>0</v>
      </c>
      <c r="G37" s="169"/>
      <c r="H37" s="169"/>
      <c r="I37" s="170">
        <v>0.20000000000000001</v>
      </c>
      <c r="J37" s="168">
        <f>ROUND(((SUM(BE135:BE253))*I37),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ROUND((SUM(BF135:BF253)),  2)</f>
        <v>0</v>
      </c>
      <c r="G38" s="169"/>
      <c r="H38" s="169"/>
      <c r="I38" s="170">
        <v>0.20000000000000001</v>
      </c>
      <c r="J38" s="168">
        <f>ROUND(((SUM(BF135:BF253))*I38),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ROUND((SUM(BG135:BG253)),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ROUND((SUM(BH135:BH253)),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ROUND((SUM(BI135:BI253)),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1598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2020017.I.B.2.O - Elektroinštalácia - 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1735</v>
      </c>
      <c r="E101" s="199"/>
      <c r="F101" s="199"/>
      <c r="G101" s="199"/>
      <c r="H101" s="199"/>
      <c r="I101" s="199"/>
      <c r="J101" s="200">
        <f>J136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1736</v>
      </c>
      <c r="E102" s="204"/>
      <c r="F102" s="204"/>
      <c r="G102" s="204"/>
      <c r="H102" s="204"/>
      <c r="I102" s="204"/>
      <c r="J102" s="205">
        <f>J137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1737</v>
      </c>
      <c r="E103" s="204"/>
      <c r="F103" s="204"/>
      <c r="G103" s="204"/>
      <c r="H103" s="204"/>
      <c r="I103" s="204"/>
      <c r="J103" s="205">
        <f>J141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6"/>
      <c r="C104" s="197"/>
      <c r="D104" s="198" t="s">
        <v>207</v>
      </c>
      <c r="E104" s="199"/>
      <c r="F104" s="199"/>
      <c r="G104" s="199"/>
      <c r="H104" s="199"/>
      <c r="I104" s="199"/>
      <c r="J104" s="200">
        <f>J144</f>
        <v>0</v>
      </c>
      <c r="K104" s="197"/>
      <c r="L104" s="20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02"/>
      <c r="C105" s="136"/>
      <c r="D105" s="203" t="s">
        <v>213</v>
      </c>
      <c r="E105" s="204"/>
      <c r="F105" s="204"/>
      <c r="G105" s="204"/>
      <c r="H105" s="204"/>
      <c r="I105" s="204"/>
      <c r="J105" s="205">
        <f>J145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6"/>
      <c r="C106" s="197"/>
      <c r="D106" s="198" t="s">
        <v>215</v>
      </c>
      <c r="E106" s="199"/>
      <c r="F106" s="199"/>
      <c r="G106" s="199"/>
      <c r="H106" s="199"/>
      <c r="I106" s="199"/>
      <c r="J106" s="200">
        <f>J151</f>
        <v>0</v>
      </c>
      <c r="K106" s="197"/>
      <c r="L106" s="20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202"/>
      <c r="C107" s="136"/>
      <c r="D107" s="203" t="s">
        <v>1738</v>
      </c>
      <c r="E107" s="204"/>
      <c r="F107" s="204"/>
      <c r="G107" s="204"/>
      <c r="H107" s="204"/>
      <c r="I107" s="204"/>
      <c r="J107" s="205">
        <f>J152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96"/>
      <c r="C108" s="197"/>
      <c r="D108" s="198" t="s">
        <v>1739</v>
      </c>
      <c r="E108" s="199"/>
      <c r="F108" s="199"/>
      <c r="G108" s="199"/>
      <c r="H108" s="199"/>
      <c r="I108" s="199"/>
      <c r="J108" s="200">
        <f>J158</f>
        <v>0</v>
      </c>
      <c r="K108" s="197"/>
      <c r="L108" s="201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202"/>
      <c r="C109" s="136"/>
      <c r="D109" s="203" t="s">
        <v>1622</v>
      </c>
      <c r="E109" s="204"/>
      <c r="F109" s="204"/>
      <c r="G109" s="204"/>
      <c r="H109" s="204"/>
      <c r="I109" s="204"/>
      <c r="J109" s="205">
        <f>J159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1740</v>
      </c>
      <c r="E110" s="204"/>
      <c r="F110" s="204"/>
      <c r="G110" s="204"/>
      <c r="H110" s="204"/>
      <c r="I110" s="204"/>
      <c r="J110" s="205">
        <f>J245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1624</v>
      </c>
      <c r="E111" s="204"/>
      <c r="F111" s="204"/>
      <c r="G111" s="204"/>
      <c r="H111" s="204"/>
      <c r="I111" s="204"/>
      <c r="J111" s="205">
        <f>J251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71"/>
      <c r="C117" s="72"/>
      <c r="D117" s="72"/>
      <c r="E117" s="72"/>
      <c r="F117" s="72"/>
      <c r="G117" s="72"/>
      <c r="H117" s="72"/>
      <c r="I117" s="72"/>
      <c r="J117" s="72"/>
      <c r="K117" s="72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231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15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6.25" customHeight="1">
      <c r="A121" s="35"/>
      <c r="B121" s="36"/>
      <c r="C121" s="37"/>
      <c r="D121" s="37"/>
      <c r="E121" s="191" t="str">
        <f>E7</f>
        <v>Zlepšené formy bývania s prvkami prestupného bývania, Nájomné bytové domy, Nitra nad Ipľom</v>
      </c>
      <c r="F121" s="29"/>
      <c r="G121" s="29"/>
      <c r="H121" s="29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" customFormat="1" ht="12" customHeight="1">
      <c r="B122" s="18"/>
      <c r="C122" s="29" t="s">
        <v>198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1" customFormat="1" ht="16.5" customHeight="1">
      <c r="B123" s="18"/>
      <c r="C123" s="19"/>
      <c r="D123" s="19"/>
      <c r="E123" s="191" t="s">
        <v>199</v>
      </c>
      <c r="F123" s="19"/>
      <c r="G123" s="19"/>
      <c r="H123" s="19"/>
      <c r="I123" s="19"/>
      <c r="J123" s="19"/>
      <c r="K123" s="19"/>
      <c r="L123" s="17"/>
    </row>
    <row r="124" s="1" customFormat="1" ht="12" customHeight="1">
      <c r="B124" s="18"/>
      <c r="C124" s="29" t="s">
        <v>200</v>
      </c>
      <c r="D124" s="19"/>
      <c r="E124" s="19"/>
      <c r="F124" s="19"/>
      <c r="G124" s="19"/>
      <c r="H124" s="19"/>
      <c r="I124" s="19"/>
      <c r="J124" s="19"/>
      <c r="K124" s="19"/>
      <c r="L124" s="17"/>
    </row>
    <row r="125" s="2" customFormat="1" ht="16.5" customHeight="1">
      <c r="A125" s="35"/>
      <c r="B125" s="36"/>
      <c r="C125" s="37"/>
      <c r="D125" s="37"/>
      <c r="E125" s="265" t="s">
        <v>1598</v>
      </c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2" customHeight="1">
      <c r="A126" s="35"/>
      <c r="B126" s="36"/>
      <c r="C126" s="29" t="s">
        <v>1599</v>
      </c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6.5" customHeight="1">
      <c r="A127" s="35"/>
      <c r="B127" s="36"/>
      <c r="C127" s="37"/>
      <c r="D127" s="37"/>
      <c r="E127" s="79" t="str">
        <f>E13</f>
        <v>2020017.I.B.2.O - Elektroinštalácia - oprávnené výdavky</v>
      </c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2" customHeight="1">
      <c r="A129" s="35"/>
      <c r="B129" s="36"/>
      <c r="C129" s="29" t="s">
        <v>19</v>
      </c>
      <c r="D129" s="37"/>
      <c r="E129" s="37"/>
      <c r="F129" s="24" t="str">
        <f>F16</f>
        <v>Nitra nad Ipľom</v>
      </c>
      <c r="G129" s="37"/>
      <c r="H129" s="37"/>
      <c r="I129" s="29" t="s">
        <v>21</v>
      </c>
      <c r="J129" s="82" t="str">
        <f>IF(J16="","",J16)</f>
        <v>9. 12. 2021</v>
      </c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5.15" customHeight="1">
      <c r="A131" s="35"/>
      <c r="B131" s="36"/>
      <c r="C131" s="29" t="s">
        <v>23</v>
      </c>
      <c r="D131" s="37"/>
      <c r="E131" s="37"/>
      <c r="F131" s="24" t="str">
        <f>E19</f>
        <v>Obec Nitra nad Ipľom, Nitra nad Ipľom 96, 985 57</v>
      </c>
      <c r="G131" s="37"/>
      <c r="H131" s="37"/>
      <c r="I131" s="29" t="s">
        <v>29</v>
      </c>
      <c r="J131" s="33" t="str">
        <f>E25</f>
        <v>Ing. Michal Slobodník</v>
      </c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5.15" customHeight="1">
      <c r="A132" s="35"/>
      <c r="B132" s="36"/>
      <c r="C132" s="29" t="s">
        <v>27</v>
      </c>
      <c r="D132" s="37"/>
      <c r="E132" s="37"/>
      <c r="F132" s="24" t="str">
        <f>IF(E22="","",E22)</f>
        <v>Vyplň údaj</v>
      </c>
      <c r="G132" s="37"/>
      <c r="H132" s="37"/>
      <c r="I132" s="29" t="s">
        <v>32</v>
      </c>
      <c r="J132" s="33" t="str">
        <f>E28</f>
        <v xml:space="preserve"> </v>
      </c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0.32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11" customFormat="1" ht="29.28" customHeight="1">
      <c r="A134" s="207"/>
      <c r="B134" s="208"/>
      <c r="C134" s="209" t="s">
        <v>232</v>
      </c>
      <c r="D134" s="210" t="s">
        <v>60</v>
      </c>
      <c r="E134" s="210" t="s">
        <v>56</v>
      </c>
      <c r="F134" s="210" t="s">
        <v>57</v>
      </c>
      <c r="G134" s="210" t="s">
        <v>233</v>
      </c>
      <c r="H134" s="210" t="s">
        <v>234</v>
      </c>
      <c r="I134" s="210" t="s">
        <v>235</v>
      </c>
      <c r="J134" s="211" t="s">
        <v>204</v>
      </c>
      <c r="K134" s="212" t="s">
        <v>236</v>
      </c>
      <c r="L134" s="213"/>
      <c r="M134" s="103" t="s">
        <v>1</v>
      </c>
      <c r="N134" s="104" t="s">
        <v>39</v>
      </c>
      <c r="O134" s="104" t="s">
        <v>237</v>
      </c>
      <c r="P134" s="104" t="s">
        <v>238</v>
      </c>
      <c r="Q134" s="104" t="s">
        <v>239</v>
      </c>
      <c r="R134" s="104" t="s">
        <v>240</v>
      </c>
      <c r="S134" s="104" t="s">
        <v>241</v>
      </c>
      <c r="T134" s="105" t="s">
        <v>242</v>
      </c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</row>
    <row r="135" s="2" customFormat="1" ht="22.8" customHeight="1">
      <c r="A135" s="35"/>
      <c r="B135" s="36"/>
      <c r="C135" s="110" t="s">
        <v>205</v>
      </c>
      <c r="D135" s="37"/>
      <c r="E135" s="37"/>
      <c r="F135" s="37"/>
      <c r="G135" s="37"/>
      <c r="H135" s="37"/>
      <c r="I135" s="37"/>
      <c r="J135" s="214">
        <f>BK135</f>
        <v>0</v>
      </c>
      <c r="K135" s="37"/>
      <c r="L135" s="41"/>
      <c r="M135" s="106"/>
      <c r="N135" s="215"/>
      <c r="O135" s="107"/>
      <c r="P135" s="216">
        <f>P136+P144+P151+P158</f>
        <v>0</v>
      </c>
      <c r="Q135" s="107"/>
      <c r="R135" s="216">
        <f>R136+R144+R151+R158</f>
        <v>2.0535600000000001</v>
      </c>
      <c r="S135" s="107"/>
      <c r="T135" s="217">
        <f>T136+T144+T151+T158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4" t="s">
        <v>74</v>
      </c>
      <c r="AU135" s="14" t="s">
        <v>206</v>
      </c>
      <c r="BK135" s="218">
        <f>BK136+BK144+BK151+BK158</f>
        <v>0</v>
      </c>
    </row>
    <row r="136" s="12" customFormat="1" ht="25.92" customHeight="1">
      <c r="A136" s="12"/>
      <c r="B136" s="219"/>
      <c r="C136" s="220"/>
      <c r="D136" s="221" t="s">
        <v>74</v>
      </c>
      <c r="E136" s="222" t="s">
        <v>616</v>
      </c>
      <c r="F136" s="222" t="s">
        <v>1741</v>
      </c>
      <c r="G136" s="220"/>
      <c r="H136" s="220"/>
      <c r="I136" s="223"/>
      <c r="J136" s="224">
        <f>BK136</f>
        <v>0</v>
      </c>
      <c r="K136" s="220"/>
      <c r="L136" s="225"/>
      <c r="M136" s="226"/>
      <c r="N136" s="227"/>
      <c r="O136" s="227"/>
      <c r="P136" s="228">
        <f>P137+P141</f>
        <v>0</v>
      </c>
      <c r="Q136" s="227"/>
      <c r="R136" s="228">
        <f>R137+R141</f>
        <v>0.0017600000000000001</v>
      </c>
      <c r="S136" s="227"/>
      <c r="T136" s="229">
        <f>T137+T141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30" t="s">
        <v>82</v>
      </c>
      <c r="AT136" s="231" t="s">
        <v>74</v>
      </c>
      <c r="AU136" s="231" t="s">
        <v>75</v>
      </c>
      <c r="AY136" s="230" t="s">
        <v>245</v>
      </c>
      <c r="BK136" s="232">
        <f>BK137+BK141</f>
        <v>0</v>
      </c>
    </row>
    <row r="137" s="12" customFormat="1" ht="22.8" customHeight="1">
      <c r="A137" s="12"/>
      <c r="B137" s="219"/>
      <c r="C137" s="220"/>
      <c r="D137" s="221" t="s">
        <v>74</v>
      </c>
      <c r="E137" s="233" t="s">
        <v>1742</v>
      </c>
      <c r="F137" s="233" t="s">
        <v>1743</v>
      </c>
      <c r="G137" s="220"/>
      <c r="H137" s="220"/>
      <c r="I137" s="223"/>
      <c r="J137" s="234">
        <f>BK137</f>
        <v>0</v>
      </c>
      <c r="K137" s="220"/>
      <c r="L137" s="225"/>
      <c r="M137" s="226"/>
      <c r="N137" s="227"/>
      <c r="O137" s="227"/>
      <c r="P137" s="228">
        <f>SUM(P138:P140)</f>
        <v>0</v>
      </c>
      <c r="Q137" s="227"/>
      <c r="R137" s="228">
        <f>SUM(R138:R140)</f>
        <v>0</v>
      </c>
      <c r="S137" s="227"/>
      <c r="T137" s="229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82</v>
      </c>
      <c r="AT137" s="231" t="s">
        <v>74</v>
      </c>
      <c r="AU137" s="231" t="s">
        <v>82</v>
      </c>
      <c r="AY137" s="230" t="s">
        <v>245</v>
      </c>
      <c r="BK137" s="232">
        <f>SUM(BK138:BK140)</f>
        <v>0</v>
      </c>
    </row>
    <row r="138" s="2" customFormat="1" ht="24.15" customHeight="1">
      <c r="A138" s="35"/>
      <c r="B138" s="36"/>
      <c r="C138" s="235" t="s">
        <v>82</v>
      </c>
      <c r="D138" s="235" t="s">
        <v>247</v>
      </c>
      <c r="E138" s="236" t="s">
        <v>1744</v>
      </c>
      <c r="F138" s="237" t="s">
        <v>1745</v>
      </c>
      <c r="G138" s="238" t="s">
        <v>250</v>
      </c>
      <c r="H138" s="239">
        <v>370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1746</v>
      </c>
    </row>
    <row r="139" s="2" customFormat="1" ht="16.5" customHeight="1">
      <c r="A139" s="35"/>
      <c r="B139" s="36"/>
      <c r="C139" s="249" t="s">
        <v>88</v>
      </c>
      <c r="D139" s="249" t="s">
        <v>320</v>
      </c>
      <c r="E139" s="250" t="s">
        <v>1747</v>
      </c>
      <c r="F139" s="251" t="s">
        <v>1748</v>
      </c>
      <c r="G139" s="252" t="s">
        <v>250</v>
      </c>
      <c r="H139" s="253">
        <v>120</v>
      </c>
      <c r="I139" s="254"/>
      <c r="J139" s="255">
        <f>ROUND(I139*H139,2)</f>
        <v>0</v>
      </c>
      <c r="K139" s="256"/>
      <c r="L139" s="257"/>
      <c r="M139" s="258" t="s">
        <v>1</v>
      </c>
      <c r="N139" s="259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275</v>
      </c>
      <c r="AT139" s="247" t="s">
        <v>320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1749</v>
      </c>
    </row>
    <row r="140" s="2" customFormat="1" ht="16.5" customHeight="1">
      <c r="A140" s="35"/>
      <c r="B140" s="36"/>
      <c r="C140" s="249" t="s">
        <v>95</v>
      </c>
      <c r="D140" s="249" t="s">
        <v>320</v>
      </c>
      <c r="E140" s="250" t="s">
        <v>1750</v>
      </c>
      <c r="F140" s="251" t="s">
        <v>1751</v>
      </c>
      <c r="G140" s="252" t="s">
        <v>250</v>
      </c>
      <c r="H140" s="253">
        <v>250</v>
      </c>
      <c r="I140" s="254"/>
      <c r="J140" s="255">
        <f>ROUND(I140*H140,2)</f>
        <v>0</v>
      </c>
      <c r="K140" s="256"/>
      <c r="L140" s="257"/>
      <c r="M140" s="258" t="s">
        <v>1</v>
      </c>
      <c r="N140" s="259" t="s">
        <v>41</v>
      </c>
      <c r="O140" s="94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275</v>
      </c>
      <c r="AT140" s="247" t="s">
        <v>320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1752</v>
      </c>
    </row>
    <row r="141" s="12" customFormat="1" ht="22.8" customHeight="1">
      <c r="A141" s="12"/>
      <c r="B141" s="219"/>
      <c r="C141" s="220"/>
      <c r="D141" s="221" t="s">
        <v>74</v>
      </c>
      <c r="E141" s="233" t="s">
        <v>1753</v>
      </c>
      <c r="F141" s="233" t="s">
        <v>1754</v>
      </c>
      <c r="G141" s="220"/>
      <c r="H141" s="220"/>
      <c r="I141" s="223"/>
      <c r="J141" s="234">
        <f>BK141</f>
        <v>0</v>
      </c>
      <c r="K141" s="220"/>
      <c r="L141" s="225"/>
      <c r="M141" s="226"/>
      <c r="N141" s="227"/>
      <c r="O141" s="227"/>
      <c r="P141" s="228">
        <f>SUM(P142:P143)</f>
        <v>0</v>
      </c>
      <c r="Q141" s="227"/>
      <c r="R141" s="228">
        <f>SUM(R142:R143)</f>
        <v>0.0017600000000000001</v>
      </c>
      <c r="S141" s="227"/>
      <c r="T141" s="229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30" t="s">
        <v>82</v>
      </c>
      <c r="AT141" s="231" t="s">
        <v>74</v>
      </c>
      <c r="AU141" s="231" t="s">
        <v>82</v>
      </c>
      <c r="AY141" s="230" t="s">
        <v>245</v>
      </c>
      <c r="BK141" s="232">
        <f>SUM(BK142:BK143)</f>
        <v>0</v>
      </c>
    </row>
    <row r="142" s="2" customFormat="1" ht="24.15" customHeight="1">
      <c r="A142" s="35"/>
      <c r="B142" s="36"/>
      <c r="C142" s="235" t="s">
        <v>251</v>
      </c>
      <c r="D142" s="235" t="s">
        <v>247</v>
      </c>
      <c r="E142" s="236" t="s">
        <v>1755</v>
      </c>
      <c r="F142" s="237" t="s">
        <v>1756</v>
      </c>
      <c r="G142" s="238" t="s">
        <v>404</v>
      </c>
      <c r="H142" s="239">
        <v>8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1757</v>
      </c>
    </row>
    <row r="143" s="2" customFormat="1" ht="16.5" customHeight="1">
      <c r="A143" s="35"/>
      <c r="B143" s="36"/>
      <c r="C143" s="249" t="s">
        <v>263</v>
      </c>
      <c r="D143" s="249" t="s">
        <v>320</v>
      </c>
      <c r="E143" s="250" t="s">
        <v>1758</v>
      </c>
      <c r="F143" s="251" t="s">
        <v>1759</v>
      </c>
      <c r="G143" s="252" t="s">
        <v>404</v>
      </c>
      <c r="H143" s="253">
        <v>8</v>
      </c>
      <c r="I143" s="254"/>
      <c r="J143" s="255">
        <f>ROUND(I143*H143,2)</f>
        <v>0</v>
      </c>
      <c r="K143" s="256"/>
      <c r="L143" s="257"/>
      <c r="M143" s="258" t="s">
        <v>1</v>
      </c>
      <c r="N143" s="259" t="s">
        <v>41</v>
      </c>
      <c r="O143" s="94"/>
      <c r="P143" s="245">
        <f>O143*H143</f>
        <v>0</v>
      </c>
      <c r="Q143" s="245">
        <v>0.00022000000000000001</v>
      </c>
      <c r="R143" s="245">
        <f>Q143*H143</f>
        <v>0.0017600000000000001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275</v>
      </c>
      <c r="AT143" s="247" t="s">
        <v>320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1760</v>
      </c>
    </row>
    <row r="144" s="12" customFormat="1" ht="25.92" customHeight="1">
      <c r="A144" s="12"/>
      <c r="B144" s="219"/>
      <c r="C144" s="220"/>
      <c r="D144" s="221" t="s">
        <v>74</v>
      </c>
      <c r="E144" s="222" t="s">
        <v>243</v>
      </c>
      <c r="F144" s="222" t="s">
        <v>244</v>
      </c>
      <c r="G144" s="220"/>
      <c r="H144" s="220"/>
      <c r="I144" s="223"/>
      <c r="J144" s="224">
        <f>BK144</f>
        <v>0</v>
      </c>
      <c r="K144" s="220"/>
      <c r="L144" s="225"/>
      <c r="M144" s="226"/>
      <c r="N144" s="227"/>
      <c r="O144" s="227"/>
      <c r="P144" s="228">
        <f>P145</f>
        <v>0</v>
      </c>
      <c r="Q144" s="227"/>
      <c r="R144" s="228">
        <f>R145</f>
        <v>0</v>
      </c>
      <c r="S144" s="227"/>
      <c r="T144" s="229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30" t="s">
        <v>82</v>
      </c>
      <c r="AT144" s="231" t="s">
        <v>74</v>
      </c>
      <c r="AU144" s="231" t="s">
        <v>75</v>
      </c>
      <c r="AY144" s="230" t="s">
        <v>245</v>
      </c>
      <c r="BK144" s="232">
        <f>BK145</f>
        <v>0</v>
      </c>
    </row>
    <row r="145" s="12" customFormat="1" ht="22.8" customHeight="1">
      <c r="A145" s="12"/>
      <c r="B145" s="219"/>
      <c r="C145" s="220"/>
      <c r="D145" s="221" t="s">
        <v>74</v>
      </c>
      <c r="E145" s="233" t="s">
        <v>279</v>
      </c>
      <c r="F145" s="233" t="s">
        <v>773</v>
      </c>
      <c r="G145" s="220"/>
      <c r="H145" s="220"/>
      <c r="I145" s="223"/>
      <c r="J145" s="234">
        <f>BK145</f>
        <v>0</v>
      </c>
      <c r="K145" s="220"/>
      <c r="L145" s="225"/>
      <c r="M145" s="226"/>
      <c r="N145" s="227"/>
      <c r="O145" s="227"/>
      <c r="P145" s="228">
        <f>SUM(P146:P150)</f>
        <v>0</v>
      </c>
      <c r="Q145" s="227"/>
      <c r="R145" s="228">
        <f>SUM(R146:R150)</f>
        <v>0</v>
      </c>
      <c r="S145" s="227"/>
      <c r="T145" s="229">
        <f>SUM(T146:T150)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82</v>
      </c>
      <c r="AT145" s="231" t="s">
        <v>74</v>
      </c>
      <c r="AU145" s="231" t="s">
        <v>82</v>
      </c>
      <c r="AY145" s="230" t="s">
        <v>245</v>
      </c>
      <c r="BK145" s="232">
        <f>SUM(BK146:BK150)</f>
        <v>0</v>
      </c>
    </row>
    <row r="146" s="2" customFormat="1" ht="37.8" customHeight="1">
      <c r="A146" s="35"/>
      <c r="B146" s="36"/>
      <c r="C146" s="235" t="s">
        <v>267</v>
      </c>
      <c r="D146" s="235" t="s">
        <v>247</v>
      </c>
      <c r="E146" s="236" t="s">
        <v>1761</v>
      </c>
      <c r="F146" s="237" t="s">
        <v>1762</v>
      </c>
      <c r="G146" s="238" t="s">
        <v>327</v>
      </c>
      <c r="H146" s="239">
        <v>9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1763</v>
      </c>
    </row>
    <row r="147" s="2" customFormat="1" ht="24.15" customHeight="1">
      <c r="A147" s="35"/>
      <c r="B147" s="36"/>
      <c r="C147" s="235" t="s">
        <v>271</v>
      </c>
      <c r="D147" s="235" t="s">
        <v>247</v>
      </c>
      <c r="E147" s="236" t="s">
        <v>1764</v>
      </c>
      <c r="F147" s="237" t="s">
        <v>1765</v>
      </c>
      <c r="G147" s="238" t="s">
        <v>404</v>
      </c>
      <c r="H147" s="239">
        <v>219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1766</v>
      </c>
    </row>
    <row r="148" s="2" customFormat="1" ht="24.15" customHeight="1">
      <c r="A148" s="35"/>
      <c r="B148" s="36"/>
      <c r="C148" s="235" t="s">
        <v>275</v>
      </c>
      <c r="D148" s="235" t="s">
        <v>247</v>
      </c>
      <c r="E148" s="236" t="s">
        <v>1767</v>
      </c>
      <c r="F148" s="237" t="s">
        <v>1768</v>
      </c>
      <c r="G148" s="238" t="s">
        <v>250</v>
      </c>
      <c r="H148" s="239">
        <v>2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1769</v>
      </c>
    </row>
    <row r="149" s="2" customFormat="1" ht="33" customHeight="1">
      <c r="A149" s="35"/>
      <c r="B149" s="36"/>
      <c r="C149" s="235" t="s">
        <v>279</v>
      </c>
      <c r="D149" s="235" t="s">
        <v>247</v>
      </c>
      <c r="E149" s="236" t="s">
        <v>1770</v>
      </c>
      <c r="F149" s="237" t="s">
        <v>1771</v>
      </c>
      <c r="G149" s="238" t="s">
        <v>250</v>
      </c>
      <c r="H149" s="239">
        <v>550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1772</v>
      </c>
    </row>
    <row r="150" s="2" customFormat="1" ht="33" customHeight="1">
      <c r="A150" s="35"/>
      <c r="B150" s="36"/>
      <c r="C150" s="235" t="s">
        <v>283</v>
      </c>
      <c r="D150" s="235" t="s">
        <v>247</v>
      </c>
      <c r="E150" s="236" t="s">
        <v>1773</v>
      </c>
      <c r="F150" s="237" t="s">
        <v>1774</v>
      </c>
      <c r="G150" s="238" t="s">
        <v>250</v>
      </c>
      <c r="H150" s="239">
        <v>250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1775</v>
      </c>
    </row>
    <row r="151" s="12" customFormat="1" ht="25.92" customHeight="1">
      <c r="A151" s="12"/>
      <c r="B151" s="219"/>
      <c r="C151" s="220"/>
      <c r="D151" s="221" t="s">
        <v>74</v>
      </c>
      <c r="E151" s="222" t="s">
        <v>855</v>
      </c>
      <c r="F151" s="222" t="s">
        <v>856</v>
      </c>
      <c r="G151" s="220"/>
      <c r="H151" s="220"/>
      <c r="I151" s="223"/>
      <c r="J151" s="224">
        <f>BK151</f>
        <v>0</v>
      </c>
      <c r="K151" s="220"/>
      <c r="L151" s="225"/>
      <c r="M151" s="226"/>
      <c r="N151" s="227"/>
      <c r="O151" s="227"/>
      <c r="P151" s="228">
        <f>P152</f>
        <v>0</v>
      </c>
      <c r="Q151" s="227"/>
      <c r="R151" s="228">
        <f>R152</f>
        <v>0.011000000000000001</v>
      </c>
      <c r="S151" s="227"/>
      <c r="T151" s="229">
        <f>T152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30" t="s">
        <v>82</v>
      </c>
      <c r="AT151" s="231" t="s">
        <v>74</v>
      </c>
      <c r="AU151" s="231" t="s">
        <v>75</v>
      </c>
      <c r="AY151" s="230" t="s">
        <v>245</v>
      </c>
      <c r="BK151" s="232">
        <f>BK152</f>
        <v>0</v>
      </c>
    </row>
    <row r="152" s="12" customFormat="1" ht="22.8" customHeight="1">
      <c r="A152" s="12"/>
      <c r="B152" s="219"/>
      <c r="C152" s="220"/>
      <c r="D152" s="221" t="s">
        <v>74</v>
      </c>
      <c r="E152" s="233" t="s">
        <v>1776</v>
      </c>
      <c r="F152" s="233" t="s">
        <v>1777</v>
      </c>
      <c r="G152" s="220"/>
      <c r="H152" s="220"/>
      <c r="I152" s="223"/>
      <c r="J152" s="234">
        <f>BK152</f>
        <v>0</v>
      </c>
      <c r="K152" s="220"/>
      <c r="L152" s="225"/>
      <c r="M152" s="226"/>
      <c r="N152" s="227"/>
      <c r="O152" s="227"/>
      <c r="P152" s="228">
        <f>SUM(P153:P157)</f>
        <v>0</v>
      </c>
      <c r="Q152" s="227"/>
      <c r="R152" s="228">
        <f>SUM(R153:R157)</f>
        <v>0.011000000000000001</v>
      </c>
      <c r="S152" s="227"/>
      <c r="T152" s="229">
        <f>SUM(T153:T157)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30" t="s">
        <v>82</v>
      </c>
      <c r="AT152" s="231" t="s">
        <v>74</v>
      </c>
      <c r="AU152" s="231" t="s">
        <v>82</v>
      </c>
      <c r="AY152" s="230" t="s">
        <v>245</v>
      </c>
      <c r="BK152" s="232">
        <f>SUM(BK153:BK157)</f>
        <v>0</v>
      </c>
    </row>
    <row r="153" s="2" customFormat="1" ht="16.5" customHeight="1">
      <c r="A153" s="35"/>
      <c r="B153" s="36"/>
      <c r="C153" s="235" t="s">
        <v>287</v>
      </c>
      <c r="D153" s="235" t="s">
        <v>247</v>
      </c>
      <c r="E153" s="236" t="s">
        <v>1778</v>
      </c>
      <c r="F153" s="237" t="s">
        <v>1779</v>
      </c>
      <c r="G153" s="238" t="s">
        <v>404</v>
      </c>
      <c r="H153" s="239">
        <v>8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1780</v>
      </c>
    </row>
    <row r="154" s="2" customFormat="1" ht="16.5" customHeight="1">
      <c r="A154" s="35"/>
      <c r="B154" s="36"/>
      <c r="C154" s="249" t="s">
        <v>291</v>
      </c>
      <c r="D154" s="249" t="s">
        <v>320</v>
      </c>
      <c r="E154" s="250" t="s">
        <v>1781</v>
      </c>
      <c r="F154" s="251" t="s">
        <v>1782</v>
      </c>
      <c r="G154" s="252" t="s">
        <v>404</v>
      </c>
      <c r="H154" s="253">
        <v>8</v>
      </c>
      <c r="I154" s="254"/>
      <c r="J154" s="255">
        <f>ROUND(I154*H154,2)</f>
        <v>0</v>
      </c>
      <c r="K154" s="256"/>
      <c r="L154" s="257"/>
      <c r="M154" s="258" t="s">
        <v>1</v>
      </c>
      <c r="N154" s="259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275</v>
      </c>
      <c r="AT154" s="247" t="s">
        <v>320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1783</v>
      </c>
    </row>
    <row r="155" s="2" customFormat="1" ht="21.75" customHeight="1">
      <c r="A155" s="35"/>
      <c r="B155" s="36"/>
      <c r="C155" s="249" t="s">
        <v>295</v>
      </c>
      <c r="D155" s="249" t="s">
        <v>320</v>
      </c>
      <c r="E155" s="250" t="s">
        <v>1784</v>
      </c>
      <c r="F155" s="251" t="s">
        <v>1785</v>
      </c>
      <c r="G155" s="252" t="s">
        <v>404</v>
      </c>
      <c r="H155" s="253">
        <v>35</v>
      </c>
      <c r="I155" s="254"/>
      <c r="J155" s="255">
        <f>ROUND(I155*H155,2)</f>
        <v>0</v>
      </c>
      <c r="K155" s="256"/>
      <c r="L155" s="257"/>
      <c r="M155" s="258" t="s">
        <v>1</v>
      </c>
      <c r="N155" s="259" t="s">
        <v>41</v>
      </c>
      <c r="O155" s="94"/>
      <c r="P155" s="245">
        <f>O155*H155</f>
        <v>0</v>
      </c>
      <c r="Q155" s="245">
        <v>0.00020000000000000001</v>
      </c>
      <c r="R155" s="245">
        <f>Q155*H155</f>
        <v>0.0070000000000000001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275</v>
      </c>
      <c r="AT155" s="247" t="s">
        <v>320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1786</v>
      </c>
    </row>
    <row r="156" s="2" customFormat="1" ht="21.75" customHeight="1">
      <c r="A156" s="35"/>
      <c r="B156" s="36"/>
      <c r="C156" s="249" t="s">
        <v>299</v>
      </c>
      <c r="D156" s="249" t="s">
        <v>320</v>
      </c>
      <c r="E156" s="250" t="s">
        <v>1787</v>
      </c>
      <c r="F156" s="251" t="s">
        <v>1788</v>
      </c>
      <c r="G156" s="252" t="s">
        <v>404</v>
      </c>
      <c r="H156" s="253">
        <v>10</v>
      </c>
      <c r="I156" s="254"/>
      <c r="J156" s="255">
        <f>ROUND(I156*H156,2)</f>
        <v>0</v>
      </c>
      <c r="K156" s="256"/>
      <c r="L156" s="257"/>
      <c r="M156" s="258" t="s">
        <v>1</v>
      </c>
      <c r="N156" s="259" t="s">
        <v>41</v>
      </c>
      <c r="O156" s="94"/>
      <c r="P156" s="245">
        <f>O156*H156</f>
        <v>0</v>
      </c>
      <c r="Q156" s="245">
        <v>0.00020000000000000001</v>
      </c>
      <c r="R156" s="245">
        <f>Q156*H156</f>
        <v>0.002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275</v>
      </c>
      <c r="AT156" s="247" t="s">
        <v>320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1789</v>
      </c>
    </row>
    <row r="157" s="2" customFormat="1" ht="21.75" customHeight="1">
      <c r="A157" s="35"/>
      <c r="B157" s="36"/>
      <c r="C157" s="249" t="s">
        <v>303</v>
      </c>
      <c r="D157" s="249" t="s">
        <v>320</v>
      </c>
      <c r="E157" s="250" t="s">
        <v>1790</v>
      </c>
      <c r="F157" s="251" t="s">
        <v>1791</v>
      </c>
      <c r="G157" s="252" t="s">
        <v>404</v>
      </c>
      <c r="H157" s="253">
        <v>10</v>
      </c>
      <c r="I157" s="254"/>
      <c r="J157" s="255">
        <f>ROUND(I157*H157,2)</f>
        <v>0</v>
      </c>
      <c r="K157" s="256"/>
      <c r="L157" s="257"/>
      <c r="M157" s="258" t="s">
        <v>1</v>
      </c>
      <c r="N157" s="259" t="s">
        <v>41</v>
      </c>
      <c r="O157" s="94"/>
      <c r="P157" s="245">
        <f>O157*H157</f>
        <v>0</v>
      </c>
      <c r="Q157" s="245">
        <v>0.00020000000000000001</v>
      </c>
      <c r="R157" s="245">
        <f>Q157*H157</f>
        <v>0.002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275</v>
      </c>
      <c r="AT157" s="247" t="s">
        <v>320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1792</v>
      </c>
    </row>
    <row r="158" s="12" customFormat="1" ht="25.92" customHeight="1">
      <c r="A158" s="12"/>
      <c r="B158" s="219"/>
      <c r="C158" s="220"/>
      <c r="D158" s="221" t="s">
        <v>74</v>
      </c>
      <c r="E158" s="222" t="s">
        <v>320</v>
      </c>
      <c r="F158" s="222" t="s">
        <v>1793</v>
      </c>
      <c r="G158" s="220"/>
      <c r="H158" s="220"/>
      <c r="I158" s="223"/>
      <c r="J158" s="224">
        <f>BK158</f>
        <v>0</v>
      </c>
      <c r="K158" s="220"/>
      <c r="L158" s="225"/>
      <c r="M158" s="226"/>
      <c r="N158" s="227"/>
      <c r="O158" s="227"/>
      <c r="P158" s="228">
        <f>P159+P245+P251</f>
        <v>0</v>
      </c>
      <c r="Q158" s="227"/>
      <c r="R158" s="228">
        <f>R159+R245+R251</f>
        <v>2.0407999999999999</v>
      </c>
      <c r="S158" s="227"/>
      <c r="T158" s="229">
        <f>T159+T245+T251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30" t="s">
        <v>82</v>
      </c>
      <c r="AT158" s="231" t="s">
        <v>74</v>
      </c>
      <c r="AU158" s="231" t="s">
        <v>75</v>
      </c>
      <c r="AY158" s="230" t="s">
        <v>245</v>
      </c>
      <c r="BK158" s="232">
        <f>BK159+BK245+BK251</f>
        <v>0</v>
      </c>
    </row>
    <row r="159" s="12" customFormat="1" ht="22.8" customHeight="1">
      <c r="A159" s="12"/>
      <c r="B159" s="219"/>
      <c r="C159" s="220"/>
      <c r="D159" s="221" t="s">
        <v>74</v>
      </c>
      <c r="E159" s="233" t="s">
        <v>1626</v>
      </c>
      <c r="F159" s="233" t="s">
        <v>1627</v>
      </c>
      <c r="G159" s="220"/>
      <c r="H159" s="220"/>
      <c r="I159" s="223"/>
      <c r="J159" s="234">
        <f>BK159</f>
        <v>0</v>
      </c>
      <c r="K159" s="220"/>
      <c r="L159" s="225"/>
      <c r="M159" s="226"/>
      <c r="N159" s="227"/>
      <c r="O159" s="227"/>
      <c r="P159" s="228">
        <f>SUM(P160:P244)</f>
        <v>0</v>
      </c>
      <c r="Q159" s="227"/>
      <c r="R159" s="228">
        <f>SUM(R160:R244)</f>
        <v>2.0292699999999999</v>
      </c>
      <c r="S159" s="227"/>
      <c r="T159" s="229">
        <f>SUM(T160:T244)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30" t="s">
        <v>82</v>
      </c>
      <c r="AT159" s="231" t="s">
        <v>74</v>
      </c>
      <c r="AU159" s="231" t="s">
        <v>82</v>
      </c>
      <c r="AY159" s="230" t="s">
        <v>245</v>
      </c>
      <c r="BK159" s="232">
        <f>SUM(BK160:BK244)</f>
        <v>0</v>
      </c>
    </row>
    <row r="160" s="2" customFormat="1" ht="16.5" customHeight="1">
      <c r="A160" s="35"/>
      <c r="B160" s="36"/>
      <c r="C160" s="249" t="s">
        <v>307</v>
      </c>
      <c r="D160" s="249" t="s">
        <v>320</v>
      </c>
      <c r="E160" s="250" t="s">
        <v>1794</v>
      </c>
      <c r="F160" s="251" t="s">
        <v>1795</v>
      </c>
      <c r="G160" s="252" t="s">
        <v>404</v>
      </c>
      <c r="H160" s="253">
        <v>350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1.0000000000000001E-05</v>
      </c>
      <c r="R160" s="245">
        <f>Q160*H160</f>
        <v>0.0035000000000000001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1796</v>
      </c>
    </row>
    <row r="161" s="2" customFormat="1" ht="16.5" customHeight="1">
      <c r="A161" s="35"/>
      <c r="B161" s="36"/>
      <c r="C161" s="249" t="s">
        <v>311</v>
      </c>
      <c r="D161" s="249" t="s">
        <v>320</v>
      </c>
      <c r="E161" s="250" t="s">
        <v>1797</v>
      </c>
      <c r="F161" s="251" t="s">
        <v>1798</v>
      </c>
      <c r="G161" s="252" t="s">
        <v>404</v>
      </c>
      <c r="H161" s="253">
        <v>95</v>
      </c>
      <c r="I161" s="254"/>
      <c r="J161" s="255">
        <f>ROUND(I161*H161,2)</f>
        <v>0</v>
      </c>
      <c r="K161" s="256"/>
      <c r="L161" s="257"/>
      <c r="M161" s="258" t="s">
        <v>1</v>
      </c>
      <c r="N161" s="259" t="s">
        <v>41</v>
      </c>
      <c r="O161" s="94"/>
      <c r="P161" s="245">
        <f>O161*H161</f>
        <v>0</v>
      </c>
      <c r="Q161" s="245">
        <v>2.0000000000000002E-05</v>
      </c>
      <c r="R161" s="245">
        <f>Q161*H161</f>
        <v>0.0019000000000000002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275</v>
      </c>
      <c r="AT161" s="247" t="s">
        <v>320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1799</v>
      </c>
    </row>
    <row r="162" s="2" customFormat="1" ht="16.5" customHeight="1">
      <c r="A162" s="35"/>
      <c r="B162" s="36"/>
      <c r="C162" s="249" t="s">
        <v>315</v>
      </c>
      <c r="D162" s="249" t="s">
        <v>320</v>
      </c>
      <c r="E162" s="250" t="s">
        <v>1800</v>
      </c>
      <c r="F162" s="251" t="s">
        <v>1801</v>
      </c>
      <c r="G162" s="252" t="s">
        <v>404</v>
      </c>
      <c r="H162" s="253">
        <v>10</v>
      </c>
      <c r="I162" s="254"/>
      <c r="J162" s="255">
        <f>ROUND(I162*H162,2)</f>
        <v>0</v>
      </c>
      <c r="K162" s="256"/>
      <c r="L162" s="257"/>
      <c r="M162" s="258" t="s">
        <v>1</v>
      </c>
      <c r="N162" s="259" t="s">
        <v>41</v>
      </c>
      <c r="O162" s="94"/>
      <c r="P162" s="245">
        <f>O162*H162</f>
        <v>0</v>
      </c>
      <c r="Q162" s="245">
        <v>2.0000000000000002E-05</v>
      </c>
      <c r="R162" s="245">
        <f>Q162*H162</f>
        <v>0.00020000000000000001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275</v>
      </c>
      <c r="AT162" s="247" t="s">
        <v>320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1802</v>
      </c>
    </row>
    <row r="163" s="2" customFormat="1" ht="16.5" customHeight="1">
      <c r="A163" s="35"/>
      <c r="B163" s="36"/>
      <c r="C163" s="249" t="s">
        <v>319</v>
      </c>
      <c r="D163" s="249" t="s">
        <v>320</v>
      </c>
      <c r="E163" s="250" t="s">
        <v>1803</v>
      </c>
      <c r="F163" s="251" t="s">
        <v>1804</v>
      </c>
      <c r="G163" s="252" t="s">
        <v>404</v>
      </c>
      <c r="H163" s="253">
        <v>8</v>
      </c>
      <c r="I163" s="254"/>
      <c r="J163" s="255">
        <f>ROUND(I163*H163,2)</f>
        <v>0</v>
      </c>
      <c r="K163" s="256"/>
      <c r="L163" s="257"/>
      <c r="M163" s="258" t="s">
        <v>1</v>
      </c>
      <c r="N163" s="259" t="s">
        <v>41</v>
      </c>
      <c r="O163" s="94"/>
      <c r="P163" s="245">
        <f>O163*H163</f>
        <v>0</v>
      </c>
      <c r="Q163" s="245">
        <v>2.0000000000000002E-05</v>
      </c>
      <c r="R163" s="245">
        <f>Q163*H163</f>
        <v>0.00016000000000000001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275</v>
      </c>
      <c r="AT163" s="247" t="s">
        <v>320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1805</v>
      </c>
    </row>
    <row r="164" s="2" customFormat="1" ht="21.75" customHeight="1">
      <c r="A164" s="35"/>
      <c r="B164" s="36"/>
      <c r="C164" s="235" t="s">
        <v>7</v>
      </c>
      <c r="D164" s="235" t="s">
        <v>247</v>
      </c>
      <c r="E164" s="236" t="s">
        <v>1806</v>
      </c>
      <c r="F164" s="237" t="s">
        <v>1807</v>
      </c>
      <c r="G164" s="238" t="s">
        <v>404</v>
      </c>
      <c r="H164" s="239">
        <v>203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1808</v>
      </c>
    </row>
    <row r="165" s="2" customFormat="1" ht="16.5" customHeight="1">
      <c r="A165" s="35"/>
      <c r="B165" s="36"/>
      <c r="C165" s="249" t="s">
        <v>329</v>
      </c>
      <c r="D165" s="249" t="s">
        <v>320</v>
      </c>
      <c r="E165" s="250" t="s">
        <v>1809</v>
      </c>
      <c r="F165" s="251" t="s">
        <v>1810</v>
      </c>
      <c r="G165" s="252" t="s">
        <v>404</v>
      </c>
      <c r="H165" s="253">
        <v>203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4"/>
      <c r="P165" s="245">
        <f>O165*H165</f>
        <v>0</v>
      </c>
      <c r="Q165" s="245">
        <v>3.0000000000000001E-05</v>
      </c>
      <c r="R165" s="245">
        <f>Q165*H165</f>
        <v>0.0060899999999999999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275</v>
      </c>
      <c r="AT165" s="247" t="s">
        <v>320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1811</v>
      </c>
    </row>
    <row r="166" s="2" customFormat="1" ht="24.15" customHeight="1">
      <c r="A166" s="35"/>
      <c r="B166" s="36"/>
      <c r="C166" s="235" t="s">
        <v>334</v>
      </c>
      <c r="D166" s="235" t="s">
        <v>247</v>
      </c>
      <c r="E166" s="236" t="s">
        <v>1812</v>
      </c>
      <c r="F166" s="237" t="s">
        <v>1813</v>
      </c>
      <c r="G166" s="238" t="s">
        <v>404</v>
      </c>
      <c r="H166" s="239">
        <v>16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1814</v>
      </c>
    </row>
    <row r="167" s="2" customFormat="1" ht="24.15" customHeight="1">
      <c r="A167" s="35"/>
      <c r="B167" s="36"/>
      <c r="C167" s="249" t="s">
        <v>338</v>
      </c>
      <c r="D167" s="249" t="s">
        <v>320</v>
      </c>
      <c r="E167" s="250" t="s">
        <v>1815</v>
      </c>
      <c r="F167" s="251" t="s">
        <v>1816</v>
      </c>
      <c r="G167" s="252" t="s">
        <v>404</v>
      </c>
      <c r="H167" s="253">
        <v>16</v>
      </c>
      <c r="I167" s="254"/>
      <c r="J167" s="255">
        <f>ROUND(I167*H167,2)</f>
        <v>0</v>
      </c>
      <c r="K167" s="256"/>
      <c r="L167" s="257"/>
      <c r="M167" s="258" t="s">
        <v>1</v>
      </c>
      <c r="N167" s="259" t="s">
        <v>41</v>
      </c>
      <c r="O167" s="94"/>
      <c r="P167" s="245">
        <f>O167*H167</f>
        <v>0</v>
      </c>
      <c r="Q167" s="245">
        <v>6.0000000000000002E-05</v>
      </c>
      <c r="R167" s="245">
        <f>Q167*H167</f>
        <v>0.00096000000000000002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275</v>
      </c>
      <c r="AT167" s="247" t="s">
        <v>320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1817</v>
      </c>
    </row>
    <row r="168" s="2" customFormat="1" ht="16.5" customHeight="1">
      <c r="A168" s="35"/>
      <c r="B168" s="36"/>
      <c r="C168" s="235" t="s">
        <v>343</v>
      </c>
      <c r="D168" s="235" t="s">
        <v>247</v>
      </c>
      <c r="E168" s="236" t="s">
        <v>1818</v>
      </c>
      <c r="F168" s="237" t="s">
        <v>1819</v>
      </c>
      <c r="G168" s="238" t="s">
        <v>404</v>
      </c>
      <c r="H168" s="239">
        <v>1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1820</v>
      </c>
    </row>
    <row r="169" s="2" customFormat="1" ht="16.5" customHeight="1">
      <c r="A169" s="35"/>
      <c r="B169" s="36"/>
      <c r="C169" s="249" t="s">
        <v>347</v>
      </c>
      <c r="D169" s="249" t="s">
        <v>320</v>
      </c>
      <c r="E169" s="250" t="s">
        <v>1821</v>
      </c>
      <c r="F169" s="251" t="s">
        <v>1822</v>
      </c>
      <c r="G169" s="252" t="s">
        <v>404</v>
      </c>
      <c r="H169" s="253">
        <v>1</v>
      </c>
      <c r="I169" s="254"/>
      <c r="J169" s="255">
        <f>ROUND(I169*H169,2)</f>
        <v>0</v>
      </c>
      <c r="K169" s="256"/>
      <c r="L169" s="257"/>
      <c r="M169" s="258" t="s">
        <v>1</v>
      </c>
      <c r="N169" s="259" t="s">
        <v>41</v>
      </c>
      <c r="O169" s="94"/>
      <c r="P169" s="245">
        <f>O169*H169</f>
        <v>0</v>
      </c>
      <c r="Q169" s="245">
        <v>0.00032000000000000003</v>
      </c>
      <c r="R169" s="245">
        <f>Q169*H169</f>
        <v>0.00032000000000000003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275</v>
      </c>
      <c r="AT169" s="247" t="s">
        <v>320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1823</v>
      </c>
    </row>
    <row r="170" s="2" customFormat="1" ht="16.5" customHeight="1">
      <c r="A170" s="35"/>
      <c r="B170" s="36"/>
      <c r="C170" s="249" t="s">
        <v>351</v>
      </c>
      <c r="D170" s="249" t="s">
        <v>320</v>
      </c>
      <c r="E170" s="250" t="s">
        <v>1824</v>
      </c>
      <c r="F170" s="251" t="s">
        <v>1825</v>
      </c>
      <c r="G170" s="252" t="s">
        <v>404</v>
      </c>
      <c r="H170" s="253">
        <v>20</v>
      </c>
      <c r="I170" s="254"/>
      <c r="J170" s="255">
        <f>ROUND(I170*H170,2)</f>
        <v>0</v>
      </c>
      <c r="K170" s="256"/>
      <c r="L170" s="257"/>
      <c r="M170" s="258" t="s">
        <v>1</v>
      </c>
      <c r="N170" s="259" t="s">
        <v>41</v>
      </c>
      <c r="O170" s="94"/>
      <c r="P170" s="245">
        <f>O170*H170</f>
        <v>0</v>
      </c>
      <c r="Q170" s="245">
        <v>0.029999999999999999</v>
      </c>
      <c r="R170" s="245">
        <f>Q170*H170</f>
        <v>0.59999999999999998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275</v>
      </c>
      <c r="AT170" s="247" t="s">
        <v>320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1826</v>
      </c>
    </row>
    <row r="171" s="2" customFormat="1" ht="24.15" customHeight="1">
      <c r="A171" s="35"/>
      <c r="B171" s="36"/>
      <c r="C171" s="235" t="s">
        <v>355</v>
      </c>
      <c r="D171" s="235" t="s">
        <v>247</v>
      </c>
      <c r="E171" s="236" t="s">
        <v>1827</v>
      </c>
      <c r="F171" s="237" t="s">
        <v>1828</v>
      </c>
      <c r="G171" s="238" t="s">
        <v>250</v>
      </c>
      <c r="H171" s="239">
        <v>250</v>
      </c>
      <c r="I171" s="240"/>
      <c r="J171" s="241">
        <f>ROUND(I171*H171,2)</f>
        <v>0</v>
      </c>
      <c r="K171" s="242"/>
      <c r="L171" s="41"/>
      <c r="M171" s="243" t="s">
        <v>1</v>
      </c>
      <c r="N171" s="244" t="s">
        <v>41</v>
      </c>
      <c r="O171" s="94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1829</v>
      </c>
    </row>
    <row r="172" s="2" customFormat="1" ht="24.15" customHeight="1">
      <c r="A172" s="35"/>
      <c r="B172" s="36"/>
      <c r="C172" s="249" t="s">
        <v>359</v>
      </c>
      <c r="D172" s="249" t="s">
        <v>320</v>
      </c>
      <c r="E172" s="250" t="s">
        <v>1830</v>
      </c>
      <c r="F172" s="251" t="s">
        <v>1831</v>
      </c>
      <c r="G172" s="252" t="s">
        <v>250</v>
      </c>
      <c r="H172" s="253">
        <v>250</v>
      </c>
      <c r="I172" s="254"/>
      <c r="J172" s="255">
        <f>ROUND(I172*H172,2)</f>
        <v>0</v>
      </c>
      <c r="K172" s="256"/>
      <c r="L172" s="257"/>
      <c r="M172" s="258" t="s">
        <v>1</v>
      </c>
      <c r="N172" s="259" t="s">
        <v>41</v>
      </c>
      <c r="O172" s="94"/>
      <c r="P172" s="245">
        <f>O172*H172</f>
        <v>0</v>
      </c>
      <c r="Q172" s="245">
        <v>0.00010000000000000001</v>
      </c>
      <c r="R172" s="245">
        <f>Q172*H172</f>
        <v>0.025000000000000001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275</v>
      </c>
      <c r="AT172" s="247" t="s">
        <v>320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1832</v>
      </c>
    </row>
    <row r="173" s="2" customFormat="1" ht="33" customHeight="1">
      <c r="A173" s="35"/>
      <c r="B173" s="36"/>
      <c r="C173" s="235" t="s">
        <v>363</v>
      </c>
      <c r="D173" s="235" t="s">
        <v>247</v>
      </c>
      <c r="E173" s="236" t="s">
        <v>1833</v>
      </c>
      <c r="F173" s="237" t="s">
        <v>1834</v>
      </c>
      <c r="G173" s="238" t="s">
        <v>404</v>
      </c>
      <c r="H173" s="239">
        <v>300</v>
      </c>
      <c r="I173" s="240"/>
      <c r="J173" s="241">
        <f>ROUND(I173*H173,2)</f>
        <v>0</v>
      </c>
      <c r="K173" s="242"/>
      <c r="L173" s="41"/>
      <c r="M173" s="243" t="s">
        <v>1</v>
      </c>
      <c r="N173" s="244" t="s">
        <v>41</v>
      </c>
      <c r="O173" s="94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251</v>
      </c>
      <c r="AT173" s="247" t="s">
        <v>247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1835</v>
      </c>
    </row>
    <row r="174" s="2" customFormat="1" ht="24.15" customHeight="1">
      <c r="A174" s="35"/>
      <c r="B174" s="36"/>
      <c r="C174" s="249" t="s">
        <v>367</v>
      </c>
      <c r="D174" s="249" t="s">
        <v>320</v>
      </c>
      <c r="E174" s="250" t="s">
        <v>1836</v>
      </c>
      <c r="F174" s="251" t="s">
        <v>1837</v>
      </c>
      <c r="G174" s="252" t="s">
        <v>404</v>
      </c>
      <c r="H174" s="253">
        <v>300</v>
      </c>
      <c r="I174" s="254"/>
      <c r="J174" s="255">
        <f>ROUND(I174*H174,2)</f>
        <v>0</v>
      </c>
      <c r="K174" s="256"/>
      <c r="L174" s="257"/>
      <c r="M174" s="258" t="s">
        <v>1</v>
      </c>
      <c r="N174" s="259" t="s">
        <v>41</v>
      </c>
      <c r="O174" s="94"/>
      <c r="P174" s="245">
        <f>O174*H174</f>
        <v>0</v>
      </c>
      <c r="Q174" s="245">
        <v>6.9999999999999994E-05</v>
      </c>
      <c r="R174" s="245">
        <f>Q174*H174</f>
        <v>0.020999999999999998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275</v>
      </c>
      <c r="AT174" s="247" t="s">
        <v>320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1838</v>
      </c>
    </row>
    <row r="175" s="2" customFormat="1" ht="24.15" customHeight="1">
      <c r="A175" s="35"/>
      <c r="B175" s="36"/>
      <c r="C175" s="235" t="s">
        <v>371</v>
      </c>
      <c r="D175" s="235" t="s">
        <v>247</v>
      </c>
      <c r="E175" s="236" t="s">
        <v>1839</v>
      </c>
      <c r="F175" s="237" t="s">
        <v>1840</v>
      </c>
      <c r="G175" s="238" t="s">
        <v>404</v>
      </c>
      <c r="H175" s="239">
        <v>150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1841</v>
      </c>
    </row>
    <row r="176" s="2" customFormat="1" ht="24.15" customHeight="1">
      <c r="A176" s="35"/>
      <c r="B176" s="36"/>
      <c r="C176" s="235" t="s">
        <v>375</v>
      </c>
      <c r="D176" s="235" t="s">
        <v>247</v>
      </c>
      <c r="E176" s="236" t="s">
        <v>1842</v>
      </c>
      <c r="F176" s="237" t="s">
        <v>1843</v>
      </c>
      <c r="G176" s="238" t="s">
        <v>404</v>
      </c>
      <c r="H176" s="239">
        <v>50</v>
      </c>
      <c r="I176" s="240"/>
      <c r="J176" s="241">
        <f>ROUND(I176*H176,2)</f>
        <v>0</v>
      </c>
      <c r="K176" s="242"/>
      <c r="L176" s="41"/>
      <c r="M176" s="243" t="s">
        <v>1</v>
      </c>
      <c r="N176" s="244" t="s">
        <v>41</v>
      </c>
      <c r="O176" s="94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1844</v>
      </c>
    </row>
    <row r="177" s="2" customFormat="1" ht="24.15" customHeight="1">
      <c r="A177" s="35"/>
      <c r="B177" s="36"/>
      <c r="C177" s="235" t="s">
        <v>379</v>
      </c>
      <c r="D177" s="235" t="s">
        <v>247</v>
      </c>
      <c r="E177" s="236" t="s">
        <v>1845</v>
      </c>
      <c r="F177" s="237" t="s">
        <v>1846</v>
      </c>
      <c r="G177" s="238" t="s">
        <v>404</v>
      </c>
      <c r="H177" s="239">
        <v>38</v>
      </c>
      <c r="I177" s="240"/>
      <c r="J177" s="241">
        <f>ROUND(I177*H177,2)</f>
        <v>0</v>
      </c>
      <c r="K177" s="242"/>
      <c r="L177" s="41"/>
      <c r="M177" s="243" t="s">
        <v>1</v>
      </c>
      <c r="N177" s="244" t="s">
        <v>41</v>
      </c>
      <c r="O177" s="94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251</v>
      </c>
      <c r="AT177" s="247" t="s">
        <v>247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1847</v>
      </c>
    </row>
    <row r="178" s="2" customFormat="1" ht="24.15" customHeight="1">
      <c r="A178" s="35"/>
      <c r="B178" s="36"/>
      <c r="C178" s="249" t="s">
        <v>383</v>
      </c>
      <c r="D178" s="249" t="s">
        <v>320</v>
      </c>
      <c r="E178" s="250" t="s">
        <v>1848</v>
      </c>
      <c r="F178" s="251" t="s">
        <v>1849</v>
      </c>
      <c r="G178" s="252" t="s">
        <v>404</v>
      </c>
      <c r="H178" s="253">
        <v>29</v>
      </c>
      <c r="I178" s="254"/>
      <c r="J178" s="255">
        <f>ROUND(I178*H178,2)</f>
        <v>0</v>
      </c>
      <c r="K178" s="256"/>
      <c r="L178" s="257"/>
      <c r="M178" s="258" t="s">
        <v>1</v>
      </c>
      <c r="N178" s="259" t="s">
        <v>41</v>
      </c>
      <c r="O178" s="94"/>
      <c r="P178" s="245">
        <f>O178*H178</f>
        <v>0</v>
      </c>
      <c r="Q178" s="245">
        <v>8.0000000000000007E-05</v>
      </c>
      <c r="R178" s="245">
        <f>Q178*H178</f>
        <v>0.00232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275</v>
      </c>
      <c r="AT178" s="247" t="s">
        <v>320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1850</v>
      </c>
    </row>
    <row r="179" s="2" customFormat="1" ht="24.15" customHeight="1">
      <c r="A179" s="35"/>
      <c r="B179" s="36"/>
      <c r="C179" s="249" t="s">
        <v>388</v>
      </c>
      <c r="D179" s="249" t="s">
        <v>320</v>
      </c>
      <c r="E179" s="250" t="s">
        <v>1851</v>
      </c>
      <c r="F179" s="251" t="s">
        <v>1852</v>
      </c>
      <c r="G179" s="252" t="s">
        <v>404</v>
      </c>
      <c r="H179" s="253">
        <v>9</v>
      </c>
      <c r="I179" s="254"/>
      <c r="J179" s="255">
        <f>ROUND(I179*H179,2)</f>
        <v>0</v>
      </c>
      <c r="K179" s="256"/>
      <c r="L179" s="257"/>
      <c r="M179" s="258" t="s">
        <v>1</v>
      </c>
      <c r="N179" s="259" t="s">
        <v>41</v>
      </c>
      <c r="O179" s="94"/>
      <c r="P179" s="245">
        <f>O179*H179</f>
        <v>0</v>
      </c>
      <c r="Q179" s="245">
        <v>8.0000000000000007E-05</v>
      </c>
      <c r="R179" s="245">
        <f>Q179*H179</f>
        <v>0.00072000000000000005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275</v>
      </c>
      <c r="AT179" s="247" t="s">
        <v>320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1853</v>
      </c>
    </row>
    <row r="180" s="2" customFormat="1" ht="24.15" customHeight="1">
      <c r="A180" s="35"/>
      <c r="B180" s="36"/>
      <c r="C180" s="235" t="s">
        <v>392</v>
      </c>
      <c r="D180" s="235" t="s">
        <v>247</v>
      </c>
      <c r="E180" s="236" t="s">
        <v>1854</v>
      </c>
      <c r="F180" s="237" t="s">
        <v>1855</v>
      </c>
      <c r="G180" s="238" t="s">
        <v>404</v>
      </c>
      <c r="H180" s="239">
        <v>8</v>
      </c>
      <c r="I180" s="240"/>
      <c r="J180" s="241">
        <f>ROUND(I180*H180,2)</f>
        <v>0</v>
      </c>
      <c r="K180" s="242"/>
      <c r="L180" s="41"/>
      <c r="M180" s="243" t="s">
        <v>1</v>
      </c>
      <c r="N180" s="244" t="s">
        <v>41</v>
      </c>
      <c r="O180" s="94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251</v>
      </c>
      <c r="AT180" s="247" t="s">
        <v>247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1856</v>
      </c>
    </row>
    <row r="181" s="2" customFormat="1" ht="16.5" customHeight="1">
      <c r="A181" s="35"/>
      <c r="B181" s="36"/>
      <c r="C181" s="249" t="s">
        <v>396</v>
      </c>
      <c r="D181" s="249" t="s">
        <v>320</v>
      </c>
      <c r="E181" s="250" t="s">
        <v>1857</v>
      </c>
      <c r="F181" s="251" t="s">
        <v>1858</v>
      </c>
      <c r="G181" s="252" t="s">
        <v>404</v>
      </c>
      <c r="H181" s="253">
        <v>8</v>
      </c>
      <c r="I181" s="254"/>
      <c r="J181" s="255">
        <f>ROUND(I181*H181,2)</f>
        <v>0</v>
      </c>
      <c r="K181" s="256"/>
      <c r="L181" s="257"/>
      <c r="M181" s="258" t="s">
        <v>1</v>
      </c>
      <c r="N181" s="259" t="s">
        <v>41</v>
      </c>
      <c r="O181" s="94"/>
      <c r="P181" s="245">
        <f>O181*H181</f>
        <v>0</v>
      </c>
      <c r="Q181" s="245">
        <v>0.00010000000000000001</v>
      </c>
      <c r="R181" s="245">
        <f>Q181*H181</f>
        <v>0.00080000000000000004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275</v>
      </c>
      <c r="AT181" s="247" t="s">
        <v>320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1859</v>
      </c>
    </row>
    <row r="182" s="2" customFormat="1" ht="24.15" customHeight="1">
      <c r="A182" s="35"/>
      <c r="B182" s="36"/>
      <c r="C182" s="235" t="s">
        <v>401</v>
      </c>
      <c r="D182" s="235" t="s">
        <v>247</v>
      </c>
      <c r="E182" s="236" t="s">
        <v>1860</v>
      </c>
      <c r="F182" s="237" t="s">
        <v>1861</v>
      </c>
      <c r="G182" s="238" t="s">
        <v>404</v>
      </c>
      <c r="H182" s="239">
        <v>8</v>
      </c>
      <c r="I182" s="240"/>
      <c r="J182" s="241">
        <f>ROUND(I182*H182,2)</f>
        <v>0</v>
      </c>
      <c r="K182" s="242"/>
      <c r="L182" s="41"/>
      <c r="M182" s="243" t="s">
        <v>1</v>
      </c>
      <c r="N182" s="244" t="s">
        <v>41</v>
      </c>
      <c r="O182" s="94"/>
      <c r="P182" s="245">
        <f>O182*H182</f>
        <v>0</v>
      </c>
      <c r="Q182" s="245">
        <v>0</v>
      </c>
      <c r="R182" s="245">
        <f>Q182*H182</f>
        <v>0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251</v>
      </c>
      <c r="AT182" s="247" t="s">
        <v>247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1862</v>
      </c>
    </row>
    <row r="183" s="2" customFormat="1" ht="16.5" customHeight="1">
      <c r="A183" s="35"/>
      <c r="B183" s="36"/>
      <c r="C183" s="249" t="s">
        <v>406</v>
      </c>
      <c r="D183" s="249" t="s">
        <v>320</v>
      </c>
      <c r="E183" s="250" t="s">
        <v>1863</v>
      </c>
      <c r="F183" s="251" t="s">
        <v>1864</v>
      </c>
      <c r="G183" s="252" t="s">
        <v>404</v>
      </c>
      <c r="H183" s="253">
        <v>8</v>
      </c>
      <c r="I183" s="254"/>
      <c r="J183" s="255">
        <f>ROUND(I183*H183,2)</f>
        <v>0</v>
      </c>
      <c r="K183" s="256"/>
      <c r="L183" s="257"/>
      <c r="M183" s="258" t="s">
        <v>1</v>
      </c>
      <c r="N183" s="259" t="s">
        <v>41</v>
      </c>
      <c r="O183" s="94"/>
      <c r="P183" s="245">
        <f>O183*H183</f>
        <v>0</v>
      </c>
      <c r="Q183" s="245">
        <v>0.00010000000000000001</v>
      </c>
      <c r="R183" s="245">
        <f>Q183*H183</f>
        <v>0.00080000000000000004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275</v>
      </c>
      <c r="AT183" s="247" t="s">
        <v>320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1865</v>
      </c>
    </row>
    <row r="184" s="2" customFormat="1" ht="24.15" customHeight="1">
      <c r="A184" s="35"/>
      <c r="B184" s="36"/>
      <c r="C184" s="235" t="s">
        <v>410</v>
      </c>
      <c r="D184" s="235" t="s">
        <v>247</v>
      </c>
      <c r="E184" s="236" t="s">
        <v>1866</v>
      </c>
      <c r="F184" s="237" t="s">
        <v>1867</v>
      </c>
      <c r="G184" s="238" t="s">
        <v>404</v>
      </c>
      <c r="H184" s="239">
        <v>16</v>
      </c>
      <c r="I184" s="240"/>
      <c r="J184" s="241">
        <f>ROUND(I184*H184,2)</f>
        <v>0</v>
      </c>
      <c r="K184" s="242"/>
      <c r="L184" s="41"/>
      <c r="M184" s="243" t="s">
        <v>1</v>
      </c>
      <c r="N184" s="244" t="s">
        <v>41</v>
      </c>
      <c r="O184" s="94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251</v>
      </c>
      <c r="AT184" s="247" t="s">
        <v>247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1868</v>
      </c>
    </row>
    <row r="185" s="2" customFormat="1" ht="21.75" customHeight="1">
      <c r="A185" s="35"/>
      <c r="B185" s="36"/>
      <c r="C185" s="249" t="s">
        <v>414</v>
      </c>
      <c r="D185" s="249" t="s">
        <v>320</v>
      </c>
      <c r="E185" s="250" t="s">
        <v>1869</v>
      </c>
      <c r="F185" s="251" t="s">
        <v>1870</v>
      </c>
      <c r="G185" s="252" t="s">
        <v>404</v>
      </c>
      <c r="H185" s="253">
        <v>16</v>
      </c>
      <c r="I185" s="254"/>
      <c r="J185" s="255">
        <f>ROUND(I185*H185,2)</f>
        <v>0</v>
      </c>
      <c r="K185" s="256"/>
      <c r="L185" s="257"/>
      <c r="M185" s="258" t="s">
        <v>1</v>
      </c>
      <c r="N185" s="259" t="s">
        <v>41</v>
      </c>
      <c r="O185" s="94"/>
      <c r="P185" s="245">
        <f>O185*H185</f>
        <v>0</v>
      </c>
      <c r="Q185" s="245">
        <v>0.00012</v>
      </c>
      <c r="R185" s="245">
        <f>Q185*H185</f>
        <v>0.0019200000000000001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275</v>
      </c>
      <c r="AT185" s="247" t="s">
        <v>320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1871</v>
      </c>
    </row>
    <row r="186" s="2" customFormat="1" ht="24.15" customHeight="1">
      <c r="A186" s="35"/>
      <c r="B186" s="36"/>
      <c r="C186" s="235" t="s">
        <v>418</v>
      </c>
      <c r="D186" s="235" t="s">
        <v>247</v>
      </c>
      <c r="E186" s="236" t="s">
        <v>1872</v>
      </c>
      <c r="F186" s="237" t="s">
        <v>1873</v>
      </c>
      <c r="G186" s="238" t="s">
        <v>404</v>
      </c>
      <c r="H186" s="239">
        <v>8</v>
      </c>
      <c r="I186" s="240"/>
      <c r="J186" s="241">
        <f>ROUND(I186*H186,2)</f>
        <v>0</v>
      </c>
      <c r="K186" s="242"/>
      <c r="L186" s="41"/>
      <c r="M186" s="243" t="s">
        <v>1</v>
      </c>
      <c r="N186" s="244" t="s">
        <v>41</v>
      </c>
      <c r="O186" s="94"/>
      <c r="P186" s="245">
        <f>O186*H186</f>
        <v>0</v>
      </c>
      <c r="Q186" s="245">
        <v>0</v>
      </c>
      <c r="R186" s="245">
        <f>Q186*H186</f>
        <v>0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251</v>
      </c>
      <c r="AT186" s="247" t="s">
        <v>247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1874</v>
      </c>
    </row>
    <row r="187" s="2" customFormat="1" ht="24.15" customHeight="1">
      <c r="A187" s="35"/>
      <c r="B187" s="36"/>
      <c r="C187" s="249" t="s">
        <v>422</v>
      </c>
      <c r="D187" s="249" t="s">
        <v>320</v>
      </c>
      <c r="E187" s="250" t="s">
        <v>1875</v>
      </c>
      <c r="F187" s="251" t="s">
        <v>1876</v>
      </c>
      <c r="G187" s="252" t="s">
        <v>404</v>
      </c>
      <c r="H187" s="253">
        <v>8</v>
      </c>
      <c r="I187" s="254"/>
      <c r="J187" s="255">
        <f>ROUND(I187*H187,2)</f>
        <v>0</v>
      </c>
      <c r="K187" s="256"/>
      <c r="L187" s="257"/>
      <c r="M187" s="258" t="s">
        <v>1</v>
      </c>
      <c r="N187" s="259" t="s">
        <v>41</v>
      </c>
      <c r="O187" s="94"/>
      <c r="P187" s="245">
        <f>O187*H187</f>
        <v>0</v>
      </c>
      <c r="Q187" s="245">
        <v>0.00012</v>
      </c>
      <c r="R187" s="245">
        <f>Q187*H187</f>
        <v>0.00096000000000000002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275</v>
      </c>
      <c r="AT187" s="247" t="s">
        <v>320</v>
      </c>
      <c r="AU187" s="247" t="s">
        <v>88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1877</v>
      </c>
    </row>
    <row r="188" s="2" customFormat="1" ht="24.15" customHeight="1">
      <c r="A188" s="35"/>
      <c r="B188" s="36"/>
      <c r="C188" s="235" t="s">
        <v>426</v>
      </c>
      <c r="D188" s="235" t="s">
        <v>247</v>
      </c>
      <c r="E188" s="236" t="s">
        <v>1878</v>
      </c>
      <c r="F188" s="237" t="s">
        <v>1879</v>
      </c>
      <c r="G188" s="238" t="s">
        <v>404</v>
      </c>
      <c r="H188" s="239">
        <v>8</v>
      </c>
      <c r="I188" s="240"/>
      <c r="J188" s="241">
        <f>ROUND(I188*H188,2)</f>
        <v>0</v>
      </c>
      <c r="K188" s="242"/>
      <c r="L188" s="41"/>
      <c r="M188" s="243" t="s">
        <v>1</v>
      </c>
      <c r="N188" s="244" t="s">
        <v>41</v>
      </c>
      <c r="O188" s="94"/>
      <c r="P188" s="245">
        <f>O188*H188</f>
        <v>0</v>
      </c>
      <c r="Q188" s="245">
        <v>0</v>
      </c>
      <c r="R188" s="245">
        <f>Q188*H188</f>
        <v>0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251</v>
      </c>
      <c r="AT188" s="247" t="s">
        <v>247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1880</v>
      </c>
    </row>
    <row r="189" s="2" customFormat="1" ht="16.5" customHeight="1">
      <c r="A189" s="35"/>
      <c r="B189" s="36"/>
      <c r="C189" s="249" t="s">
        <v>430</v>
      </c>
      <c r="D189" s="249" t="s">
        <v>320</v>
      </c>
      <c r="E189" s="250" t="s">
        <v>1881</v>
      </c>
      <c r="F189" s="251" t="s">
        <v>1882</v>
      </c>
      <c r="G189" s="252" t="s">
        <v>404</v>
      </c>
      <c r="H189" s="253">
        <v>8</v>
      </c>
      <c r="I189" s="254"/>
      <c r="J189" s="255">
        <f>ROUND(I189*H189,2)</f>
        <v>0</v>
      </c>
      <c r="K189" s="256"/>
      <c r="L189" s="257"/>
      <c r="M189" s="258" t="s">
        <v>1</v>
      </c>
      <c r="N189" s="259" t="s">
        <v>41</v>
      </c>
      <c r="O189" s="94"/>
      <c r="P189" s="245">
        <f>O189*H189</f>
        <v>0</v>
      </c>
      <c r="Q189" s="245">
        <v>0.00036999999999999999</v>
      </c>
      <c r="R189" s="245">
        <f>Q189*H189</f>
        <v>0.00296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275</v>
      </c>
      <c r="AT189" s="247" t="s">
        <v>320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1883</v>
      </c>
    </row>
    <row r="190" s="2" customFormat="1" ht="24.15" customHeight="1">
      <c r="A190" s="35"/>
      <c r="B190" s="36"/>
      <c r="C190" s="235" t="s">
        <v>434</v>
      </c>
      <c r="D190" s="235" t="s">
        <v>247</v>
      </c>
      <c r="E190" s="236" t="s">
        <v>1884</v>
      </c>
      <c r="F190" s="237" t="s">
        <v>1885</v>
      </c>
      <c r="G190" s="238" t="s">
        <v>404</v>
      </c>
      <c r="H190" s="239">
        <v>24</v>
      </c>
      <c r="I190" s="240"/>
      <c r="J190" s="241">
        <f>ROUND(I190*H190,2)</f>
        <v>0</v>
      </c>
      <c r="K190" s="242"/>
      <c r="L190" s="41"/>
      <c r="M190" s="243" t="s">
        <v>1</v>
      </c>
      <c r="N190" s="244" t="s">
        <v>41</v>
      </c>
      <c r="O190" s="94"/>
      <c r="P190" s="245">
        <f>O190*H190</f>
        <v>0</v>
      </c>
      <c r="Q190" s="245">
        <v>0</v>
      </c>
      <c r="R190" s="245">
        <f>Q190*H190</f>
        <v>0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251</v>
      </c>
      <c r="AT190" s="247" t="s">
        <v>247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1886</v>
      </c>
    </row>
    <row r="191" s="2" customFormat="1" ht="24.15" customHeight="1">
      <c r="A191" s="35"/>
      <c r="B191" s="36"/>
      <c r="C191" s="249" t="s">
        <v>438</v>
      </c>
      <c r="D191" s="249" t="s">
        <v>320</v>
      </c>
      <c r="E191" s="250" t="s">
        <v>1887</v>
      </c>
      <c r="F191" s="251" t="s">
        <v>1888</v>
      </c>
      <c r="G191" s="252" t="s">
        <v>404</v>
      </c>
      <c r="H191" s="253">
        <v>24</v>
      </c>
      <c r="I191" s="254"/>
      <c r="J191" s="255">
        <f>ROUND(I191*H191,2)</f>
        <v>0</v>
      </c>
      <c r="K191" s="256"/>
      <c r="L191" s="257"/>
      <c r="M191" s="258" t="s">
        <v>1</v>
      </c>
      <c r="N191" s="259" t="s">
        <v>41</v>
      </c>
      <c r="O191" s="94"/>
      <c r="P191" s="245">
        <f>O191*H191</f>
        <v>0</v>
      </c>
      <c r="Q191" s="245">
        <v>8.0000000000000007E-05</v>
      </c>
      <c r="R191" s="245">
        <f>Q191*H191</f>
        <v>0.0019200000000000003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275</v>
      </c>
      <c r="AT191" s="247" t="s">
        <v>320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1889</v>
      </c>
    </row>
    <row r="192" s="2" customFormat="1" ht="24.15" customHeight="1">
      <c r="A192" s="35"/>
      <c r="B192" s="36"/>
      <c r="C192" s="235" t="s">
        <v>442</v>
      </c>
      <c r="D192" s="235" t="s">
        <v>247</v>
      </c>
      <c r="E192" s="236" t="s">
        <v>1884</v>
      </c>
      <c r="F192" s="237" t="s">
        <v>1885</v>
      </c>
      <c r="G192" s="238" t="s">
        <v>404</v>
      </c>
      <c r="H192" s="239">
        <v>35</v>
      </c>
      <c r="I192" s="240"/>
      <c r="J192" s="241">
        <f>ROUND(I192*H192,2)</f>
        <v>0</v>
      </c>
      <c r="K192" s="242"/>
      <c r="L192" s="41"/>
      <c r="M192" s="243" t="s">
        <v>1</v>
      </c>
      <c r="N192" s="244" t="s">
        <v>41</v>
      </c>
      <c r="O192" s="94"/>
      <c r="P192" s="245">
        <f>O192*H192</f>
        <v>0</v>
      </c>
      <c r="Q192" s="245">
        <v>0</v>
      </c>
      <c r="R192" s="245">
        <f>Q192*H192</f>
        <v>0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251</v>
      </c>
      <c r="AT192" s="247" t="s">
        <v>247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1890</v>
      </c>
    </row>
    <row r="193" s="2" customFormat="1" ht="24.15" customHeight="1">
      <c r="A193" s="35"/>
      <c r="B193" s="36"/>
      <c r="C193" s="249" t="s">
        <v>446</v>
      </c>
      <c r="D193" s="249" t="s">
        <v>320</v>
      </c>
      <c r="E193" s="250" t="s">
        <v>1891</v>
      </c>
      <c r="F193" s="251" t="s">
        <v>1892</v>
      </c>
      <c r="G193" s="252" t="s">
        <v>404</v>
      </c>
      <c r="H193" s="253">
        <v>35</v>
      </c>
      <c r="I193" s="254"/>
      <c r="J193" s="255">
        <f>ROUND(I193*H193,2)</f>
        <v>0</v>
      </c>
      <c r="K193" s="256"/>
      <c r="L193" s="257"/>
      <c r="M193" s="258" t="s">
        <v>1</v>
      </c>
      <c r="N193" s="259" t="s">
        <v>41</v>
      </c>
      <c r="O193" s="94"/>
      <c r="P193" s="245">
        <f>O193*H193</f>
        <v>0</v>
      </c>
      <c r="Q193" s="245">
        <v>8.0000000000000007E-05</v>
      </c>
      <c r="R193" s="245">
        <f>Q193*H193</f>
        <v>0.0028000000000000004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275</v>
      </c>
      <c r="AT193" s="247" t="s">
        <v>320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1893</v>
      </c>
    </row>
    <row r="194" s="2" customFormat="1" ht="24.15" customHeight="1">
      <c r="A194" s="35"/>
      <c r="B194" s="36"/>
      <c r="C194" s="235" t="s">
        <v>451</v>
      </c>
      <c r="D194" s="235" t="s">
        <v>247</v>
      </c>
      <c r="E194" s="236" t="s">
        <v>1894</v>
      </c>
      <c r="F194" s="237" t="s">
        <v>1895</v>
      </c>
      <c r="G194" s="238" t="s">
        <v>404</v>
      </c>
      <c r="H194" s="239">
        <v>76</v>
      </c>
      <c r="I194" s="240"/>
      <c r="J194" s="241">
        <f>ROUND(I194*H194,2)</f>
        <v>0</v>
      </c>
      <c r="K194" s="242"/>
      <c r="L194" s="41"/>
      <c r="M194" s="243" t="s">
        <v>1</v>
      </c>
      <c r="N194" s="244" t="s">
        <v>41</v>
      </c>
      <c r="O194" s="94"/>
      <c r="P194" s="245">
        <f>O194*H194</f>
        <v>0</v>
      </c>
      <c r="Q194" s="245">
        <v>0</v>
      </c>
      <c r="R194" s="245">
        <f>Q194*H194</f>
        <v>0</v>
      </c>
      <c r="S194" s="245">
        <v>0</v>
      </c>
      <c r="T194" s="24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7" t="s">
        <v>251</v>
      </c>
      <c r="AT194" s="247" t="s">
        <v>247</v>
      </c>
      <c r="AU194" s="247" t="s">
        <v>88</v>
      </c>
      <c r="AY194" s="14" t="s">
        <v>245</v>
      </c>
      <c r="BE194" s="248">
        <f>IF(N194="základná",J194,0)</f>
        <v>0</v>
      </c>
      <c r="BF194" s="248">
        <f>IF(N194="znížená",J194,0)</f>
        <v>0</v>
      </c>
      <c r="BG194" s="248">
        <f>IF(N194="zákl. prenesená",J194,0)</f>
        <v>0</v>
      </c>
      <c r="BH194" s="248">
        <f>IF(N194="zníž. prenesená",J194,0)</f>
        <v>0</v>
      </c>
      <c r="BI194" s="248">
        <f>IF(N194="nulová",J194,0)</f>
        <v>0</v>
      </c>
      <c r="BJ194" s="14" t="s">
        <v>88</v>
      </c>
      <c r="BK194" s="248">
        <f>ROUND(I194*H194,2)</f>
        <v>0</v>
      </c>
      <c r="BL194" s="14" t="s">
        <v>251</v>
      </c>
      <c r="BM194" s="247" t="s">
        <v>1896</v>
      </c>
    </row>
    <row r="195" s="2" customFormat="1" ht="24.15" customHeight="1">
      <c r="A195" s="35"/>
      <c r="B195" s="36"/>
      <c r="C195" s="249" t="s">
        <v>455</v>
      </c>
      <c r="D195" s="249" t="s">
        <v>320</v>
      </c>
      <c r="E195" s="250" t="s">
        <v>1897</v>
      </c>
      <c r="F195" s="251" t="s">
        <v>1898</v>
      </c>
      <c r="G195" s="252" t="s">
        <v>404</v>
      </c>
      <c r="H195" s="253">
        <v>76</v>
      </c>
      <c r="I195" s="254"/>
      <c r="J195" s="255">
        <f>ROUND(I195*H195,2)</f>
        <v>0</v>
      </c>
      <c r="K195" s="256"/>
      <c r="L195" s="257"/>
      <c r="M195" s="258" t="s">
        <v>1</v>
      </c>
      <c r="N195" s="259" t="s">
        <v>41</v>
      </c>
      <c r="O195" s="94"/>
      <c r="P195" s="245">
        <f>O195*H195</f>
        <v>0</v>
      </c>
      <c r="Q195" s="245">
        <v>0.00010000000000000001</v>
      </c>
      <c r="R195" s="245">
        <f>Q195*H195</f>
        <v>0.0076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275</v>
      </c>
      <c r="AT195" s="247" t="s">
        <v>320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1899</v>
      </c>
    </row>
    <row r="196" s="2" customFormat="1" ht="24.15" customHeight="1">
      <c r="A196" s="35"/>
      <c r="B196" s="36"/>
      <c r="C196" s="235" t="s">
        <v>459</v>
      </c>
      <c r="D196" s="235" t="s">
        <v>247</v>
      </c>
      <c r="E196" s="236" t="s">
        <v>1900</v>
      </c>
      <c r="F196" s="237" t="s">
        <v>1901</v>
      </c>
      <c r="G196" s="238" t="s">
        <v>404</v>
      </c>
      <c r="H196" s="239">
        <v>1</v>
      </c>
      <c r="I196" s="240"/>
      <c r="J196" s="241">
        <f>ROUND(I196*H196,2)</f>
        <v>0</v>
      </c>
      <c r="K196" s="242"/>
      <c r="L196" s="41"/>
      <c r="M196" s="243" t="s">
        <v>1</v>
      </c>
      <c r="N196" s="244" t="s">
        <v>41</v>
      </c>
      <c r="O196" s="94"/>
      <c r="P196" s="245">
        <f>O196*H196</f>
        <v>0</v>
      </c>
      <c r="Q196" s="245">
        <v>0</v>
      </c>
      <c r="R196" s="245">
        <f>Q196*H196</f>
        <v>0</v>
      </c>
      <c r="S196" s="245">
        <v>0</v>
      </c>
      <c r="T196" s="24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7" t="s">
        <v>251</v>
      </c>
      <c r="AT196" s="247" t="s">
        <v>247</v>
      </c>
      <c r="AU196" s="247" t="s">
        <v>88</v>
      </c>
      <c r="AY196" s="14" t="s">
        <v>245</v>
      </c>
      <c r="BE196" s="248">
        <f>IF(N196="základná",J196,0)</f>
        <v>0</v>
      </c>
      <c r="BF196" s="248">
        <f>IF(N196="znížená",J196,0)</f>
        <v>0</v>
      </c>
      <c r="BG196" s="248">
        <f>IF(N196="zákl. prenesená",J196,0)</f>
        <v>0</v>
      </c>
      <c r="BH196" s="248">
        <f>IF(N196="zníž. prenesená",J196,0)</f>
        <v>0</v>
      </c>
      <c r="BI196" s="248">
        <f>IF(N196="nulová",J196,0)</f>
        <v>0</v>
      </c>
      <c r="BJ196" s="14" t="s">
        <v>88</v>
      </c>
      <c r="BK196" s="248">
        <f>ROUND(I196*H196,2)</f>
        <v>0</v>
      </c>
      <c r="BL196" s="14" t="s">
        <v>251</v>
      </c>
      <c r="BM196" s="247" t="s">
        <v>1902</v>
      </c>
    </row>
    <row r="197" s="2" customFormat="1" ht="16.5" customHeight="1">
      <c r="A197" s="35"/>
      <c r="B197" s="36"/>
      <c r="C197" s="249" t="s">
        <v>463</v>
      </c>
      <c r="D197" s="249" t="s">
        <v>320</v>
      </c>
      <c r="E197" s="250" t="s">
        <v>1903</v>
      </c>
      <c r="F197" s="251" t="s">
        <v>1904</v>
      </c>
      <c r="G197" s="252" t="s">
        <v>404</v>
      </c>
      <c r="H197" s="253">
        <v>1</v>
      </c>
      <c r="I197" s="254"/>
      <c r="J197" s="255">
        <f>ROUND(I197*H197,2)</f>
        <v>0</v>
      </c>
      <c r="K197" s="256"/>
      <c r="L197" s="257"/>
      <c r="M197" s="258" t="s">
        <v>1</v>
      </c>
      <c r="N197" s="259" t="s">
        <v>41</v>
      </c>
      <c r="O197" s="94"/>
      <c r="P197" s="245">
        <f>O197*H197</f>
        <v>0</v>
      </c>
      <c r="Q197" s="245">
        <v>0.027300000000000001</v>
      </c>
      <c r="R197" s="245">
        <f>Q197*H197</f>
        <v>0.027300000000000001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275</v>
      </c>
      <c r="AT197" s="247" t="s">
        <v>320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1905</v>
      </c>
    </row>
    <row r="198" s="2" customFormat="1" ht="24.15" customHeight="1">
      <c r="A198" s="35"/>
      <c r="B198" s="36"/>
      <c r="C198" s="235" t="s">
        <v>467</v>
      </c>
      <c r="D198" s="235" t="s">
        <v>247</v>
      </c>
      <c r="E198" s="236" t="s">
        <v>1906</v>
      </c>
      <c r="F198" s="237" t="s">
        <v>1907</v>
      </c>
      <c r="G198" s="238" t="s">
        <v>404</v>
      </c>
      <c r="H198" s="239">
        <v>8</v>
      </c>
      <c r="I198" s="240"/>
      <c r="J198" s="241">
        <f>ROUND(I198*H198,2)</f>
        <v>0</v>
      </c>
      <c r="K198" s="242"/>
      <c r="L198" s="41"/>
      <c r="M198" s="243" t="s">
        <v>1</v>
      </c>
      <c r="N198" s="244" t="s">
        <v>41</v>
      </c>
      <c r="O198" s="94"/>
      <c r="P198" s="245">
        <f>O198*H198</f>
        <v>0</v>
      </c>
      <c r="Q198" s="245">
        <v>0</v>
      </c>
      <c r="R198" s="245">
        <f>Q198*H198</f>
        <v>0</v>
      </c>
      <c r="S198" s="245">
        <v>0</v>
      </c>
      <c r="T198" s="24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7" t="s">
        <v>251</v>
      </c>
      <c r="AT198" s="247" t="s">
        <v>247</v>
      </c>
      <c r="AU198" s="247" t="s">
        <v>88</v>
      </c>
      <c r="AY198" s="14" t="s">
        <v>245</v>
      </c>
      <c r="BE198" s="248">
        <f>IF(N198="základná",J198,0)</f>
        <v>0</v>
      </c>
      <c r="BF198" s="248">
        <f>IF(N198="znížená",J198,0)</f>
        <v>0</v>
      </c>
      <c r="BG198" s="248">
        <f>IF(N198="zákl. prenesená",J198,0)</f>
        <v>0</v>
      </c>
      <c r="BH198" s="248">
        <f>IF(N198="zníž. prenesená",J198,0)</f>
        <v>0</v>
      </c>
      <c r="BI198" s="248">
        <f>IF(N198="nulová",J198,0)</f>
        <v>0</v>
      </c>
      <c r="BJ198" s="14" t="s">
        <v>88</v>
      </c>
      <c r="BK198" s="248">
        <f>ROUND(I198*H198,2)</f>
        <v>0</v>
      </c>
      <c r="BL198" s="14" t="s">
        <v>251</v>
      </c>
      <c r="BM198" s="247" t="s">
        <v>1908</v>
      </c>
    </row>
    <row r="199" s="2" customFormat="1" ht="16.5" customHeight="1">
      <c r="A199" s="35"/>
      <c r="B199" s="36"/>
      <c r="C199" s="249" t="s">
        <v>471</v>
      </c>
      <c r="D199" s="249" t="s">
        <v>320</v>
      </c>
      <c r="E199" s="250" t="s">
        <v>1909</v>
      </c>
      <c r="F199" s="251" t="s">
        <v>1910</v>
      </c>
      <c r="G199" s="252" t="s">
        <v>404</v>
      </c>
      <c r="H199" s="253">
        <v>8</v>
      </c>
      <c r="I199" s="254"/>
      <c r="J199" s="255">
        <f>ROUND(I199*H199,2)</f>
        <v>0</v>
      </c>
      <c r="K199" s="256"/>
      <c r="L199" s="257"/>
      <c r="M199" s="258" t="s">
        <v>1</v>
      </c>
      <c r="N199" s="259" t="s">
        <v>41</v>
      </c>
      <c r="O199" s="94"/>
      <c r="P199" s="245">
        <f>O199*H199</f>
        <v>0</v>
      </c>
      <c r="Q199" s="245">
        <v>0.027300000000000001</v>
      </c>
      <c r="R199" s="245">
        <f>Q199*H199</f>
        <v>0.21840000000000001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275</v>
      </c>
      <c r="AT199" s="247" t="s">
        <v>320</v>
      </c>
      <c r="AU199" s="247" t="s">
        <v>88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1911</v>
      </c>
    </row>
    <row r="200" s="2" customFormat="1" ht="24.15" customHeight="1">
      <c r="A200" s="35"/>
      <c r="B200" s="36"/>
      <c r="C200" s="235" t="s">
        <v>475</v>
      </c>
      <c r="D200" s="235" t="s">
        <v>247</v>
      </c>
      <c r="E200" s="236" t="s">
        <v>1912</v>
      </c>
      <c r="F200" s="237" t="s">
        <v>1913</v>
      </c>
      <c r="G200" s="238" t="s">
        <v>404</v>
      </c>
      <c r="H200" s="239">
        <v>43</v>
      </c>
      <c r="I200" s="240"/>
      <c r="J200" s="241">
        <f>ROUND(I200*H200,2)</f>
        <v>0</v>
      </c>
      <c r="K200" s="242"/>
      <c r="L200" s="41"/>
      <c r="M200" s="243" t="s">
        <v>1</v>
      </c>
      <c r="N200" s="244" t="s">
        <v>41</v>
      </c>
      <c r="O200" s="94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251</v>
      </c>
      <c r="AT200" s="247" t="s">
        <v>247</v>
      </c>
      <c r="AU200" s="247" t="s">
        <v>88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1914</v>
      </c>
    </row>
    <row r="201" s="2" customFormat="1" ht="21.75" customHeight="1">
      <c r="A201" s="35"/>
      <c r="B201" s="36"/>
      <c r="C201" s="249" t="s">
        <v>479</v>
      </c>
      <c r="D201" s="249" t="s">
        <v>320</v>
      </c>
      <c r="E201" s="250" t="s">
        <v>1915</v>
      </c>
      <c r="F201" s="251" t="s">
        <v>1916</v>
      </c>
      <c r="G201" s="252" t="s">
        <v>404</v>
      </c>
      <c r="H201" s="253">
        <v>43</v>
      </c>
      <c r="I201" s="254"/>
      <c r="J201" s="255">
        <f>ROUND(I201*H201,2)</f>
        <v>0</v>
      </c>
      <c r="K201" s="256"/>
      <c r="L201" s="257"/>
      <c r="M201" s="258" t="s">
        <v>1</v>
      </c>
      <c r="N201" s="259" t="s">
        <v>41</v>
      </c>
      <c r="O201" s="94"/>
      <c r="P201" s="245">
        <f>O201*H201</f>
        <v>0</v>
      </c>
      <c r="Q201" s="245">
        <v>0.0010399999999999999</v>
      </c>
      <c r="R201" s="245">
        <f>Q201*H201</f>
        <v>0.044719999999999996</v>
      </c>
      <c r="S201" s="245">
        <v>0</v>
      </c>
      <c r="T201" s="24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7" t="s">
        <v>275</v>
      </c>
      <c r="AT201" s="247" t="s">
        <v>320</v>
      </c>
      <c r="AU201" s="247" t="s">
        <v>88</v>
      </c>
      <c r="AY201" s="14" t="s">
        <v>245</v>
      </c>
      <c r="BE201" s="248">
        <f>IF(N201="základná",J201,0)</f>
        <v>0</v>
      </c>
      <c r="BF201" s="248">
        <f>IF(N201="znížená",J201,0)</f>
        <v>0</v>
      </c>
      <c r="BG201" s="248">
        <f>IF(N201="zákl. prenesená",J201,0)</f>
        <v>0</v>
      </c>
      <c r="BH201" s="248">
        <f>IF(N201="zníž. prenesená",J201,0)</f>
        <v>0</v>
      </c>
      <c r="BI201" s="248">
        <f>IF(N201="nulová",J201,0)</f>
        <v>0</v>
      </c>
      <c r="BJ201" s="14" t="s">
        <v>88</v>
      </c>
      <c r="BK201" s="248">
        <f>ROUND(I201*H201,2)</f>
        <v>0</v>
      </c>
      <c r="BL201" s="14" t="s">
        <v>251</v>
      </c>
      <c r="BM201" s="247" t="s">
        <v>1917</v>
      </c>
    </row>
    <row r="202" s="2" customFormat="1" ht="33" customHeight="1">
      <c r="A202" s="35"/>
      <c r="B202" s="36"/>
      <c r="C202" s="235" t="s">
        <v>483</v>
      </c>
      <c r="D202" s="235" t="s">
        <v>247</v>
      </c>
      <c r="E202" s="236" t="s">
        <v>1918</v>
      </c>
      <c r="F202" s="237" t="s">
        <v>1919</v>
      </c>
      <c r="G202" s="238" t="s">
        <v>404</v>
      </c>
      <c r="H202" s="239">
        <v>1</v>
      </c>
      <c r="I202" s="240"/>
      <c r="J202" s="241">
        <f>ROUND(I202*H202,2)</f>
        <v>0</v>
      </c>
      <c r="K202" s="242"/>
      <c r="L202" s="41"/>
      <c r="M202" s="243" t="s">
        <v>1</v>
      </c>
      <c r="N202" s="244" t="s">
        <v>41</v>
      </c>
      <c r="O202" s="94"/>
      <c r="P202" s="245">
        <f>O202*H202</f>
        <v>0</v>
      </c>
      <c r="Q202" s="245">
        <v>0</v>
      </c>
      <c r="R202" s="245">
        <f>Q202*H202</f>
        <v>0</v>
      </c>
      <c r="S202" s="245">
        <v>0</v>
      </c>
      <c r="T202" s="24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251</v>
      </c>
      <c r="AT202" s="247" t="s">
        <v>247</v>
      </c>
      <c r="AU202" s="247" t="s">
        <v>88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1920</v>
      </c>
    </row>
    <row r="203" s="2" customFormat="1" ht="16.5" customHeight="1">
      <c r="A203" s="35"/>
      <c r="B203" s="36"/>
      <c r="C203" s="249" t="s">
        <v>487</v>
      </c>
      <c r="D203" s="249" t="s">
        <v>320</v>
      </c>
      <c r="E203" s="250" t="s">
        <v>1921</v>
      </c>
      <c r="F203" s="251" t="s">
        <v>1922</v>
      </c>
      <c r="G203" s="252" t="s">
        <v>404</v>
      </c>
      <c r="H203" s="253">
        <v>1</v>
      </c>
      <c r="I203" s="254"/>
      <c r="J203" s="255">
        <f>ROUND(I203*H203,2)</f>
        <v>0</v>
      </c>
      <c r="K203" s="256"/>
      <c r="L203" s="257"/>
      <c r="M203" s="258" t="s">
        <v>1</v>
      </c>
      <c r="N203" s="259" t="s">
        <v>41</v>
      </c>
      <c r="O203" s="94"/>
      <c r="P203" s="245">
        <f>O203*H203</f>
        <v>0</v>
      </c>
      <c r="Q203" s="245">
        <v>0.0022899999999999999</v>
      </c>
      <c r="R203" s="245">
        <f>Q203*H203</f>
        <v>0.0022899999999999999</v>
      </c>
      <c r="S203" s="245">
        <v>0</v>
      </c>
      <c r="T203" s="24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7" t="s">
        <v>275</v>
      </c>
      <c r="AT203" s="247" t="s">
        <v>320</v>
      </c>
      <c r="AU203" s="247" t="s">
        <v>88</v>
      </c>
      <c r="AY203" s="14" t="s">
        <v>245</v>
      </c>
      <c r="BE203" s="248">
        <f>IF(N203="základná",J203,0)</f>
        <v>0</v>
      </c>
      <c r="BF203" s="248">
        <f>IF(N203="znížená",J203,0)</f>
        <v>0</v>
      </c>
      <c r="BG203" s="248">
        <f>IF(N203="zákl. prenesená",J203,0)</f>
        <v>0</v>
      </c>
      <c r="BH203" s="248">
        <f>IF(N203="zníž. prenesená",J203,0)</f>
        <v>0</v>
      </c>
      <c r="BI203" s="248">
        <f>IF(N203="nulová",J203,0)</f>
        <v>0</v>
      </c>
      <c r="BJ203" s="14" t="s">
        <v>88</v>
      </c>
      <c r="BK203" s="248">
        <f>ROUND(I203*H203,2)</f>
        <v>0</v>
      </c>
      <c r="BL203" s="14" t="s">
        <v>251</v>
      </c>
      <c r="BM203" s="247" t="s">
        <v>1923</v>
      </c>
    </row>
    <row r="204" s="2" customFormat="1" ht="24.15" customHeight="1">
      <c r="A204" s="35"/>
      <c r="B204" s="36"/>
      <c r="C204" s="235" t="s">
        <v>491</v>
      </c>
      <c r="D204" s="235" t="s">
        <v>247</v>
      </c>
      <c r="E204" s="236" t="s">
        <v>1924</v>
      </c>
      <c r="F204" s="237" t="s">
        <v>1925</v>
      </c>
      <c r="G204" s="238" t="s">
        <v>404</v>
      </c>
      <c r="H204" s="239">
        <v>40</v>
      </c>
      <c r="I204" s="240"/>
      <c r="J204" s="241">
        <f>ROUND(I204*H204,2)</f>
        <v>0</v>
      </c>
      <c r="K204" s="242"/>
      <c r="L204" s="41"/>
      <c r="M204" s="243" t="s">
        <v>1</v>
      </c>
      <c r="N204" s="244" t="s">
        <v>41</v>
      </c>
      <c r="O204" s="94"/>
      <c r="P204" s="245">
        <f>O204*H204</f>
        <v>0</v>
      </c>
      <c r="Q204" s="245">
        <v>0</v>
      </c>
      <c r="R204" s="245">
        <f>Q204*H204</f>
        <v>0</v>
      </c>
      <c r="S204" s="245">
        <v>0</v>
      </c>
      <c r="T204" s="24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7" t="s">
        <v>251</v>
      </c>
      <c r="AT204" s="247" t="s">
        <v>247</v>
      </c>
      <c r="AU204" s="247" t="s">
        <v>88</v>
      </c>
      <c r="AY204" s="14" t="s">
        <v>245</v>
      </c>
      <c r="BE204" s="248">
        <f>IF(N204="základná",J204,0)</f>
        <v>0</v>
      </c>
      <c r="BF204" s="248">
        <f>IF(N204="znížená",J204,0)</f>
        <v>0</v>
      </c>
      <c r="BG204" s="248">
        <f>IF(N204="zákl. prenesená",J204,0)</f>
        <v>0</v>
      </c>
      <c r="BH204" s="248">
        <f>IF(N204="zníž. prenesená",J204,0)</f>
        <v>0</v>
      </c>
      <c r="BI204" s="248">
        <f>IF(N204="nulová",J204,0)</f>
        <v>0</v>
      </c>
      <c r="BJ204" s="14" t="s">
        <v>88</v>
      </c>
      <c r="BK204" s="248">
        <f>ROUND(I204*H204,2)</f>
        <v>0</v>
      </c>
      <c r="BL204" s="14" t="s">
        <v>251</v>
      </c>
      <c r="BM204" s="247" t="s">
        <v>1926</v>
      </c>
    </row>
    <row r="205" s="2" customFormat="1" ht="16.5" customHeight="1">
      <c r="A205" s="35"/>
      <c r="B205" s="36"/>
      <c r="C205" s="249" t="s">
        <v>495</v>
      </c>
      <c r="D205" s="249" t="s">
        <v>320</v>
      </c>
      <c r="E205" s="250" t="s">
        <v>1927</v>
      </c>
      <c r="F205" s="251" t="s">
        <v>1928</v>
      </c>
      <c r="G205" s="252" t="s">
        <v>404</v>
      </c>
      <c r="H205" s="253">
        <v>40</v>
      </c>
      <c r="I205" s="254"/>
      <c r="J205" s="255">
        <f>ROUND(I205*H205,2)</f>
        <v>0</v>
      </c>
      <c r="K205" s="256"/>
      <c r="L205" s="257"/>
      <c r="M205" s="258" t="s">
        <v>1</v>
      </c>
      <c r="N205" s="259" t="s">
        <v>41</v>
      </c>
      <c r="O205" s="94"/>
      <c r="P205" s="245">
        <f>O205*H205</f>
        <v>0</v>
      </c>
      <c r="Q205" s="245">
        <v>0.0019200000000000001</v>
      </c>
      <c r="R205" s="245">
        <f>Q205*H205</f>
        <v>0.076800000000000007</v>
      </c>
      <c r="S205" s="245">
        <v>0</v>
      </c>
      <c r="T205" s="24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7" t="s">
        <v>275</v>
      </c>
      <c r="AT205" s="247" t="s">
        <v>320</v>
      </c>
      <c r="AU205" s="247" t="s">
        <v>88</v>
      </c>
      <c r="AY205" s="14" t="s">
        <v>245</v>
      </c>
      <c r="BE205" s="248">
        <f>IF(N205="základná",J205,0)</f>
        <v>0</v>
      </c>
      <c r="BF205" s="248">
        <f>IF(N205="znížená",J205,0)</f>
        <v>0</v>
      </c>
      <c r="BG205" s="248">
        <f>IF(N205="zákl. prenesená",J205,0)</f>
        <v>0</v>
      </c>
      <c r="BH205" s="248">
        <f>IF(N205="zníž. prenesená",J205,0)</f>
        <v>0</v>
      </c>
      <c r="BI205" s="248">
        <f>IF(N205="nulová",J205,0)</f>
        <v>0</v>
      </c>
      <c r="BJ205" s="14" t="s">
        <v>88</v>
      </c>
      <c r="BK205" s="248">
        <f>ROUND(I205*H205,2)</f>
        <v>0</v>
      </c>
      <c r="BL205" s="14" t="s">
        <v>251</v>
      </c>
      <c r="BM205" s="247" t="s">
        <v>1929</v>
      </c>
    </row>
    <row r="206" s="2" customFormat="1" ht="24.15" customHeight="1">
      <c r="A206" s="35"/>
      <c r="B206" s="36"/>
      <c r="C206" s="235" t="s">
        <v>499</v>
      </c>
      <c r="D206" s="235" t="s">
        <v>247</v>
      </c>
      <c r="E206" s="236" t="s">
        <v>1930</v>
      </c>
      <c r="F206" s="237" t="s">
        <v>1931</v>
      </c>
      <c r="G206" s="238" t="s">
        <v>404</v>
      </c>
      <c r="H206" s="239">
        <v>4</v>
      </c>
      <c r="I206" s="240"/>
      <c r="J206" s="241">
        <f>ROUND(I206*H206,2)</f>
        <v>0</v>
      </c>
      <c r="K206" s="242"/>
      <c r="L206" s="41"/>
      <c r="M206" s="243" t="s">
        <v>1</v>
      </c>
      <c r="N206" s="244" t="s">
        <v>41</v>
      </c>
      <c r="O206" s="94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7" t="s">
        <v>251</v>
      </c>
      <c r="AT206" s="247" t="s">
        <v>247</v>
      </c>
      <c r="AU206" s="247" t="s">
        <v>88</v>
      </c>
      <c r="AY206" s="14" t="s">
        <v>245</v>
      </c>
      <c r="BE206" s="248">
        <f>IF(N206="základná",J206,0)</f>
        <v>0</v>
      </c>
      <c r="BF206" s="248">
        <f>IF(N206="znížená",J206,0)</f>
        <v>0</v>
      </c>
      <c r="BG206" s="248">
        <f>IF(N206="zákl. prenesená",J206,0)</f>
        <v>0</v>
      </c>
      <c r="BH206" s="248">
        <f>IF(N206="zníž. prenesená",J206,0)</f>
        <v>0</v>
      </c>
      <c r="BI206" s="248">
        <f>IF(N206="nulová",J206,0)</f>
        <v>0</v>
      </c>
      <c r="BJ206" s="14" t="s">
        <v>88</v>
      </c>
      <c r="BK206" s="248">
        <f>ROUND(I206*H206,2)</f>
        <v>0</v>
      </c>
      <c r="BL206" s="14" t="s">
        <v>251</v>
      </c>
      <c r="BM206" s="247" t="s">
        <v>1932</v>
      </c>
    </row>
    <row r="207" s="2" customFormat="1" ht="24.15" customHeight="1">
      <c r="A207" s="35"/>
      <c r="B207" s="36"/>
      <c r="C207" s="249" t="s">
        <v>503</v>
      </c>
      <c r="D207" s="249" t="s">
        <v>320</v>
      </c>
      <c r="E207" s="250" t="s">
        <v>1933</v>
      </c>
      <c r="F207" s="251" t="s">
        <v>1934</v>
      </c>
      <c r="G207" s="252" t="s">
        <v>404</v>
      </c>
      <c r="H207" s="253">
        <v>4</v>
      </c>
      <c r="I207" s="254"/>
      <c r="J207" s="255">
        <f>ROUND(I207*H207,2)</f>
        <v>0</v>
      </c>
      <c r="K207" s="256"/>
      <c r="L207" s="257"/>
      <c r="M207" s="258" t="s">
        <v>1</v>
      </c>
      <c r="N207" s="259" t="s">
        <v>41</v>
      </c>
      <c r="O207" s="94"/>
      <c r="P207" s="245">
        <f>O207*H207</f>
        <v>0</v>
      </c>
      <c r="Q207" s="245">
        <v>0.0011999999999999999</v>
      </c>
      <c r="R207" s="245">
        <f>Q207*H207</f>
        <v>0.0047999999999999996</v>
      </c>
      <c r="S207" s="245">
        <v>0</v>
      </c>
      <c r="T207" s="24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7" t="s">
        <v>275</v>
      </c>
      <c r="AT207" s="247" t="s">
        <v>320</v>
      </c>
      <c r="AU207" s="247" t="s">
        <v>88</v>
      </c>
      <c r="AY207" s="14" t="s">
        <v>245</v>
      </c>
      <c r="BE207" s="248">
        <f>IF(N207="základná",J207,0)</f>
        <v>0</v>
      </c>
      <c r="BF207" s="248">
        <f>IF(N207="znížená",J207,0)</f>
        <v>0</v>
      </c>
      <c r="BG207" s="248">
        <f>IF(N207="zákl. prenesená",J207,0)</f>
        <v>0</v>
      </c>
      <c r="BH207" s="248">
        <f>IF(N207="zníž. prenesená",J207,0)</f>
        <v>0</v>
      </c>
      <c r="BI207" s="248">
        <f>IF(N207="nulová",J207,0)</f>
        <v>0</v>
      </c>
      <c r="BJ207" s="14" t="s">
        <v>88</v>
      </c>
      <c r="BK207" s="248">
        <f>ROUND(I207*H207,2)</f>
        <v>0</v>
      </c>
      <c r="BL207" s="14" t="s">
        <v>251</v>
      </c>
      <c r="BM207" s="247" t="s">
        <v>1935</v>
      </c>
    </row>
    <row r="208" s="2" customFormat="1" ht="16.5" customHeight="1">
      <c r="A208" s="35"/>
      <c r="B208" s="36"/>
      <c r="C208" s="235" t="s">
        <v>507</v>
      </c>
      <c r="D208" s="235" t="s">
        <v>247</v>
      </c>
      <c r="E208" s="236" t="s">
        <v>1936</v>
      </c>
      <c r="F208" s="237" t="s">
        <v>1937</v>
      </c>
      <c r="G208" s="238" t="s">
        <v>404</v>
      </c>
      <c r="H208" s="239">
        <v>8</v>
      </c>
      <c r="I208" s="240"/>
      <c r="J208" s="241">
        <f>ROUND(I208*H208,2)</f>
        <v>0</v>
      </c>
      <c r="K208" s="242"/>
      <c r="L208" s="41"/>
      <c r="M208" s="243" t="s">
        <v>1</v>
      </c>
      <c r="N208" s="244" t="s">
        <v>41</v>
      </c>
      <c r="O208" s="94"/>
      <c r="P208" s="245">
        <f>O208*H208</f>
        <v>0</v>
      </c>
      <c r="Q208" s="245">
        <v>0</v>
      </c>
      <c r="R208" s="245">
        <f>Q208*H208</f>
        <v>0</v>
      </c>
      <c r="S208" s="245">
        <v>0</v>
      </c>
      <c r="T208" s="24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7" t="s">
        <v>251</v>
      </c>
      <c r="AT208" s="247" t="s">
        <v>247</v>
      </c>
      <c r="AU208" s="247" t="s">
        <v>88</v>
      </c>
      <c r="AY208" s="14" t="s">
        <v>245</v>
      </c>
      <c r="BE208" s="248">
        <f>IF(N208="základná",J208,0)</f>
        <v>0</v>
      </c>
      <c r="BF208" s="248">
        <f>IF(N208="znížená",J208,0)</f>
        <v>0</v>
      </c>
      <c r="BG208" s="248">
        <f>IF(N208="zákl. prenesená",J208,0)</f>
        <v>0</v>
      </c>
      <c r="BH208" s="248">
        <f>IF(N208="zníž. prenesená",J208,0)</f>
        <v>0</v>
      </c>
      <c r="BI208" s="248">
        <f>IF(N208="nulová",J208,0)</f>
        <v>0</v>
      </c>
      <c r="BJ208" s="14" t="s">
        <v>88</v>
      </c>
      <c r="BK208" s="248">
        <f>ROUND(I208*H208,2)</f>
        <v>0</v>
      </c>
      <c r="BL208" s="14" t="s">
        <v>251</v>
      </c>
      <c r="BM208" s="247" t="s">
        <v>1938</v>
      </c>
    </row>
    <row r="209" s="2" customFormat="1" ht="16.5" customHeight="1">
      <c r="A209" s="35"/>
      <c r="B209" s="36"/>
      <c r="C209" s="249" t="s">
        <v>511</v>
      </c>
      <c r="D209" s="249" t="s">
        <v>320</v>
      </c>
      <c r="E209" s="250" t="s">
        <v>1939</v>
      </c>
      <c r="F209" s="251" t="s">
        <v>1940</v>
      </c>
      <c r="G209" s="252" t="s">
        <v>404</v>
      </c>
      <c r="H209" s="253">
        <v>8</v>
      </c>
      <c r="I209" s="254"/>
      <c r="J209" s="255">
        <f>ROUND(I209*H209,2)</f>
        <v>0</v>
      </c>
      <c r="K209" s="256"/>
      <c r="L209" s="257"/>
      <c r="M209" s="258" t="s">
        <v>1</v>
      </c>
      <c r="N209" s="259" t="s">
        <v>41</v>
      </c>
      <c r="O209" s="94"/>
      <c r="P209" s="245">
        <f>O209*H209</f>
        <v>0</v>
      </c>
      <c r="Q209" s="245">
        <v>0.00173</v>
      </c>
      <c r="R209" s="245">
        <f>Q209*H209</f>
        <v>0.01384</v>
      </c>
      <c r="S209" s="245">
        <v>0</v>
      </c>
      <c r="T209" s="24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7" t="s">
        <v>275</v>
      </c>
      <c r="AT209" s="247" t="s">
        <v>320</v>
      </c>
      <c r="AU209" s="247" t="s">
        <v>88</v>
      </c>
      <c r="AY209" s="14" t="s">
        <v>245</v>
      </c>
      <c r="BE209" s="248">
        <f>IF(N209="základná",J209,0)</f>
        <v>0</v>
      </c>
      <c r="BF209" s="248">
        <f>IF(N209="znížená",J209,0)</f>
        <v>0</v>
      </c>
      <c r="BG209" s="248">
        <f>IF(N209="zákl. prenesená",J209,0)</f>
        <v>0</v>
      </c>
      <c r="BH209" s="248">
        <f>IF(N209="zníž. prenesená",J209,0)</f>
        <v>0</v>
      </c>
      <c r="BI209" s="248">
        <f>IF(N209="nulová",J209,0)</f>
        <v>0</v>
      </c>
      <c r="BJ209" s="14" t="s">
        <v>88</v>
      </c>
      <c r="BK209" s="248">
        <f>ROUND(I209*H209,2)</f>
        <v>0</v>
      </c>
      <c r="BL209" s="14" t="s">
        <v>251</v>
      </c>
      <c r="BM209" s="247" t="s">
        <v>1941</v>
      </c>
    </row>
    <row r="210" s="2" customFormat="1" ht="21.75" customHeight="1">
      <c r="A210" s="35"/>
      <c r="B210" s="36"/>
      <c r="C210" s="235" t="s">
        <v>515</v>
      </c>
      <c r="D210" s="235" t="s">
        <v>247</v>
      </c>
      <c r="E210" s="236" t="s">
        <v>1942</v>
      </c>
      <c r="F210" s="237" t="s">
        <v>1943</v>
      </c>
      <c r="G210" s="238" t="s">
        <v>404</v>
      </c>
      <c r="H210" s="239">
        <v>8</v>
      </c>
      <c r="I210" s="240"/>
      <c r="J210" s="241">
        <f>ROUND(I210*H210,2)</f>
        <v>0</v>
      </c>
      <c r="K210" s="242"/>
      <c r="L210" s="41"/>
      <c r="M210" s="243" t="s">
        <v>1</v>
      </c>
      <c r="N210" s="244" t="s">
        <v>41</v>
      </c>
      <c r="O210" s="94"/>
      <c r="P210" s="245">
        <f>O210*H210</f>
        <v>0</v>
      </c>
      <c r="Q210" s="245">
        <v>0</v>
      </c>
      <c r="R210" s="245">
        <f>Q210*H210</f>
        <v>0</v>
      </c>
      <c r="S210" s="245">
        <v>0</v>
      </c>
      <c r="T210" s="24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7" t="s">
        <v>251</v>
      </c>
      <c r="AT210" s="247" t="s">
        <v>247</v>
      </c>
      <c r="AU210" s="247" t="s">
        <v>88</v>
      </c>
      <c r="AY210" s="14" t="s">
        <v>245</v>
      </c>
      <c r="BE210" s="248">
        <f>IF(N210="základná",J210,0)</f>
        <v>0</v>
      </c>
      <c r="BF210" s="248">
        <f>IF(N210="znížená",J210,0)</f>
        <v>0</v>
      </c>
      <c r="BG210" s="248">
        <f>IF(N210="zákl. prenesená",J210,0)</f>
        <v>0</v>
      </c>
      <c r="BH210" s="248">
        <f>IF(N210="zníž. prenesená",J210,0)</f>
        <v>0</v>
      </c>
      <c r="BI210" s="248">
        <f>IF(N210="nulová",J210,0)</f>
        <v>0</v>
      </c>
      <c r="BJ210" s="14" t="s">
        <v>88</v>
      </c>
      <c r="BK210" s="248">
        <f>ROUND(I210*H210,2)</f>
        <v>0</v>
      </c>
      <c r="BL210" s="14" t="s">
        <v>251</v>
      </c>
      <c r="BM210" s="247" t="s">
        <v>1944</v>
      </c>
    </row>
    <row r="211" s="2" customFormat="1" ht="24.15" customHeight="1">
      <c r="A211" s="35"/>
      <c r="B211" s="36"/>
      <c r="C211" s="249" t="s">
        <v>519</v>
      </c>
      <c r="D211" s="249" t="s">
        <v>320</v>
      </c>
      <c r="E211" s="250" t="s">
        <v>1945</v>
      </c>
      <c r="F211" s="251" t="s">
        <v>1946</v>
      </c>
      <c r="G211" s="252" t="s">
        <v>404</v>
      </c>
      <c r="H211" s="253">
        <v>8</v>
      </c>
      <c r="I211" s="254"/>
      <c r="J211" s="255">
        <f>ROUND(I211*H211,2)</f>
        <v>0</v>
      </c>
      <c r="K211" s="256"/>
      <c r="L211" s="257"/>
      <c r="M211" s="258" t="s">
        <v>1</v>
      </c>
      <c r="N211" s="259" t="s">
        <v>41</v>
      </c>
      <c r="O211" s="94"/>
      <c r="P211" s="245">
        <f>O211*H211</f>
        <v>0</v>
      </c>
      <c r="Q211" s="245">
        <v>0.00020000000000000001</v>
      </c>
      <c r="R211" s="245">
        <f>Q211*H211</f>
        <v>0.0016000000000000001</v>
      </c>
      <c r="S211" s="245">
        <v>0</v>
      </c>
      <c r="T211" s="24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7" t="s">
        <v>275</v>
      </c>
      <c r="AT211" s="247" t="s">
        <v>320</v>
      </c>
      <c r="AU211" s="247" t="s">
        <v>88</v>
      </c>
      <c r="AY211" s="14" t="s">
        <v>245</v>
      </c>
      <c r="BE211" s="248">
        <f>IF(N211="základná",J211,0)</f>
        <v>0</v>
      </c>
      <c r="BF211" s="248">
        <f>IF(N211="znížená",J211,0)</f>
        <v>0</v>
      </c>
      <c r="BG211" s="248">
        <f>IF(N211="zákl. prenesená",J211,0)</f>
        <v>0</v>
      </c>
      <c r="BH211" s="248">
        <f>IF(N211="zníž. prenesená",J211,0)</f>
        <v>0</v>
      </c>
      <c r="BI211" s="248">
        <f>IF(N211="nulová",J211,0)</f>
        <v>0</v>
      </c>
      <c r="BJ211" s="14" t="s">
        <v>88</v>
      </c>
      <c r="BK211" s="248">
        <f>ROUND(I211*H211,2)</f>
        <v>0</v>
      </c>
      <c r="BL211" s="14" t="s">
        <v>251</v>
      </c>
      <c r="BM211" s="247" t="s">
        <v>1947</v>
      </c>
    </row>
    <row r="212" s="2" customFormat="1" ht="16.5" customHeight="1">
      <c r="A212" s="35"/>
      <c r="B212" s="36"/>
      <c r="C212" s="249" t="s">
        <v>523</v>
      </c>
      <c r="D212" s="249" t="s">
        <v>320</v>
      </c>
      <c r="E212" s="250" t="s">
        <v>1948</v>
      </c>
      <c r="F212" s="251" t="s">
        <v>1949</v>
      </c>
      <c r="G212" s="252" t="s">
        <v>404</v>
      </c>
      <c r="H212" s="253">
        <v>8</v>
      </c>
      <c r="I212" s="254"/>
      <c r="J212" s="255">
        <f>ROUND(I212*H212,2)</f>
        <v>0</v>
      </c>
      <c r="K212" s="256"/>
      <c r="L212" s="257"/>
      <c r="M212" s="258" t="s">
        <v>1</v>
      </c>
      <c r="N212" s="259" t="s">
        <v>41</v>
      </c>
      <c r="O212" s="94"/>
      <c r="P212" s="245">
        <f>O212*H212</f>
        <v>0</v>
      </c>
      <c r="Q212" s="245">
        <v>0.00013999999999999999</v>
      </c>
      <c r="R212" s="245">
        <f>Q212*H212</f>
        <v>0.0011199999999999999</v>
      </c>
      <c r="S212" s="245">
        <v>0</v>
      </c>
      <c r="T212" s="24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7" t="s">
        <v>275</v>
      </c>
      <c r="AT212" s="247" t="s">
        <v>320</v>
      </c>
      <c r="AU212" s="247" t="s">
        <v>88</v>
      </c>
      <c r="AY212" s="14" t="s">
        <v>245</v>
      </c>
      <c r="BE212" s="248">
        <f>IF(N212="základná",J212,0)</f>
        <v>0</v>
      </c>
      <c r="BF212" s="248">
        <f>IF(N212="znížená",J212,0)</f>
        <v>0</v>
      </c>
      <c r="BG212" s="248">
        <f>IF(N212="zákl. prenesená",J212,0)</f>
        <v>0</v>
      </c>
      <c r="BH212" s="248">
        <f>IF(N212="zníž. prenesená",J212,0)</f>
        <v>0</v>
      </c>
      <c r="BI212" s="248">
        <f>IF(N212="nulová",J212,0)</f>
        <v>0</v>
      </c>
      <c r="BJ212" s="14" t="s">
        <v>88</v>
      </c>
      <c r="BK212" s="248">
        <f>ROUND(I212*H212,2)</f>
        <v>0</v>
      </c>
      <c r="BL212" s="14" t="s">
        <v>251</v>
      </c>
      <c r="BM212" s="247" t="s">
        <v>1950</v>
      </c>
    </row>
    <row r="213" s="2" customFormat="1" ht="21.75" customHeight="1">
      <c r="A213" s="35"/>
      <c r="B213" s="36"/>
      <c r="C213" s="235" t="s">
        <v>527</v>
      </c>
      <c r="D213" s="235" t="s">
        <v>247</v>
      </c>
      <c r="E213" s="236" t="s">
        <v>1951</v>
      </c>
      <c r="F213" s="237" t="s">
        <v>1952</v>
      </c>
      <c r="G213" s="238" t="s">
        <v>404</v>
      </c>
      <c r="H213" s="239">
        <v>1</v>
      </c>
      <c r="I213" s="240"/>
      <c r="J213" s="241">
        <f>ROUND(I213*H213,2)</f>
        <v>0</v>
      </c>
      <c r="K213" s="242"/>
      <c r="L213" s="41"/>
      <c r="M213" s="243" t="s">
        <v>1</v>
      </c>
      <c r="N213" s="244" t="s">
        <v>41</v>
      </c>
      <c r="O213" s="94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7" t="s">
        <v>251</v>
      </c>
      <c r="AT213" s="247" t="s">
        <v>247</v>
      </c>
      <c r="AU213" s="247" t="s">
        <v>88</v>
      </c>
      <c r="AY213" s="14" t="s">
        <v>245</v>
      </c>
      <c r="BE213" s="248">
        <f>IF(N213="základná",J213,0)</f>
        <v>0</v>
      </c>
      <c r="BF213" s="248">
        <f>IF(N213="znížená",J213,0)</f>
        <v>0</v>
      </c>
      <c r="BG213" s="248">
        <f>IF(N213="zákl. prenesená",J213,0)</f>
        <v>0</v>
      </c>
      <c r="BH213" s="248">
        <f>IF(N213="zníž. prenesená",J213,0)</f>
        <v>0</v>
      </c>
      <c r="BI213" s="248">
        <f>IF(N213="nulová",J213,0)</f>
        <v>0</v>
      </c>
      <c r="BJ213" s="14" t="s">
        <v>88</v>
      </c>
      <c r="BK213" s="248">
        <f>ROUND(I213*H213,2)</f>
        <v>0</v>
      </c>
      <c r="BL213" s="14" t="s">
        <v>251</v>
      </c>
      <c r="BM213" s="247" t="s">
        <v>1953</v>
      </c>
    </row>
    <row r="214" s="2" customFormat="1" ht="24.15" customHeight="1">
      <c r="A214" s="35"/>
      <c r="B214" s="36"/>
      <c r="C214" s="249" t="s">
        <v>531</v>
      </c>
      <c r="D214" s="249" t="s">
        <v>320</v>
      </c>
      <c r="E214" s="250" t="s">
        <v>1954</v>
      </c>
      <c r="F214" s="251" t="s">
        <v>1955</v>
      </c>
      <c r="G214" s="252" t="s">
        <v>404</v>
      </c>
      <c r="H214" s="253">
        <v>1</v>
      </c>
      <c r="I214" s="254"/>
      <c r="J214" s="255">
        <f>ROUND(I214*H214,2)</f>
        <v>0</v>
      </c>
      <c r="K214" s="256"/>
      <c r="L214" s="257"/>
      <c r="M214" s="258" t="s">
        <v>1</v>
      </c>
      <c r="N214" s="259" t="s">
        <v>41</v>
      </c>
      <c r="O214" s="94"/>
      <c r="P214" s="245">
        <f>O214*H214</f>
        <v>0</v>
      </c>
      <c r="Q214" s="245">
        <v>0.00027999999999999998</v>
      </c>
      <c r="R214" s="245">
        <f>Q214*H214</f>
        <v>0.00027999999999999998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7" t="s">
        <v>275</v>
      </c>
      <c r="AT214" s="247" t="s">
        <v>320</v>
      </c>
      <c r="AU214" s="247" t="s">
        <v>88</v>
      </c>
      <c r="AY214" s="14" t="s">
        <v>245</v>
      </c>
      <c r="BE214" s="248">
        <f>IF(N214="základná",J214,0)</f>
        <v>0</v>
      </c>
      <c r="BF214" s="248">
        <f>IF(N214="znížená",J214,0)</f>
        <v>0</v>
      </c>
      <c r="BG214" s="248">
        <f>IF(N214="zákl. prenesená",J214,0)</f>
        <v>0</v>
      </c>
      <c r="BH214" s="248">
        <f>IF(N214="zníž. prenesená",J214,0)</f>
        <v>0</v>
      </c>
      <c r="BI214" s="248">
        <f>IF(N214="nulová",J214,0)</f>
        <v>0</v>
      </c>
      <c r="BJ214" s="14" t="s">
        <v>88</v>
      </c>
      <c r="BK214" s="248">
        <f>ROUND(I214*H214,2)</f>
        <v>0</v>
      </c>
      <c r="BL214" s="14" t="s">
        <v>251</v>
      </c>
      <c r="BM214" s="247" t="s">
        <v>1956</v>
      </c>
    </row>
    <row r="215" s="2" customFormat="1" ht="16.5" customHeight="1">
      <c r="A215" s="35"/>
      <c r="B215" s="36"/>
      <c r="C215" s="249" t="s">
        <v>535</v>
      </c>
      <c r="D215" s="249" t="s">
        <v>320</v>
      </c>
      <c r="E215" s="250" t="s">
        <v>1957</v>
      </c>
      <c r="F215" s="251" t="s">
        <v>1958</v>
      </c>
      <c r="G215" s="252" t="s">
        <v>404</v>
      </c>
      <c r="H215" s="253">
        <v>1</v>
      </c>
      <c r="I215" s="254"/>
      <c r="J215" s="255">
        <f>ROUND(I215*H215,2)</f>
        <v>0</v>
      </c>
      <c r="K215" s="256"/>
      <c r="L215" s="257"/>
      <c r="M215" s="258" t="s">
        <v>1</v>
      </c>
      <c r="N215" s="259" t="s">
        <v>41</v>
      </c>
      <c r="O215" s="94"/>
      <c r="P215" s="245">
        <f>O215*H215</f>
        <v>0</v>
      </c>
      <c r="Q215" s="245">
        <v>0.00024000000000000001</v>
      </c>
      <c r="R215" s="245">
        <f>Q215*H215</f>
        <v>0.00024000000000000001</v>
      </c>
      <c r="S215" s="245">
        <v>0</v>
      </c>
      <c r="T215" s="24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7" t="s">
        <v>275</v>
      </c>
      <c r="AT215" s="247" t="s">
        <v>320</v>
      </c>
      <c r="AU215" s="247" t="s">
        <v>88</v>
      </c>
      <c r="AY215" s="14" t="s">
        <v>245</v>
      </c>
      <c r="BE215" s="248">
        <f>IF(N215="základná",J215,0)</f>
        <v>0</v>
      </c>
      <c r="BF215" s="248">
        <f>IF(N215="znížená",J215,0)</f>
        <v>0</v>
      </c>
      <c r="BG215" s="248">
        <f>IF(N215="zákl. prenesená",J215,0)</f>
        <v>0</v>
      </c>
      <c r="BH215" s="248">
        <f>IF(N215="zníž. prenesená",J215,0)</f>
        <v>0</v>
      </c>
      <c r="BI215" s="248">
        <f>IF(N215="nulová",J215,0)</f>
        <v>0</v>
      </c>
      <c r="BJ215" s="14" t="s">
        <v>88</v>
      </c>
      <c r="BK215" s="248">
        <f>ROUND(I215*H215,2)</f>
        <v>0</v>
      </c>
      <c r="BL215" s="14" t="s">
        <v>251</v>
      </c>
      <c r="BM215" s="247" t="s">
        <v>1959</v>
      </c>
    </row>
    <row r="216" s="2" customFormat="1" ht="16.5" customHeight="1">
      <c r="A216" s="35"/>
      <c r="B216" s="36"/>
      <c r="C216" s="235" t="s">
        <v>539</v>
      </c>
      <c r="D216" s="235" t="s">
        <v>247</v>
      </c>
      <c r="E216" s="236" t="s">
        <v>1960</v>
      </c>
      <c r="F216" s="237" t="s">
        <v>1961</v>
      </c>
      <c r="G216" s="238" t="s">
        <v>404</v>
      </c>
      <c r="H216" s="239">
        <v>60</v>
      </c>
      <c r="I216" s="240"/>
      <c r="J216" s="241">
        <f>ROUND(I216*H216,2)</f>
        <v>0</v>
      </c>
      <c r="K216" s="242"/>
      <c r="L216" s="41"/>
      <c r="M216" s="243" t="s">
        <v>1</v>
      </c>
      <c r="N216" s="244" t="s">
        <v>41</v>
      </c>
      <c r="O216" s="94"/>
      <c r="P216" s="245">
        <f>O216*H216</f>
        <v>0</v>
      </c>
      <c r="Q216" s="245">
        <v>0</v>
      </c>
      <c r="R216" s="245">
        <f>Q216*H216</f>
        <v>0</v>
      </c>
      <c r="S216" s="245">
        <v>0</v>
      </c>
      <c r="T216" s="24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7" t="s">
        <v>251</v>
      </c>
      <c r="AT216" s="247" t="s">
        <v>247</v>
      </c>
      <c r="AU216" s="247" t="s">
        <v>88</v>
      </c>
      <c r="AY216" s="14" t="s">
        <v>245</v>
      </c>
      <c r="BE216" s="248">
        <f>IF(N216="základná",J216,0)</f>
        <v>0</v>
      </c>
      <c r="BF216" s="248">
        <f>IF(N216="znížená",J216,0)</f>
        <v>0</v>
      </c>
      <c r="BG216" s="248">
        <f>IF(N216="zákl. prenesená",J216,0)</f>
        <v>0</v>
      </c>
      <c r="BH216" s="248">
        <f>IF(N216="zníž. prenesená",J216,0)</f>
        <v>0</v>
      </c>
      <c r="BI216" s="248">
        <f>IF(N216="nulová",J216,0)</f>
        <v>0</v>
      </c>
      <c r="BJ216" s="14" t="s">
        <v>88</v>
      </c>
      <c r="BK216" s="248">
        <f>ROUND(I216*H216,2)</f>
        <v>0</v>
      </c>
      <c r="BL216" s="14" t="s">
        <v>251</v>
      </c>
      <c r="BM216" s="247" t="s">
        <v>1962</v>
      </c>
    </row>
    <row r="217" s="2" customFormat="1" ht="16.5" customHeight="1">
      <c r="A217" s="35"/>
      <c r="B217" s="36"/>
      <c r="C217" s="249" t="s">
        <v>543</v>
      </c>
      <c r="D217" s="249" t="s">
        <v>320</v>
      </c>
      <c r="E217" s="250" t="s">
        <v>1963</v>
      </c>
      <c r="F217" s="251" t="s">
        <v>1964</v>
      </c>
      <c r="G217" s="252" t="s">
        <v>404</v>
      </c>
      <c r="H217" s="253">
        <v>60</v>
      </c>
      <c r="I217" s="254"/>
      <c r="J217" s="255">
        <f>ROUND(I217*H217,2)</f>
        <v>0</v>
      </c>
      <c r="K217" s="256"/>
      <c r="L217" s="257"/>
      <c r="M217" s="258" t="s">
        <v>1</v>
      </c>
      <c r="N217" s="259" t="s">
        <v>41</v>
      </c>
      <c r="O217" s="94"/>
      <c r="P217" s="245">
        <f>O217*H217</f>
        <v>0</v>
      </c>
      <c r="Q217" s="245">
        <v>0.00010000000000000001</v>
      </c>
      <c r="R217" s="245">
        <f>Q217*H217</f>
        <v>0.0060000000000000001</v>
      </c>
      <c r="S217" s="245">
        <v>0</v>
      </c>
      <c r="T217" s="24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7" t="s">
        <v>275</v>
      </c>
      <c r="AT217" s="247" t="s">
        <v>320</v>
      </c>
      <c r="AU217" s="247" t="s">
        <v>88</v>
      </c>
      <c r="AY217" s="14" t="s">
        <v>245</v>
      </c>
      <c r="BE217" s="248">
        <f>IF(N217="základná",J217,0)</f>
        <v>0</v>
      </c>
      <c r="BF217" s="248">
        <f>IF(N217="znížená",J217,0)</f>
        <v>0</v>
      </c>
      <c r="BG217" s="248">
        <f>IF(N217="zákl. prenesená",J217,0)</f>
        <v>0</v>
      </c>
      <c r="BH217" s="248">
        <f>IF(N217="zníž. prenesená",J217,0)</f>
        <v>0</v>
      </c>
      <c r="BI217" s="248">
        <f>IF(N217="nulová",J217,0)</f>
        <v>0</v>
      </c>
      <c r="BJ217" s="14" t="s">
        <v>88</v>
      </c>
      <c r="BK217" s="248">
        <f>ROUND(I217*H217,2)</f>
        <v>0</v>
      </c>
      <c r="BL217" s="14" t="s">
        <v>251</v>
      </c>
      <c r="BM217" s="247" t="s">
        <v>1965</v>
      </c>
    </row>
    <row r="218" s="2" customFormat="1" ht="24.15" customHeight="1">
      <c r="A218" s="35"/>
      <c r="B218" s="36"/>
      <c r="C218" s="249" t="s">
        <v>547</v>
      </c>
      <c r="D218" s="249" t="s">
        <v>320</v>
      </c>
      <c r="E218" s="250" t="s">
        <v>1966</v>
      </c>
      <c r="F218" s="251" t="s">
        <v>1967</v>
      </c>
      <c r="G218" s="252" t="s">
        <v>404</v>
      </c>
      <c r="H218" s="253">
        <v>60</v>
      </c>
      <c r="I218" s="254"/>
      <c r="J218" s="255">
        <f>ROUND(I218*H218,2)</f>
        <v>0</v>
      </c>
      <c r="K218" s="256"/>
      <c r="L218" s="257"/>
      <c r="M218" s="258" t="s">
        <v>1</v>
      </c>
      <c r="N218" s="259" t="s">
        <v>41</v>
      </c>
      <c r="O218" s="94"/>
      <c r="P218" s="245">
        <f>O218*H218</f>
        <v>0</v>
      </c>
      <c r="Q218" s="245">
        <v>3.0000000000000001E-05</v>
      </c>
      <c r="R218" s="245">
        <f>Q218*H218</f>
        <v>0.0018</v>
      </c>
      <c r="S218" s="245">
        <v>0</v>
      </c>
      <c r="T218" s="24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7" t="s">
        <v>275</v>
      </c>
      <c r="AT218" s="247" t="s">
        <v>320</v>
      </c>
      <c r="AU218" s="247" t="s">
        <v>88</v>
      </c>
      <c r="AY218" s="14" t="s">
        <v>245</v>
      </c>
      <c r="BE218" s="248">
        <f>IF(N218="základná",J218,0)</f>
        <v>0</v>
      </c>
      <c r="BF218" s="248">
        <f>IF(N218="znížená",J218,0)</f>
        <v>0</v>
      </c>
      <c r="BG218" s="248">
        <f>IF(N218="zákl. prenesená",J218,0)</f>
        <v>0</v>
      </c>
      <c r="BH218" s="248">
        <f>IF(N218="zníž. prenesená",J218,0)</f>
        <v>0</v>
      </c>
      <c r="BI218" s="248">
        <f>IF(N218="nulová",J218,0)</f>
        <v>0</v>
      </c>
      <c r="BJ218" s="14" t="s">
        <v>88</v>
      </c>
      <c r="BK218" s="248">
        <f>ROUND(I218*H218,2)</f>
        <v>0</v>
      </c>
      <c r="BL218" s="14" t="s">
        <v>251</v>
      </c>
      <c r="BM218" s="247" t="s">
        <v>1968</v>
      </c>
    </row>
    <row r="219" s="2" customFormat="1" ht="16.5" customHeight="1">
      <c r="A219" s="35"/>
      <c r="B219" s="36"/>
      <c r="C219" s="235" t="s">
        <v>551</v>
      </c>
      <c r="D219" s="235" t="s">
        <v>247</v>
      </c>
      <c r="E219" s="236" t="s">
        <v>1969</v>
      </c>
      <c r="F219" s="237" t="s">
        <v>1970</v>
      </c>
      <c r="G219" s="238" t="s">
        <v>404</v>
      </c>
      <c r="H219" s="239">
        <v>1</v>
      </c>
      <c r="I219" s="240"/>
      <c r="J219" s="241">
        <f>ROUND(I219*H219,2)</f>
        <v>0</v>
      </c>
      <c r="K219" s="242"/>
      <c r="L219" s="41"/>
      <c r="M219" s="243" t="s">
        <v>1</v>
      </c>
      <c r="N219" s="244" t="s">
        <v>41</v>
      </c>
      <c r="O219" s="94"/>
      <c r="P219" s="245">
        <f>O219*H219</f>
        <v>0</v>
      </c>
      <c r="Q219" s="245">
        <v>0</v>
      </c>
      <c r="R219" s="245">
        <f>Q219*H219</f>
        <v>0</v>
      </c>
      <c r="S219" s="245">
        <v>0</v>
      </c>
      <c r="T219" s="24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7" t="s">
        <v>251</v>
      </c>
      <c r="AT219" s="247" t="s">
        <v>247</v>
      </c>
      <c r="AU219" s="247" t="s">
        <v>88</v>
      </c>
      <c r="AY219" s="14" t="s">
        <v>245</v>
      </c>
      <c r="BE219" s="248">
        <f>IF(N219="základná",J219,0)</f>
        <v>0</v>
      </c>
      <c r="BF219" s="248">
        <f>IF(N219="znížená",J219,0)</f>
        <v>0</v>
      </c>
      <c r="BG219" s="248">
        <f>IF(N219="zákl. prenesená",J219,0)</f>
        <v>0</v>
      </c>
      <c r="BH219" s="248">
        <f>IF(N219="zníž. prenesená",J219,0)</f>
        <v>0</v>
      </c>
      <c r="BI219" s="248">
        <f>IF(N219="nulová",J219,0)</f>
        <v>0</v>
      </c>
      <c r="BJ219" s="14" t="s">
        <v>88</v>
      </c>
      <c r="BK219" s="248">
        <f>ROUND(I219*H219,2)</f>
        <v>0</v>
      </c>
      <c r="BL219" s="14" t="s">
        <v>251</v>
      </c>
      <c r="BM219" s="247" t="s">
        <v>1971</v>
      </c>
    </row>
    <row r="220" s="2" customFormat="1" ht="16.5" customHeight="1">
      <c r="A220" s="35"/>
      <c r="B220" s="36"/>
      <c r="C220" s="249" t="s">
        <v>555</v>
      </c>
      <c r="D220" s="249" t="s">
        <v>320</v>
      </c>
      <c r="E220" s="250" t="s">
        <v>1972</v>
      </c>
      <c r="F220" s="251" t="s">
        <v>1973</v>
      </c>
      <c r="G220" s="252" t="s">
        <v>404</v>
      </c>
      <c r="H220" s="253">
        <v>1</v>
      </c>
      <c r="I220" s="254"/>
      <c r="J220" s="255">
        <f>ROUND(I220*H220,2)</f>
        <v>0</v>
      </c>
      <c r="K220" s="256"/>
      <c r="L220" s="257"/>
      <c r="M220" s="258" t="s">
        <v>1</v>
      </c>
      <c r="N220" s="259" t="s">
        <v>41</v>
      </c>
      <c r="O220" s="94"/>
      <c r="P220" s="245">
        <f>O220*H220</f>
        <v>0</v>
      </c>
      <c r="Q220" s="245">
        <v>3.0000000000000001E-05</v>
      </c>
      <c r="R220" s="245">
        <f>Q220*H220</f>
        <v>3.0000000000000001E-05</v>
      </c>
      <c r="S220" s="245">
        <v>0</v>
      </c>
      <c r="T220" s="24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7" t="s">
        <v>275</v>
      </c>
      <c r="AT220" s="247" t="s">
        <v>320</v>
      </c>
      <c r="AU220" s="247" t="s">
        <v>88</v>
      </c>
      <c r="AY220" s="14" t="s">
        <v>245</v>
      </c>
      <c r="BE220" s="248">
        <f>IF(N220="základná",J220,0)</f>
        <v>0</v>
      </c>
      <c r="BF220" s="248">
        <f>IF(N220="znížená",J220,0)</f>
        <v>0</v>
      </c>
      <c r="BG220" s="248">
        <f>IF(N220="zákl. prenesená",J220,0)</f>
        <v>0</v>
      </c>
      <c r="BH220" s="248">
        <f>IF(N220="zníž. prenesená",J220,0)</f>
        <v>0</v>
      </c>
      <c r="BI220" s="248">
        <f>IF(N220="nulová",J220,0)</f>
        <v>0</v>
      </c>
      <c r="BJ220" s="14" t="s">
        <v>88</v>
      </c>
      <c r="BK220" s="248">
        <f>ROUND(I220*H220,2)</f>
        <v>0</v>
      </c>
      <c r="BL220" s="14" t="s">
        <v>251</v>
      </c>
      <c r="BM220" s="247" t="s">
        <v>1974</v>
      </c>
    </row>
    <row r="221" s="2" customFormat="1" ht="16.5" customHeight="1">
      <c r="A221" s="35"/>
      <c r="B221" s="36"/>
      <c r="C221" s="235" t="s">
        <v>559</v>
      </c>
      <c r="D221" s="235" t="s">
        <v>247</v>
      </c>
      <c r="E221" s="236" t="s">
        <v>1664</v>
      </c>
      <c r="F221" s="237" t="s">
        <v>1665</v>
      </c>
      <c r="G221" s="238" t="s">
        <v>250</v>
      </c>
      <c r="H221" s="239">
        <v>2</v>
      </c>
      <c r="I221" s="240"/>
      <c r="J221" s="241">
        <f>ROUND(I221*H221,2)</f>
        <v>0</v>
      </c>
      <c r="K221" s="242"/>
      <c r="L221" s="41"/>
      <c r="M221" s="243" t="s">
        <v>1</v>
      </c>
      <c r="N221" s="244" t="s">
        <v>41</v>
      </c>
      <c r="O221" s="94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7" t="s">
        <v>251</v>
      </c>
      <c r="AT221" s="247" t="s">
        <v>247</v>
      </c>
      <c r="AU221" s="247" t="s">
        <v>88</v>
      </c>
      <c r="AY221" s="14" t="s">
        <v>245</v>
      </c>
      <c r="BE221" s="248">
        <f>IF(N221="základná",J221,0)</f>
        <v>0</v>
      </c>
      <c r="BF221" s="248">
        <f>IF(N221="znížená",J221,0)</f>
        <v>0</v>
      </c>
      <c r="BG221" s="248">
        <f>IF(N221="zákl. prenesená",J221,0)</f>
        <v>0</v>
      </c>
      <c r="BH221" s="248">
        <f>IF(N221="zníž. prenesená",J221,0)</f>
        <v>0</v>
      </c>
      <c r="BI221" s="248">
        <f>IF(N221="nulová",J221,0)</f>
        <v>0</v>
      </c>
      <c r="BJ221" s="14" t="s">
        <v>88</v>
      </c>
      <c r="BK221" s="248">
        <f>ROUND(I221*H221,2)</f>
        <v>0</v>
      </c>
      <c r="BL221" s="14" t="s">
        <v>251</v>
      </c>
      <c r="BM221" s="247" t="s">
        <v>1975</v>
      </c>
    </row>
    <row r="222" s="2" customFormat="1" ht="24.15" customHeight="1">
      <c r="A222" s="35"/>
      <c r="B222" s="36"/>
      <c r="C222" s="249" t="s">
        <v>563</v>
      </c>
      <c r="D222" s="249" t="s">
        <v>320</v>
      </c>
      <c r="E222" s="250" t="s">
        <v>1667</v>
      </c>
      <c r="F222" s="251" t="s">
        <v>1668</v>
      </c>
      <c r="G222" s="252" t="s">
        <v>404</v>
      </c>
      <c r="H222" s="253">
        <v>0.20000000000000001</v>
      </c>
      <c r="I222" s="254"/>
      <c r="J222" s="255">
        <f>ROUND(I222*H222,2)</f>
        <v>0</v>
      </c>
      <c r="K222" s="256"/>
      <c r="L222" s="257"/>
      <c r="M222" s="258" t="s">
        <v>1</v>
      </c>
      <c r="N222" s="259" t="s">
        <v>41</v>
      </c>
      <c r="O222" s="94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7" t="s">
        <v>275</v>
      </c>
      <c r="AT222" s="247" t="s">
        <v>320</v>
      </c>
      <c r="AU222" s="247" t="s">
        <v>88</v>
      </c>
      <c r="AY222" s="14" t="s">
        <v>245</v>
      </c>
      <c r="BE222" s="248">
        <f>IF(N222="základná",J222,0)</f>
        <v>0</v>
      </c>
      <c r="BF222" s="248">
        <f>IF(N222="znížená",J222,0)</f>
        <v>0</v>
      </c>
      <c r="BG222" s="248">
        <f>IF(N222="zákl. prenesená",J222,0)</f>
        <v>0</v>
      </c>
      <c r="BH222" s="248">
        <f>IF(N222="zníž. prenesená",J222,0)</f>
        <v>0</v>
      </c>
      <c r="BI222" s="248">
        <f>IF(N222="nulová",J222,0)</f>
        <v>0</v>
      </c>
      <c r="BJ222" s="14" t="s">
        <v>88</v>
      </c>
      <c r="BK222" s="248">
        <f>ROUND(I222*H222,2)</f>
        <v>0</v>
      </c>
      <c r="BL222" s="14" t="s">
        <v>251</v>
      </c>
      <c r="BM222" s="247" t="s">
        <v>1976</v>
      </c>
    </row>
    <row r="223" s="2" customFormat="1" ht="16.5" customHeight="1">
      <c r="A223" s="35"/>
      <c r="B223" s="36"/>
      <c r="C223" s="235" t="s">
        <v>567</v>
      </c>
      <c r="D223" s="235" t="s">
        <v>247</v>
      </c>
      <c r="E223" s="236" t="s">
        <v>1977</v>
      </c>
      <c r="F223" s="237" t="s">
        <v>1978</v>
      </c>
      <c r="G223" s="238" t="s">
        <v>404</v>
      </c>
      <c r="H223" s="239">
        <v>1</v>
      </c>
      <c r="I223" s="240"/>
      <c r="J223" s="241">
        <f>ROUND(I223*H223,2)</f>
        <v>0</v>
      </c>
      <c r="K223" s="242"/>
      <c r="L223" s="41"/>
      <c r="M223" s="243" t="s">
        <v>1</v>
      </c>
      <c r="N223" s="244" t="s">
        <v>41</v>
      </c>
      <c r="O223" s="94"/>
      <c r="P223" s="245">
        <f>O223*H223</f>
        <v>0</v>
      </c>
      <c r="Q223" s="245">
        <v>0</v>
      </c>
      <c r="R223" s="245">
        <f>Q223*H223</f>
        <v>0</v>
      </c>
      <c r="S223" s="245">
        <v>0</v>
      </c>
      <c r="T223" s="24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7" t="s">
        <v>251</v>
      </c>
      <c r="AT223" s="247" t="s">
        <v>247</v>
      </c>
      <c r="AU223" s="247" t="s">
        <v>88</v>
      </c>
      <c r="AY223" s="14" t="s">
        <v>245</v>
      </c>
      <c r="BE223" s="248">
        <f>IF(N223="základná",J223,0)</f>
        <v>0</v>
      </c>
      <c r="BF223" s="248">
        <f>IF(N223="znížená",J223,0)</f>
        <v>0</v>
      </c>
      <c r="BG223" s="248">
        <f>IF(N223="zákl. prenesená",J223,0)</f>
        <v>0</v>
      </c>
      <c r="BH223" s="248">
        <f>IF(N223="zníž. prenesená",J223,0)</f>
        <v>0</v>
      </c>
      <c r="BI223" s="248">
        <f>IF(N223="nulová",J223,0)</f>
        <v>0</v>
      </c>
      <c r="BJ223" s="14" t="s">
        <v>88</v>
      </c>
      <c r="BK223" s="248">
        <f>ROUND(I223*H223,2)</f>
        <v>0</v>
      </c>
      <c r="BL223" s="14" t="s">
        <v>251</v>
      </c>
      <c r="BM223" s="247" t="s">
        <v>1979</v>
      </c>
    </row>
    <row r="224" s="2" customFormat="1" ht="16.5" customHeight="1">
      <c r="A224" s="35"/>
      <c r="B224" s="36"/>
      <c r="C224" s="249" t="s">
        <v>571</v>
      </c>
      <c r="D224" s="249" t="s">
        <v>320</v>
      </c>
      <c r="E224" s="250" t="s">
        <v>1980</v>
      </c>
      <c r="F224" s="251" t="s">
        <v>1981</v>
      </c>
      <c r="G224" s="252" t="s">
        <v>404</v>
      </c>
      <c r="H224" s="253">
        <v>1</v>
      </c>
      <c r="I224" s="254"/>
      <c r="J224" s="255">
        <f>ROUND(I224*H224,2)</f>
        <v>0</v>
      </c>
      <c r="K224" s="256"/>
      <c r="L224" s="257"/>
      <c r="M224" s="258" t="s">
        <v>1</v>
      </c>
      <c r="N224" s="259" t="s">
        <v>41</v>
      </c>
      <c r="O224" s="94"/>
      <c r="P224" s="245">
        <f>O224*H224</f>
        <v>0</v>
      </c>
      <c r="Q224" s="245">
        <v>0.00017000000000000001</v>
      </c>
      <c r="R224" s="245">
        <f>Q224*H224</f>
        <v>0.00017000000000000001</v>
      </c>
      <c r="S224" s="245">
        <v>0</v>
      </c>
      <c r="T224" s="24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7" t="s">
        <v>275</v>
      </c>
      <c r="AT224" s="247" t="s">
        <v>320</v>
      </c>
      <c r="AU224" s="247" t="s">
        <v>88</v>
      </c>
      <c r="AY224" s="14" t="s">
        <v>245</v>
      </c>
      <c r="BE224" s="248">
        <f>IF(N224="základná",J224,0)</f>
        <v>0</v>
      </c>
      <c r="BF224" s="248">
        <f>IF(N224="znížená",J224,0)</f>
        <v>0</v>
      </c>
      <c r="BG224" s="248">
        <f>IF(N224="zákl. prenesená",J224,0)</f>
        <v>0</v>
      </c>
      <c r="BH224" s="248">
        <f>IF(N224="zníž. prenesená",J224,0)</f>
        <v>0</v>
      </c>
      <c r="BI224" s="248">
        <f>IF(N224="nulová",J224,0)</f>
        <v>0</v>
      </c>
      <c r="BJ224" s="14" t="s">
        <v>88</v>
      </c>
      <c r="BK224" s="248">
        <f>ROUND(I224*H224,2)</f>
        <v>0</v>
      </c>
      <c r="BL224" s="14" t="s">
        <v>251</v>
      </c>
      <c r="BM224" s="247" t="s">
        <v>1982</v>
      </c>
    </row>
    <row r="225" s="2" customFormat="1" ht="24.15" customHeight="1">
      <c r="A225" s="35"/>
      <c r="B225" s="36"/>
      <c r="C225" s="235" t="s">
        <v>576</v>
      </c>
      <c r="D225" s="235" t="s">
        <v>247</v>
      </c>
      <c r="E225" s="236" t="s">
        <v>1983</v>
      </c>
      <c r="F225" s="237" t="s">
        <v>1984</v>
      </c>
      <c r="G225" s="238" t="s">
        <v>250</v>
      </c>
      <c r="H225" s="239">
        <v>240</v>
      </c>
      <c r="I225" s="240"/>
      <c r="J225" s="241">
        <f>ROUND(I225*H225,2)</f>
        <v>0</v>
      </c>
      <c r="K225" s="242"/>
      <c r="L225" s="41"/>
      <c r="M225" s="243" t="s">
        <v>1</v>
      </c>
      <c r="N225" s="244" t="s">
        <v>41</v>
      </c>
      <c r="O225" s="94"/>
      <c r="P225" s="245">
        <f>O225*H225</f>
        <v>0</v>
      </c>
      <c r="Q225" s="245">
        <v>0</v>
      </c>
      <c r="R225" s="245">
        <f>Q225*H225</f>
        <v>0</v>
      </c>
      <c r="S225" s="245">
        <v>0</v>
      </c>
      <c r="T225" s="24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7" t="s">
        <v>251</v>
      </c>
      <c r="AT225" s="247" t="s">
        <v>247</v>
      </c>
      <c r="AU225" s="247" t="s">
        <v>88</v>
      </c>
      <c r="AY225" s="14" t="s">
        <v>245</v>
      </c>
      <c r="BE225" s="248">
        <f>IF(N225="základná",J225,0)</f>
        <v>0</v>
      </c>
      <c r="BF225" s="248">
        <f>IF(N225="znížená",J225,0)</f>
        <v>0</v>
      </c>
      <c r="BG225" s="248">
        <f>IF(N225="zákl. prenesená",J225,0)</f>
        <v>0</v>
      </c>
      <c r="BH225" s="248">
        <f>IF(N225="zníž. prenesená",J225,0)</f>
        <v>0</v>
      </c>
      <c r="BI225" s="248">
        <f>IF(N225="nulová",J225,0)</f>
        <v>0</v>
      </c>
      <c r="BJ225" s="14" t="s">
        <v>88</v>
      </c>
      <c r="BK225" s="248">
        <f>ROUND(I225*H225,2)</f>
        <v>0</v>
      </c>
      <c r="BL225" s="14" t="s">
        <v>251</v>
      </c>
      <c r="BM225" s="247" t="s">
        <v>1985</v>
      </c>
    </row>
    <row r="226" s="2" customFormat="1" ht="16.5" customHeight="1">
      <c r="A226" s="35"/>
      <c r="B226" s="36"/>
      <c r="C226" s="249" t="s">
        <v>580</v>
      </c>
      <c r="D226" s="249" t="s">
        <v>320</v>
      </c>
      <c r="E226" s="250" t="s">
        <v>1986</v>
      </c>
      <c r="F226" s="251" t="s">
        <v>1987</v>
      </c>
      <c r="G226" s="252" t="s">
        <v>250</v>
      </c>
      <c r="H226" s="253">
        <v>240</v>
      </c>
      <c r="I226" s="254"/>
      <c r="J226" s="255">
        <f>ROUND(I226*H226,2)</f>
        <v>0</v>
      </c>
      <c r="K226" s="256"/>
      <c r="L226" s="257"/>
      <c r="M226" s="258" t="s">
        <v>1</v>
      </c>
      <c r="N226" s="259" t="s">
        <v>41</v>
      </c>
      <c r="O226" s="94"/>
      <c r="P226" s="245">
        <f>O226*H226</f>
        <v>0</v>
      </c>
      <c r="Q226" s="245">
        <v>8.0000000000000007E-05</v>
      </c>
      <c r="R226" s="245">
        <f>Q226*H226</f>
        <v>0.019200000000000002</v>
      </c>
      <c r="S226" s="245">
        <v>0</v>
      </c>
      <c r="T226" s="24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7" t="s">
        <v>275</v>
      </c>
      <c r="AT226" s="247" t="s">
        <v>320</v>
      </c>
      <c r="AU226" s="247" t="s">
        <v>88</v>
      </c>
      <c r="AY226" s="14" t="s">
        <v>245</v>
      </c>
      <c r="BE226" s="248">
        <f>IF(N226="základná",J226,0)</f>
        <v>0</v>
      </c>
      <c r="BF226" s="248">
        <f>IF(N226="znížená",J226,0)</f>
        <v>0</v>
      </c>
      <c r="BG226" s="248">
        <f>IF(N226="zákl. prenesená",J226,0)</f>
        <v>0</v>
      </c>
      <c r="BH226" s="248">
        <f>IF(N226="zníž. prenesená",J226,0)</f>
        <v>0</v>
      </c>
      <c r="BI226" s="248">
        <f>IF(N226="nulová",J226,0)</f>
        <v>0</v>
      </c>
      <c r="BJ226" s="14" t="s">
        <v>88</v>
      </c>
      <c r="BK226" s="248">
        <f>ROUND(I226*H226,2)</f>
        <v>0</v>
      </c>
      <c r="BL226" s="14" t="s">
        <v>251</v>
      </c>
      <c r="BM226" s="247" t="s">
        <v>1988</v>
      </c>
    </row>
    <row r="227" s="2" customFormat="1" ht="24.15" customHeight="1">
      <c r="A227" s="35"/>
      <c r="B227" s="36"/>
      <c r="C227" s="235" t="s">
        <v>584</v>
      </c>
      <c r="D227" s="235" t="s">
        <v>247</v>
      </c>
      <c r="E227" s="236" t="s">
        <v>1983</v>
      </c>
      <c r="F227" s="237" t="s">
        <v>1984</v>
      </c>
      <c r="G227" s="238" t="s">
        <v>250</v>
      </c>
      <c r="H227" s="239">
        <v>5</v>
      </c>
      <c r="I227" s="240"/>
      <c r="J227" s="241">
        <f>ROUND(I227*H227,2)</f>
        <v>0</v>
      </c>
      <c r="K227" s="242"/>
      <c r="L227" s="41"/>
      <c r="M227" s="243" t="s">
        <v>1</v>
      </c>
      <c r="N227" s="244" t="s">
        <v>41</v>
      </c>
      <c r="O227" s="94"/>
      <c r="P227" s="245">
        <f>O227*H227</f>
        <v>0</v>
      </c>
      <c r="Q227" s="245">
        <v>0</v>
      </c>
      <c r="R227" s="245">
        <f>Q227*H227</f>
        <v>0</v>
      </c>
      <c r="S227" s="245">
        <v>0</v>
      </c>
      <c r="T227" s="24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7" t="s">
        <v>251</v>
      </c>
      <c r="AT227" s="247" t="s">
        <v>247</v>
      </c>
      <c r="AU227" s="247" t="s">
        <v>88</v>
      </c>
      <c r="AY227" s="14" t="s">
        <v>245</v>
      </c>
      <c r="BE227" s="248">
        <f>IF(N227="základná",J227,0)</f>
        <v>0</v>
      </c>
      <c r="BF227" s="248">
        <f>IF(N227="znížená",J227,0)</f>
        <v>0</v>
      </c>
      <c r="BG227" s="248">
        <f>IF(N227="zákl. prenesená",J227,0)</f>
        <v>0</v>
      </c>
      <c r="BH227" s="248">
        <f>IF(N227="zníž. prenesená",J227,0)</f>
        <v>0</v>
      </c>
      <c r="BI227" s="248">
        <f>IF(N227="nulová",J227,0)</f>
        <v>0</v>
      </c>
      <c r="BJ227" s="14" t="s">
        <v>88</v>
      </c>
      <c r="BK227" s="248">
        <f>ROUND(I227*H227,2)</f>
        <v>0</v>
      </c>
      <c r="BL227" s="14" t="s">
        <v>251</v>
      </c>
      <c r="BM227" s="247" t="s">
        <v>1989</v>
      </c>
    </row>
    <row r="228" s="2" customFormat="1" ht="16.5" customHeight="1">
      <c r="A228" s="35"/>
      <c r="B228" s="36"/>
      <c r="C228" s="249" t="s">
        <v>588</v>
      </c>
      <c r="D228" s="249" t="s">
        <v>320</v>
      </c>
      <c r="E228" s="250" t="s">
        <v>1990</v>
      </c>
      <c r="F228" s="251" t="s">
        <v>1991</v>
      </c>
      <c r="G228" s="252" t="s">
        <v>250</v>
      </c>
      <c r="H228" s="253">
        <v>5</v>
      </c>
      <c r="I228" s="254"/>
      <c r="J228" s="255">
        <f>ROUND(I228*H228,2)</f>
        <v>0</v>
      </c>
      <c r="K228" s="256"/>
      <c r="L228" s="257"/>
      <c r="M228" s="258" t="s">
        <v>1</v>
      </c>
      <c r="N228" s="259" t="s">
        <v>41</v>
      </c>
      <c r="O228" s="94"/>
      <c r="P228" s="245">
        <f>O228*H228</f>
        <v>0</v>
      </c>
      <c r="Q228" s="245">
        <v>0.00012</v>
      </c>
      <c r="R228" s="245">
        <f>Q228*H228</f>
        <v>0.00060000000000000006</v>
      </c>
      <c r="S228" s="245">
        <v>0</v>
      </c>
      <c r="T228" s="24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7" t="s">
        <v>275</v>
      </c>
      <c r="AT228" s="247" t="s">
        <v>320</v>
      </c>
      <c r="AU228" s="247" t="s">
        <v>88</v>
      </c>
      <c r="AY228" s="14" t="s">
        <v>245</v>
      </c>
      <c r="BE228" s="248">
        <f>IF(N228="základná",J228,0)</f>
        <v>0</v>
      </c>
      <c r="BF228" s="248">
        <f>IF(N228="znížená",J228,0)</f>
        <v>0</v>
      </c>
      <c r="BG228" s="248">
        <f>IF(N228="zákl. prenesená",J228,0)</f>
        <v>0</v>
      </c>
      <c r="BH228" s="248">
        <f>IF(N228="zníž. prenesená",J228,0)</f>
        <v>0</v>
      </c>
      <c r="BI228" s="248">
        <f>IF(N228="nulová",J228,0)</f>
        <v>0</v>
      </c>
      <c r="BJ228" s="14" t="s">
        <v>88</v>
      </c>
      <c r="BK228" s="248">
        <f>ROUND(I228*H228,2)</f>
        <v>0</v>
      </c>
      <c r="BL228" s="14" t="s">
        <v>251</v>
      </c>
      <c r="BM228" s="247" t="s">
        <v>1992</v>
      </c>
    </row>
    <row r="229" s="2" customFormat="1" ht="24.15" customHeight="1">
      <c r="A229" s="35"/>
      <c r="B229" s="36"/>
      <c r="C229" s="235" t="s">
        <v>592</v>
      </c>
      <c r="D229" s="235" t="s">
        <v>247</v>
      </c>
      <c r="E229" s="236" t="s">
        <v>1983</v>
      </c>
      <c r="F229" s="237" t="s">
        <v>1984</v>
      </c>
      <c r="G229" s="238" t="s">
        <v>250</v>
      </c>
      <c r="H229" s="239">
        <v>130</v>
      </c>
      <c r="I229" s="240"/>
      <c r="J229" s="241">
        <f>ROUND(I229*H229,2)</f>
        <v>0</v>
      </c>
      <c r="K229" s="242"/>
      <c r="L229" s="41"/>
      <c r="M229" s="243" t="s">
        <v>1</v>
      </c>
      <c r="N229" s="244" t="s">
        <v>41</v>
      </c>
      <c r="O229" s="94"/>
      <c r="P229" s="245">
        <f>O229*H229</f>
        <v>0</v>
      </c>
      <c r="Q229" s="245">
        <v>0</v>
      </c>
      <c r="R229" s="245">
        <f>Q229*H229</f>
        <v>0</v>
      </c>
      <c r="S229" s="245">
        <v>0</v>
      </c>
      <c r="T229" s="24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7" t="s">
        <v>251</v>
      </c>
      <c r="AT229" s="247" t="s">
        <v>247</v>
      </c>
      <c r="AU229" s="247" t="s">
        <v>88</v>
      </c>
      <c r="AY229" s="14" t="s">
        <v>245</v>
      </c>
      <c r="BE229" s="248">
        <f>IF(N229="základná",J229,0)</f>
        <v>0</v>
      </c>
      <c r="BF229" s="248">
        <f>IF(N229="znížená",J229,0)</f>
        <v>0</v>
      </c>
      <c r="BG229" s="248">
        <f>IF(N229="zákl. prenesená",J229,0)</f>
        <v>0</v>
      </c>
      <c r="BH229" s="248">
        <f>IF(N229="zníž. prenesená",J229,0)</f>
        <v>0</v>
      </c>
      <c r="BI229" s="248">
        <f>IF(N229="nulová",J229,0)</f>
        <v>0</v>
      </c>
      <c r="BJ229" s="14" t="s">
        <v>88</v>
      </c>
      <c r="BK229" s="248">
        <f>ROUND(I229*H229,2)</f>
        <v>0</v>
      </c>
      <c r="BL229" s="14" t="s">
        <v>251</v>
      </c>
      <c r="BM229" s="247" t="s">
        <v>1993</v>
      </c>
    </row>
    <row r="230" s="2" customFormat="1" ht="16.5" customHeight="1">
      <c r="A230" s="35"/>
      <c r="B230" s="36"/>
      <c r="C230" s="249" t="s">
        <v>596</v>
      </c>
      <c r="D230" s="249" t="s">
        <v>320</v>
      </c>
      <c r="E230" s="250" t="s">
        <v>1994</v>
      </c>
      <c r="F230" s="251" t="s">
        <v>1995</v>
      </c>
      <c r="G230" s="252" t="s">
        <v>250</v>
      </c>
      <c r="H230" s="253">
        <v>130</v>
      </c>
      <c r="I230" s="254"/>
      <c r="J230" s="255">
        <f>ROUND(I230*H230,2)</f>
        <v>0</v>
      </c>
      <c r="K230" s="256"/>
      <c r="L230" s="257"/>
      <c r="M230" s="258" t="s">
        <v>1</v>
      </c>
      <c r="N230" s="259" t="s">
        <v>41</v>
      </c>
      <c r="O230" s="94"/>
      <c r="P230" s="245">
        <f>O230*H230</f>
        <v>0</v>
      </c>
      <c r="Q230" s="245">
        <v>0.00020000000000000001</v>
      </c>
      <c r="R230" s="245">
        <f>Q230*H230</f>
        <v>0.026000000000000002</v>
      </c>
      <c r="S230" s="245">
        <v>0</v>
      </c>
      <c r="T230" s="24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7" t="s">
        <v>275</v>
      </c>
      <c r="AT230" s="247" t="s">
        <v>320</v>
      </c>
      <c r="AU230" s="247" t="s">
        <v>88</v>
      </c>
      <c r="AY230" s="14" t="s">
        <v>245</v>
      </c>
      <c r="BE230" s="248">
        <f>IF(N230="základná",J230,0)</f>
        <v>0</v>
      </c>
      <c r="BF230" s="248">
        <f>IF(N230="znížená",J230,0)</f>
        <v>0</v>
      </c>
      <c r="BG230" s="248">
        <f>IF(N230="zákl. prenesená",J230,0)</f>
        <v>0</v>
      </c>
      <c r="BH230" s="248">
        <f>IF(N230="zníž. prenesená",J230,0)</f>
        <v>0</v>
      </c>
      <c r="BI230" s="248">
        <f>IF(N230="nulová",J230,0)</f>
        <v>0</v>
      </c>
      <c r="BJ230" s="14" t="s">
        <v>88</v>
      </c>
      <c r="BK230" s="248">
        <f>ROUND(I230*H230,2)</f>
        <v>0</v>
      </c>
      <c r="BL230" s="14" t="s">
        <v>251</v>
      </c>
      <c r="BM230" s="247" t="s">
        <v>1996</v>
      </c>
    </row>
    <row r="231" s="2" customFormat="1" ht="24.15" customHeight="1">
      <c r="A231" s="35"/>
      <c r="B231" s="36"/>
      <c r="C231" s="235" t="s">
        <v>600</v>
      </c>
      <c r="D231" s="235" t="s">
        <v>247</v>
      </c>
      <c r="E231" s="236" t="s">
        <v>1997</v>
      </c>
      <c r="F231" s="237" t="s">
        <v>1998</v>
      </c>
      <c r="G231" s="238" t="s">
        <v>250</v>
      </c>
      <c r="H231" s="239">
        <v>5</v>
      </c>
      <c r="I231" s="240"/>
      <c r="J231" s="241">
        <f>ROUND(I231*H231,2)</f>
        <v>0</v>
      </c>
      <c r="K231" s="242"/>
      <c r="L231" s="41"/>
      <c r="M231" s="243" t="s">
        <v>1</v>
      </c>
      <c r="N231" s="244" t="s">
        <v>41</v>
      </c>
      <c r="O231" s="94"/>
      <c r="P231" s="245">
        <f>O231*H231</f>
        <v>0</v>
      </c>
      <c r="Q231" s="245">
        <v>0</v>
      </c>
      <c r="R231" s="245">
        <f>Q231*H231</f>
        <v>0</v>
      </c>
      <c r="S231" s="245">
        <v>0</v>
      </c>
      <c r="T231" s="24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7" t="s">
        <v>251</v>
      </c>
      <c r="AT231" s="247" t="s">
        <v>247</v>
      </c>
      <c r="AU231" s="247" t="s">
        <v>88</v>
      </c>
      <c r="AY231" s="14" t="s">
        <v>245</v>
      </c>
      <c r="BE231" s="248">
        <f>IF(N231="základná",J231,0)</f>
        <v>0</v>
      </c>
      <c r="BF231" s="248">
        <f>IF(N231="znížená",J231,0)</f>
        <v>0</v>
      </c>
      <c r="BG231" s="248">
        <f>IF(N231="zákl. prenesená",J231,0)</f>
        <v>0</v>
      </c>
      <c r="BH231" s="248">
        <f>IF(N231="zníž. prenesená",J231,0)</f>
        <v>0</v>
      </c>
      <c r="BI231" s="248">
        <f>IF(N231="nulová",J231,0)</f>
        <v>0</v>
      </c>
      <c r="BJ231" s="14" t="s">
        <v>88</v>
      </c>
      <c r="BK231" s="248">
        <f>ROUND(I231*H231,2)</f>
        <v>0</v>
      </c>
      <c r="BL231" s="14" t="s">
        <v>251</v>
      </c>
      <c r="BM231" s="247" t="s">
        <v>1999</v>
      </c>
    </row>
    <row r="232" s="2" customFormat="1" ht="24.15" customHeight="1">
      <c r="A232" s="35"/>
      <c r="B232" s="36"/>
      <c r="C232" s="249" t="s">
        <v>604</v>
      </c>
      <c r="D232" s="249" t="s">
        <v>320</v>
      </c>
      <c r="E232" s="250" t="s">
        <v>2000</v>
      </c>
      <c r="F232" s="251" t="s">
        <v>2001</v>
      </c>
      <c r="G232" s="252" t="s">
        <v>250</v>
      </c>
      <c r="H232" s="253">
        <v>5</v>
      </c>
      <c r="I232" s="254"/>
      <c r="J232" s="255">
        <f>ROUND(I232*H232,2)</f>
        <v>0</v>
      </c>
      <c r="K232" s="256"/>
      <c r="L232" s="257"/>
      <c r="M232" s="258" t="s">
        <v>1</v>
      </c>
      <c r="N232" s="259" t="s">
        <v>41</v>
      </c>
      <c r="O232" s="94"/>
      <c r="P232" s="245">
        <f>O232*H232</f>
        <v>0</v>
      </c>
      <c r="Q232" s="245">
        <v>0.00017000000000000001</v>
      </c>
      <c r="R232" s="245">
        <f>Q232*H232</f>
        <v>0.00085000000000000006</v>
      </c>
      <c r="S232" s="245">
        <v>0</v>
      </c>
      <c r="T232" s="24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7" t="s">
        <v>275</v>
      </c>
      <c r="AT232" s="247" t="s">
        <v>320</v>
      </c>
      <c r="AU232" s="247" t="s">
        <v>88</v>
      </c>
      <c r="AY232" s="14" t="s">
        <v>245</v>
      </c>
      <c r="BE232" s="248">
        <f>IF(N232="základná",J232,0)</f>
        <v>0</v>
      </c>
      <c r="BF232" s="248">
        <f>IF(N232="znížená",J232,0)</f>
        <v>0</v>
      </c>
      <c r="BG232" s="248">
        <f>IF(N232="zákl. prenesená",J232,0)</f>
        <v>0</v>
      </c>
      <c r="BH232" s="248">
        <f>IF(N232="zníž. prenesená",J232,0)</f>
        <v>0</v>
      </c>
      <c r="BI232" s="248">
        <f>IF(N232="nulová",J232,0)</f>
        <v>0</v>
      </c>
      <c r="BJ232" s="14" t="s">
        <v>88</v>
      </c>
      <c r="BK232" s="248">
        <f>ROUND(I232*H232,2)</f>
        <v>0</v>
      </c>
      <c r="BL232" s="14" t="s">
        <v>251</v>
      </c>
      <c r="BM232" s="247" t="s">
        <v>2002</v>
      </c>
    </row>
    <row r="233" s="2" customFormat="1" ht="24.15" customHeight="1">
      <c r="A233" s="35"/>
      <c r="B233" s="36"/>
      <c r="C233" s="249" t="s">
        <v>608</v>
      </c>
      <c r="D233" s="249" t="s">
        <v>320</v>
      </c>
      <c r="E233" s="250" t="s">
        <v>2003</v>
      </c>
      <c r="F233" s="251" t="s">
        <v>2004</v>
      </c>
      <c r="G233" s="252" t="s">
        <v>404</v>
      </c>
      <c r="H233" s="253">
        <v>5</v>
      </c>
      <c r="I233" s="254"/>
      <c r="J233" s="255">
        <f>ROUND(I233*H233,2)</f>
        <v>0</v>
      </c>
      <c r="K233" s="256"/>
      <c r="L233" s="257"/>
      <c r="M233" s="258" t="s">
        <v>1</v>
      </c>
      <c r="N233" s="259" t="s">
        <v>41</v>
      </c>
      <c r="O233" s="94"/>
      <c r="P233" s="245">
        <f>O233*H233</f>
        <v>0</v>
      </c>
      <c r="Q233" s="245">
        <v>1.0000000000000001E-05</v>
      </c>
      <c r="R233" s="245">
        <f>Q233*H233</f>
        <v>5.0000000000000002E-05</v>
      </c>
      <c r="S233" s="245">
        <v>0</v>
      </c>
      <c r="T233" s="24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7" t="s">
        <v>275</v>
      </c>
      <c r="AT233" s="247" t="s">
        <v>320</v>
      </c>
      <c r="AU233" s="247" t="s">
        <v>88</v>
      </c>
      <c r="AY233" s="14" t="s">
        <v>245</v>
      </c>
      <c r="BE233" s="248">
        <f>IF(N233="základná",J233,0)</f>
        <v>0</v>
      </c>
      <c r="BF233" s="248">
        <f>IF(N233="znížená",J233,0)</f>
        <v>0</v>
      </c>
      <c r="BG233" s="248">
        <f>IF(N233="zákl. prenesená",J233,0)</f>
        <v>0</v>
      </c>
      <c r="BH233" s="248">
        <f>IF(N233="zníž. prenesená",J233,0)</f>
        <v>0</v>
      </c>
      <c r="BI233" s="248">
        <f>IF(N233="nulová",J233,0)</f>
        <v>0</v>
      </c>
      <c r="BJ233" s="14" t="s">
        <v>88</v>
      </c>
      <c r="BK233" s="248">
        <f>ROUND(I233*H233,2)</f>
        <v>0</v>
      </c>
      <c r="BL233" s="14" t="s">
        <v>251</v>
      </c>
      <c r="BM233" s="247" t="s">
        <v>2005</v>
      </c>
    </row>
    <row r="234" s="2" customFormat="1" ht="16.5" customHeight="1">
      <c r="A234" s="35"/>
      <c r="B234" s="36"/>
      <c r="C234" s="249" t="s">
        <v>612</v>
      </c>
      <c r="D234" s="249" t="s">
        <v>320</v>
      </c>
      <c r="E234" s="250" t="s">
        <v>2006</v>
      </c>
      <c r="F234" s="251" t="s">
        <v>2007</v>
      </c>
      <c r="G234" s="252" t="s">
        <v>332</v>
      </c>
      <c r="H234" s="253">
        <v>1</v>
      </c>
      <c r="I234" s="254"/>
      <c r="J234" s="255">
        <f>ROUND(I234*H234,2)</f>
        <v>0</v>
      </c>
      <c r="K234" s="256"/>
      <c r="L234" s="257"/>
      <c r="M234" s="258" t="s">
        <v>1</v>
      </c>
      <c r="N234" s="259" t="s">
        <v>41</v>
      </c>
      <c r="O234" s="94"/>
      <c r="P234" s="245">
        <f>O234*H234</f>
        <v>0</v>
      </c>
      <c r="Q234" s="245">
        <v>0.001</v>
      </c>
      <c r="R234" s="245">
        <f>Q234*H234</f>
        <v>0.001</v>
      </c>
      <c r="S234" s="245">
        <v>0</v>
      </c>
      <c r="T234" s="24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7" t="s">
        <v>275</v>
      </c>
      <c r="AT234" s="247" t="s">
        <v>320</v>
      </c>
      <c r="AU234" s="247" t="s">
        <v>88</v>
      </c>
      <c r="AY234" s="14" t="s">
        <v>245</v>
      </c>
      <c r="BE234" s="248">
        <f>IF(N234="základná",J234,0)</f>
        <v>0</v>
      </c>
      <c r="BF234" s="248">
        <f>IF(N234="znížená",J234,0)</f>
        <v>0</v>
      </c>
      <c r="BG234" s="248">
        <f>IF(N234="zákl. prenesená",J234,0)</f>
        <v>0</v>
      </c>
      <c r="BH234" s="248">
        <f>IF(N234="zníž. prenesená",J234,0)</f>
        <v>0</v>
      </c>
      <c r="BI234" s="248">
        <f>IF(N234="nulová",J234,0)</f>
        <v>0</v>
      </c>
      <c r="BJ234" s="14" t="s">
        <v>88</v>
      </c>
      <c r="BK234" s="248">
        <f>ROUND(I234*H234,2)</f>
        <v>0</v>
      </c>
      <c r="BL234" s="14" t="s">
        <v>251</v>
      </c>
      <c r="BM234" s="247" t="s">
        <v>2008</v>
      </c>
    </row>
    <row r="235" s="2" customFormat="1" ht="24.15" customHeight="1">
      <c r="A235" s="35"/>
      <c r="B235" s="36"/>
      <c r="C235" s="235" t="s">
        <v>616</v>
      </c>
      <c r="D235" s="235" t="s">
        <v>247</v>
      </c>
      <c r="E235" s="236" t="s">
        <v>2009</v>
      </c>
      <c r="F235" s="237" t="s">
        <v>2010</v>
      </c>
      <c r="G235" s="238" t="s">
        <v>250</v>
      </c>
      <c r="H235" s="239">
        <v>1250</v>
      </c>
      <c r="I235" s="240"/>
      <c r="J235" s="241">
        <f>ROUND(I235*H235,2)</f>
        <v>0</v>
      </c>
      <c r="K235" s="242"/>
      <c r="L235" s="41"/>
      <c r="M235" s="243" t="s">
        <v>1</v>
      </c>
      <c r="N235" s="244" t="s">
        <v>41</v>
      </c>
      <c r="O235" s="94"/>
      <c r="P235" s="245">
        <f>O235*H235</f>
        <v>0</v>
      </c>
      <c r="Q235" s="245">
        <v>0</v>
      </c>
      <c r="R235" s="245">
        <f>Q235*H235</f>
        <v>0</v>
      </c>
      <c r="S235" s="245">
        <v>0</v>
      </c>
      <c r="T235" s="24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7" t="s">
        <v>251</v>
      </c>
      <c r="AT235" s="247" t="s">
        <v>247</v>
      </c>
      <c r="AU235" s="247" t="s">
        <v>88</v>
      </c>
      <c r="AY235" s="14" t="s">
        <v>245</v>
      </c>
      <c r="BE235" s="248">
        <f>IF(N235="základná",J235,0)</f>
        <v>0</v>
      </c>
      <c r="BF235" s="248">
        <f>IF(N235="znížená",J235,0)</f>
        <v>0</v>
      </c>
      <c r="BG235" s="248">
        <f>IF(N235="zákl. prenesená",J235,0)</f>
        <v>0</v>
      </c>
      <c r="BH235" s="248">
        <f>IF(N235="zníž. prenesená",J235,0)</f>
        <v>0</v>
      </c>
      <c r="BI235" s="248">
        <f>IF(N235="nulová",J235,0)</f>
        <v>0</v>
      </c>
      <c r="BJ235" s="14" t="s">
        <v>88</v>
      </c>
      <c r="BK235" s="248">
        <f>ROUND(I235*H235,2)</f>
        <v>0</v>
      </c>
      <c r="BL235" s="14" t="s">
        <v>251</v>
      </c>
      <c r="BM235" s="247" t="s">
        <v>2011</v>
      </c>
    </row>
    <row r="236" s="2" customFormat="1" ht="21.75" customHeight="1">
      <c r="A236" s="35"/>
      <c r="B236" s="36"/>
      <c r="C236" s="249" t="s">
        <v>620</v>
      </c>
      <c r="D236" s="249" t="s">
        <v>320</v>
      </c>
      <c r="E236" s="250" t="s">
        <v>2012</v>
      </c>
      <c r="F236" s="251" t="s">
        <v>2013</v>
      </c>
      <c r="G236" s="252" t="s">
        <v>250</v>
      </c>
      <c r="H236" s="253">
        <v>1250</v>
      </c>
      <c r="I236" s="254"/>
      <c r="J236" s="255">
        <f>ROUND(I236*H236,2)</f>
        <v>0</v>
      </c>
      <c r="K236" s="256"/>
      <c r="L236" s="257"/>
      <c r="M236" s="258" t="s">
        <v>1</v>
      </c>
      <c r="N236" s="259" t="s">
        <v>41</v>
      </c>
      <c r="O236" s="94"/>
      <c r="P236" s="245">
        <f>O236*H236</f>
        <v>0</v>
      </c>
      <c r="Q236" s="245">
        <v>0.00020000000000000001</v>
      </c>
      <c r="R236" s="245">
        <f>Q236*H236</f>
        <v>0.25</v>
      </c>
      <c r="S236" s="245">
        <v>0</v>
      </c>
      <c r="T236" s="24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7" t="s">
        <v>275</v>
      </c>
      <c r="AT236" s="247" t="s">
        <v>320</v>
      </c>
      <c r="AU236" s="247" t="s">
        <v>88</v>
      </c>
      <c r="AY236" s="14" t="s">
        <v>245</v>
      </c>
      <c r="BE236" s="248">
        <f>IF(N236="základná",J236,0)</f>
        <v>0</v>
      </c>
      <c r="BF236" s="248">
        <f>IF(N236="znížená",J236,0)</f>
        <v>0</v>
      </c>
      <c r="BG236" s="248">
        <f>IF(N236="zákl. prenesená",J236,0)</f>
        <v>0</v>
      </c>
      <c r="BH236" s="248">
        <f>IF(N236="zníž. prenesená",J236,0)</f>
        <v>0</v>
      </c>
      <c r="BI236" s="248">
        <f>IF(N236="nulová",J236,0)</f>
        <v>0</v>
      </c>
      <c r="BJ236" s="14" t="s">
        <v>88</v>
      </c>
      <c r="BK236" s="248">
        <f>ROUND(I236*H236,2)</f>
        <v>0</v>
      </c>
      <c r="BL236" s="14" t="s">
        <v>251</v>
      </c>
      <c r="BM236" s="247" t="s">
        <v>2014</v>
      </c>
    </row>
    <row r="237" s="2" customFormat="1" ht="24.15" customHeight="1">
      <c r="A237" s="35"/>
      <c r="B237" s="36"/>
      <c r="C237" s="235" t="s">
        <v>624</v>
      </c>
      <c r="D237" s="235" t="s">
        <v>247</v>
      </c>
      <c r="E237" s="236" t="s">
        <v>2009</v>
      </c>
      <c r="F237" s="237" t="s">
        <v>2010</v>
      </c>
      <c r="G237" s="238" t="s">
        <v>250</v>
      </c>
      <c r="H237" s="239">
        <v>750</v>
      </c>
      <c r="I237" s="240"/>
      <c r="J237" s="241">
        <f>ROUND(I237*H237,2)</f>
        <v>0</v>
      </c>
      <c r="K237" s="242"/>
      <c r="L237" s="41"/>
      <c r="M237" s="243" t="s">
        <v>1</v>
      </c>
      <c r="N237" s="244" t="s">
        <v>41</v>
      </c>
      <c r="O237" s="94"/>
      <c r="P237" s="245">
        <f>O237*H237</f>
        <v>0</v>
      </c>
      <c r="Q237" s="245">
        <v>0</v>
      </c>
      <c r="R237" s="245">
        <f>Q237*H237</f>
        <v>0</v>
      </c>
      <c r="S237" s="245">
        <v>0</v>
      </c>
      <c r="T237" s="24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7" t="s">
        <v>251</v>
      </c>
      <c r="AT237" s="247" t="s">
        <v>247</v>
      </c>
      <c r="AU237" s="247" t="s">
        <v>88</v>
      </c>
      <c r="AY237" s="14" t="s">
        <v>245</v>
      </c>
      <c r="BE237" s="248">
        <f>IF(N237="základná",J237,0)</f>
        <v>0</v>
      </c>
      <c r="BF237" s="248">
        <f>IF(N237="znížená",J237,0)</f>
        <v>0</v>
      </c>
      <c r="BG237" s="248">
        <f>IF(N237="zákl. prenesená",J237,0)</f>
        <v>0</v>
      </c>
      <c r="BH237" s="248">
        <f>IF(N237="zníž. prenesená",J237,0)</f>
        <v>0</v>
      </c>
      <c r="BI237" s="248">
        <f>IF(N237="nulová",J237,0)</f>
        <v>0</v>
      </c>
      <c r="BJ237" s="14" t="s">
        <v>88</v>
      </c>
      <c r="BK237" s="248">
        <f>ROUND(I237*H237,2)</f>
        <v>0</v>
      </c>
      <c r="BL237" s="14" t="s">
        <v>251</v>
      </c>
      <c r="BM237" s="247" t="s">
        <v>2015</v>
      </c>
    </row>
    <row r="238" s="2" customFormat="1" ht="24.15" customHeight="1">
      <c r="A238" s="35"/>
      <c r="B238" s="36"/>
      <c r="C238" s="249" t="s">
        <v>628</v>
      </c>
      <c r="D238" s="249" t="s">
        <v>320</v>
      </c>
      <c r="E238" s="250" t="s">
        <v>2016</v>
      </c>
      <c r="F238" s="251" t="s">
        <v>2017</v>
      </c>
      <c r="G238" s="252" t="s">
        <v>250</v>
      </c>
      <c r="H238" s="253">
        <v>750</v>
      </c>
      <c r="I238" s="254"/>
      <c r="J238" s="255">
        <f>ROUND(I238*H238,2)</f>
        <v>0</v>
      </c>
      <c r="K238" s="256"/>
      <c r="L238" s="257"/>
      <c r="M238" s="258" t="s">
        <v>1</v>
      </c>
      <c r="N238" s="259" t="s">
        <v>41</v>
      </c>
      <c r="O238" s="94"/>
      <c r="P238" s="245">
        <f>O238*H238</f>
        <v>0</v>
      </c>
      <c r="Q238" s="245">
        <v>0.00020000000000000001</v>
      </c>
      <c r="R238" s="245">
        <f>Q238*H238</f>
        <v>0.14999999999999999</v>
      </c>
      <c r="S238" s="245">
        <v>0</v>
      </c>
      <c r="T238" s="24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7" t="s">
        <v>275</v>
      </c>
      <c r="AT238" s="247" t="s">
        <v>320</v>
      </c>
      <c r="AU238" s="247" t="s">
        <v>88</v>
      </c>
      <c r="AY238" s="14" t="s">
        <v>245</v>
      </c>
      <c r="BE238" s="248">
        <f>IF(N238="základná",J238,0)</f>
        <v>0</v>
      </c>
      <c r="BF238" s="248">
        <f>IF(N238="znížená",J238,0)</f>
        <v>0</v>
      </c>
      <c r="BG238" s="248">
        <f>IF(N238="zákl. prenesená",J238,0)</f>
        <v>0</v>
      </c>
      <c r="BH238" s="248">
        <f>IF(N238="zníž. prenesená",J238,0)</f>
        <v>0</v>
      </c>
      <c r="BI238" s="248">
        <f>IF(N238="nulová",J238,0)</f>
        <v>0</v>
      </c>
      <c r="BJ238" s="14" t="s">
        <v>88</v>
      </c>
      <c r="BK238" s="248">
        <f>ROUND(I238*H238,2)</f>
        <v>0</v>
      </c>
      <c r="BL238" s="14" t="s">
        <v>251</v>
      </c>
      <c r="BM238" s="247" t="s">
        <v>2018</v>
      </c>
    </row>
    <row r="239" s="2" customFormat="1" ht="24.15" customHeight="1">
      <c r="A239" s="35"/>
      <c r="B239" s="36"/>
      <c r="C239" s="235" t="s">
        <v>632</v>
      </c>
      <c r="D239" s="235" t="s">
        <v>247</v>
      </c>
      <c r="E239" s="236" t="s">
        <v>2019</v>
      </c>
      <c r="F239" s="237" t="s">
        <v>2020</v>
      </c>
      <c r="G239" s="238" t="s">
        <v>250</v>
      </c>
      <c r="H239" s="239">
        <v>1150</v>
      </c>
      <c r="I239" s="240"/>
      <c r="J239" s="241">
        <f>ROUND(I239*H239,2)</f>
        <v>0</v>
      </c>
      <c r="K239" s="242"/>
      <c r="L239" s="41"/>
      <c r="M239" s="243" t="s">
        <v>1</v>
      </c>
      <c r="N239" s="244" t="s">
        <v>41</v>
      </c>
      <c r="O239" s="94"/>
      <c r="P239" s="245">
        <f>O239*H239</f>
        <v>0</v>
      </c>
      <c r="Q239" s="245">
        <v>0</v>
      </c>
      <c r="R239" s="245">
        <f>Q239*H239</f>
        <v>0</v>
      </c>
      <c r="S239" s="245">
        <v>0</v>
      </c>
      <c r="T239" s="24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7" t="s">
        <v>251</v>
      </c>
      <c r="AT239" s="247" t="s">
        <v>247</v>
      </c>
      <c r="AU239" s="247" t="s">
        <v>88</v>
      </c>
      <c r="AY239" s="14" t="s">
        <v>245</v>
      </c>
      <c r="BE239" s="248">
        <f>IF(N239="základná",J239,0)</f>
        <v>0</v>
      </c>
      <c r="BF239" s="248">
        <f>IF(N239="znížená",J239,0)</f>
        <v>0</v>
      </c>
      <c r="BG239" s="248">
        <f>IF(N239="zákl. prenesená",J239,0)</f>
        <v>0</v>
      </c>
      <c r="BH239" s="248">
        <f>IF(N239="zníž. prenesená",J239,0)</f>
        <v>0</v>
      </c>
      <c r="BI239" s="248">
        <f>IF(N239="nulová",J239,0)</f>
        <v>0</v>
      </c>
      <c r="BJ239" s="14" t="s">
        <v>88</v>
      </c>
      <c r="BK239" s="248">
        <f>ROUND(I239*H239,2)</f>
        <v>0</v>
      </c>
      <c r="BL239" s="14" t="s">
        <v>251</v>
      </c>
      <c r="BM239" s="247" t="s">
        <v>2021</v>
      </c>
    </row>
    <row r="240" s="2" customFormat="1" ht="16.5" customHeight="1">
      <c r="A240" s="35"/>
      <c r="B240" s="36"/>
      <c r="C240" s="249" t="s">
        <v>636</v>
      </c>
      <c r="D240" s="249" t="s">
        <v>320</v>
      </c>
      <c r="E240" s="250" t="s">
        <v>2022</v>
      </c>
      <c r="F240" s="251" t="s">
        <v>2023</v>
      </c>
      <c r="G240" s="252" t="s">
        <v>250</v>
      </c>
      <c r="H240" s="253">
        <v>1150</v>
      </c>
      <c r="I240" s="254"/>
      <c r="J240" s="255">
        <f>ROUND(I240*H240,2)</f>
        <v>0</v>
      </c>
      <c r="K240" s="256"/>
      <c r="L240" s="257"/>
      <c r="M240" s="258" t="s">
        <v>1</v>
      </c>
      <c r="N240" s="259" t="s">
        <v>41</v>
      </c>
      <c r="O240" s="94"/>
      <c r="P240" s="245">
        <f>O240*H240</f>
        <v>0</v>
      </c>
      <c r="Q240" s="245">
        <v>0.00024000000000000001</v>
      </c>
      <c r="R240" s="245">
        <f>Q240*H240</f>
        <v>0.27600000000000002</v>
      </c>
      <c r="S240" s="245">
        <v>0</v>
      </c>
      <c r="T240" s="24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7" t="s">
        <v>275</v>
      </c>
      <c r="AT240" s="247" t="s">
        <v>320</v>
      </c>
      <c r="AU240" s="247" t="s">
        <v>88</v>
      </c>
      <c r="AY240" s="14" t="s">
        <v>245</v>
      </c>
      <c r="BE240" s="248">
        <f>IF(N240="základná",J240,0)</f>
        <v>0</v>
      </c>
      <c r="BF240" s="248">
        <f>IF(N240="znížená",J240,0)</f>
        <v>0</v>
      </c>
      <c r="BG240" s="248">
        <f>IF(N240="zákl. prenesená",J240,0)</f>
        <v>0</v>
      </c>
      <c r="BH240" s="248">
        <f>IF(N240="zníž. prenesená",J240,0)</f>
        <v>0</v>
      </c>
      <c r="BI240" s="248">
        <f>IF(N240="nulová",J240,0)</f>
        <v>0</v>
      </c>
      <c r="BJ240" s="14" t="s">
        <v>88</v>
      </c>
      <c r="BK240" s="248">
        <f>ROUND(I240*H240,2)</f>
        <v>0</v>
      </c>
      <c r="BL240" s="14" t="s">
        <v>251</v>
      </c>
      <c r="BM240" s="247" t="s">
        <v>2024</v>
      </c>
    </row>
    <row r="241" s="2" customFormat="1" ht="24.15" customHeight="1">
      <c r="A241" s="35"/>
      <c r="B241" s="36"/>
      <c r="C241" s="235" t="s">
        <v>640</v>
      </c>
      <c r="D241" s="235" t="s">
        <v>247</v>
      </c>
      <c r="E241" s="236" t="s">
        <v>2025</v>
      </c>
      <c r="F241" s="237" t="s">
        <v>2026</v>
      </c>
      <c r="G241" s="238" t="s">
        <v>250</v>
      </c>
      <c r="H241" s="239">
        <v>160</v>
      </c>
      <c r="I241" s="240"/>
      <c r="J241" s="241">
        <f>ROUND(I241*H241,2)</f>
        <v>0</v>
      </c>
      <c r="K241" s="242"/>
      <c r="L241" s="41"/>
      <c r="M241" s="243" t="s">
        <v>1</v>
      </c>
      <c r="N241" s="244" t="s">
        <v>41</v>
      </c>
      <c r="O241" s="94"/>
      <c r="P241" s="245">
        <f>O241*H241</f>
        <v>0</v>
      </c>
      <c r="Q241" s="245">
        <v>0</v>
      </c>
      <c r="R241" s="245">
        <f>Q241*H241</f>
        <v>0</v>
      </c>
      <c r="S241" s="245">
        <v>0</v>
      </c>
      <c r="T241" s="24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7" t="s">
        <v>251</v>
      </c>
      <c r="AT241" s="247" t="s">
        <v>247</v>
      </c>
      <c r="AU241" s="247" t="s">
        <v>88</v>
      </c>
      <c r="AY241" s="14" t="s">
        <v>245</v>
      </c>
      <c r="BE241" s="248">
        <f>IF(N241="základná",J241,0)</f>
        <v>0</v>
      </c>
      <c r="BF241" s="248">
        <f>IF(N241="znížená",J241,0)</f>
        <v>0</v>
      </c>
      <c r="BG241" s="248">
        <f>IF(N241="zákl. prenesená",J241,0)</f>
        <v>0</v>
      </c>
      <c r="BH241" s="248">
        <f>IF(N241="zníž. prenesená",J241,0)</f>
        <v>0</v>
      </c>
      <c r="BI241" s="248">
        <f>IF(N241="nulová",J241,0)</f>
        <v>0</v>
      </c>
      <c r="BJ241" s="14" t="s">
        <v>88</v>
      </c>
      <c r="BK241" s="248">
        <f>ROUND(I241*H241,2)</f>
        <v>0</v>
      </c>
      <c r="BL241" s="14" t="s">
        <v>251</v>
      </c>
      <c r="BM241" s="247" t="s">
        <v>2027</v>
      </c>
    </row>
    <row r="242" s="2" customFormat="1" ht="16.5" customHeight="1">
      <c r="A242" s="35"/>
      <c r="B242" s="36"/>
      <c r="C242" s="249" t="s">
        <v>644</v>
      </c>
      <c r="D242" s="249" t="s">
        <v>320</v>
      </c>
      <c r="E242" s="250" t="s">
        <v>2028</v>
      </c>
      <c r="F242" s="251" t="s">
        <v>2029</v>
      </c>
      <c r="G242" s="252" t="s">
        <v>250</v>
      </c>
      <c r="H242" s="253">
        <v>160</v>
      </c>
      <c r="I242" s="254"/>
      <c r="J242" s="255">
        <f>ROUND(I242*H242,2)</f>
        <v>0</v>
      </c>
      <c r="K242" s="256"/>
      <c r="L242" s="257"/>
      <c r="M242" s="258" t="s">
        <v>1</v>
      </c>
      <c r="N242" s="259" t="s">
        <v>41</v>
      </c>
      <c r="O242" s="94"/>
      <c r="P242" s="245">
        <f>O242*H242</f>
        <v>0</v>
      </c>
      <c r="Q242" s="245">
        <v>0.00034000000000000002</v>
      </c>
      <c r="R242" s="245">
        <f>Q242*H242</f>
        <v>0.054400000000000004</v>
      </c>
      <c r="S242" s="245">
        <v>0</v>
      </c>
      <c r="T242" s="24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7" t="s">
        <v>275</v>
      </c>
      <c r="AT242" s="247" t="s">
        <v>320</v>
      </c>
      <c r="AU242" s="247" t="s">
        <v>88</v>
      </c>
      <c r="AY242" s="14" t="s">
        <v>245</v>
      </c>
      <c r="BE242" s="248">
        <f>IF(N242="základná",J242,0)</f>
        <v>0</v>
      </c>
      <c r="BF242" s="248">
        <f>IF(N242="znížená",J242,0)</f>
        <v>0</v>
      </c>
      <c r="BG242" s="248">
        <f>IF(N242="zákl. prenesená",J242,0)</f>
        <v>0</v>
      </c>
      <c r="BH242" s="248">
        <f>IF(N242="zníž. prenesená",J242,0)</f>
        <v>0</v>
      </c>
      <c r="BI242" s="248">
        <f>IF(N242="nulová",J242,0)</f>
        <v>0</v>
      </c>
      <c r="BJ242" s="14" t="s">
        <v>88</v>
      </c>
      <c r="BK242" s="248">
        <f>ROUND(I242*H242,2)</f>
        <v>0</v>
      </c>
      <c r="BL242" s="14" t="s">
        <v>251</v>
      </c>
      <c r="BM242" s="247" t="s">
        <v>2030</v>
      </c>
    </row>
    <row r="243" s="2" customFormat="1" ht="24.15" customHeight="1">
      <c r="A243" s="35"/>
      <c r="B243" s="36"/>
      <c r="C243" s="235" t="s">
        <v>648</v>
      </c>
      <c r="D243" s="235" t="s">
        <v>247</v>
      </c>
      <c r="E243" s="236" t="s">
        <v>2031</v>
      </c>
      <c r="F243" s="237" t="s">
        <v>2032</v>
      </c>
      <c r="G243" s="238" t="s">
        <v>250</v>
      </c>
      <c r="H243" s="239">
        <v>215</v>
      </c>
      <c r="I243" s="240"/>
      <c r="J243" s="241">
        <f>ROUND(I243*H243,2)</f>
        <v>0</v>
      </c>
      <c r="K243" s="242"/>
      <c r="L243" s="41"/>
      <c r="M243" s="243" t="s">
        <v>1</v>
      </c>
      <c r="N243" s="244" t="s">
        <v>41</v>
      </c>
      <c r="O243" s="94"/>
      <c r="P243" s="245">
        <f>O243*H243</f>
        <v>0</v>
      </c>
      <c r="Q243" s="245">
        <v>0</v>
      </c>
      <c r="R243" s="245">
        <f>Q243*H243</f>
        <v>0</v>
      </c>
      <c r="S243" s="245">
        <v>0</v>
      </c>
      <c r="T243" s="24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7" t="s">
        <v>251</v>
      </c>
      <c r="AT243" s="247" t="s">
        <v>247</v>
      </c>
      <c r="AU243" s="247" t="s">
        <v>88</v>
      </c>
      <c r="AY243" s="14" t="s">
        <v>245</v>
      </c>
      <c r="BE243" s="248">
        <f>IF(N243="základná",J243,0)</f>
        <v>0</v>
      </c>
      <c r="BF243" s="248">
        <f>IF(N243="znížená",J243,0)</f>
        <v>0</v>
      </c>
      <c r="BG243" s="248">
        <f>IF(N243="zákl. prenesená",J243,0)</f>
        <v>0</v>
      </c>
      <c r="BH243" s="248">
        <f>IF(N243="zníž. prenesená",J243,0)</f>
        <v>0</v>
      </c>
      <c r="BI243" s="248">
        <f>IF(N243="nulová",J243,0)</f>
        <v>0</v>
      </c>
      <c r="BJ243" s="14" t="s">
        <v>88</v>
      </c>
      <c r="BK243" s="248">
        <f>ROUND(I243*H243,2)</f>
        <v>0</v>
      </c>
      <c r="BL243" s="14" t="s">
        <v>251</v>
      </c>
      <c r="BM243" s="247" t="s">
        <v>2033</v>
      </c>
    </row>
    <row r="244" s="2" customFormat="1" ht="16.5" customHeight="1">
      <c r="A244" s="35"/>
      <c r="B244" s="36"/>
      <c r="C244" s="249" t="s">
        <v>652</v>
      </c>
      <c r="D244" s="249" t="s">
        <v>320</v>
      </c>
      <c r="E244" s="250" t="s">
        <v>2034</v>
      </c>
      <c r="F244" s="251" t="s">
        <v>2035</v>
      </c>
      <c r="G244" s="252" t="s">
        <v>250</v>
      </c>
      <c r="H244" s="253">
        <v>215</v>
      </c>
      <c r="I244" s="254"/>
      <c r="J244" s="255">
        <f>ROUND(I244*H244,2)</f>
        <v>0</v>
      </c>
      <c r="K244" s="256"/>
      <c r="L244" s="257"/>
      <c r="M244" s="258" t="s">
        <v>1</v>
      </c>
      <c r="N244" s="259" t="s">
        <v>41</v>
      </c>
      <c r="O244" s="94"/>
      <c r="P244" s="245">
        <f>O244*H244</f>
        <v>0</v>
      </c>
      <c r="Q244" s="245">
        <v>0.00079000000000000001</v>
      </c>
      <c r="R244" s="245">
        <f>Q244*H244</f>
        <v>0.16985</v>
      </c>
      <c r="S244" s="245">
        <v>0</v>
      </c>
      <c r="T244" s="24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7" t="s">
        <v>275</v>
      </c>
      <c r="AT244" s="247" t="s">
        <v>320</v>
      </c>
      <c r="AU244" s="247" t="s">
        <v>88</v>
      </c>
      <c r="AY244" s="14" t="s">
        <v>245</v>
      </c>
      <c r="BE244" s="248">
        <f>IF(N244="základná",J244,0)</f>
        <v>0</v>
      </c>
      <c r="BF244" s="248">
        <f>IF(N244="znížená",J244,0)</f>
        <v>0</v>
      </c>
      <c r="BG244" s="248">
        <f>IF(N244="zákl. prenesená",J244,0)</f>
        <v>0</v>
      </c>
      <c r="BH244" s="248">
        <f>IF(N244="zníž. prenesená",J244,0)</f>
        <v>0</v>
      </c>
      <c r="BI244" s="248">
        <f>IF(N244="nulová",J244,0)</f>
        <v>0</v>
      </c>
      <c r="BJ244" s="14" t="s">
        <v>88</v>
      </c>
      <c r="BK244" s="248">
        <f>ROUND(I244*H244,2)</f>
        <v>0</v>
      </c>
      <c r="BL244" s="14" t="s">
        <v>251</v>
      </c>
      <c r="BM244" s="247" t="s">
        <v>2036</v>
      </c>
    </row>
    <row r="245" s="12" customFormat="1" ht="22.8" customHeight="1">
      <c r="A245" s="12"/>
      <c r="B245" s="219"/>
      <c r="C245" s="220"/>
      <c r="D245" s="221" t="s">
        <v>74</v>
      </c>
      <c r="E245" s="233" t="s">
        <v>2037</v>
      </c>
      <c r="F245" s="233" t="s">
        <v>2038</v>
      </c>
      <c r="G245" s="220"/>
      <c r="H245" s="220"/>
      <c r="I245" s="223"/>
      <c r="J245" s="234">
        <f>BK245</f>
        <v>0</v>
      </c>
      <c r="K245" s="220"/>
      <c r="L245" s="225"/>
      <c r="M245" s="226"/>
      <c r="N245" s="227"/>
      <c r="O245" s="227"/>
      <c r="P245" s="228">
        <f>SUM(P246:P250)</f>
        <v>0</v>
      </c>
      <c r="Q245" s="227"/>
      <c r="R245" s="228">
        <f>SUM(R246:R250)</f>
        <v>0.01153</v>
      </c>
      <c r="S245" s="227"/>
      <c r="T245" s="229">
        <f>SUM(T246:T250)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30" t="s">
        <v>82</v>
      </c>
      <c r="AT245" s="231" t="s">
        <v>74</v>
      </c>
      <c r="AU245" s="231" t="s">
        <v>82</v>
      </c>
      <c r="AY245" s="230" t="s">
        <v>245</v>
      </c>
      <c r="BK245" s="232">
        <f>SUM(BK246:BK250)</f>
        <v>0</v>
      </c>
    </row>
    <row r="246" s="2" customFormat="1" ht="24.15" customHeight="1">
      <c r="A246" s="35"/>
      <c r="B246" s="36"/>
      <c r="C246" s="235" t="s">
        <v>656</v>
      </c>
      <c r="D246" s="235" t="s">
        <v>247</v>
      </c>
      <c r="E246" s="236" t="s">
        <v>2039</v>
      </c>
      <c r="F246" s="237" t="s">
        <v>2040</v>
      </c>
      <c r="G246" s="238" t="s">
        <v>404</v>
      </c>
      <c r="H246" s="239">
        <v>1</v>
      </c>
      <c r="I246" s="240"/>
      <c r="J246" s="241">
        <f>ROUND(I246*H246,2)</f>
        <v>0</v>
      </c>
      <c r="K246" s="242"/>
      <c r="L246" s="41"/>
      <c r="M246" s="243" t="s">
        <v>1</v>
      </c>
      <c r="N246" s="244" t="s">
        <v>41</v>
      </c>
      <c r="O246" s="94"/>
      <c r="P246" s="245">
        <f>O246*H246</f>
        <v>0</v>
      </c>
      <c r="Q246" s="245">
        <v>0</v>
      </c>
      <c r="R246" s="245">
        <f>Q246*H246</f>
        <v>0</v>
      </c>
      <c r="S246" s="245">
        <v>0</v>
      </c>
      <c r="T246" s="24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7" t="s">
        <v>251</v>
      </c>
      <c r="AT246" s="247" t="s">
        <v>247</v>
      </c>
      <c r="AU246" s="247" t="s">
        <v>88</v>
      </c>
      <c r="AY246" s="14" t="s">
        <v>245</v>
      </c>
      <c r="BE246" s="248">
        <f>IF(N246="základná",J246,0)</f>
        <v>0</v>
      </c>
      <c r="BF246" s="248">
        <f>IF(N246="znížená",J246,0)</f>
        <v>0</v>
      </c>
      <c r="BG246" s="248">
        <f>IF(N246="zákl. prenesená",J246,0)</f>
        <v>0</v>
      </c>
      <c r="BH246" s="248">
        <f>IF(N246="zníž. prenesená",J246,0)</f>
        <v>0</v>
      </c>
      <c r="BI246" s="248">
        <f>IF(N246="nulová",J246,0)</f>
        <v>0</v>
      </c>
      <c r="BJ246" s="14" t="s">
        <v>88</v>
      </c>
      <c r="BK246" s="248">
        <f>ROUND(I246*H246,2)</f>
        <v>0</v>
      </c>
      <c r="BL246" s="14" t="s">
        <v>251</v>
      </c>
      <c r="BM246" s="247" t="s">
        <v>2041</v>
      </c>
    </row>
    <row r="247" s="2" customFormat="1" ht="16.5" customHeight="1">
      <c r="A247" s="35"/>
      <c r="B247" s="36"/>
      <c r="C247" s="249" t="s">
        <v>660</v>
      </c>
      <c r="D247" s="249" t="s">
        <v>320</v>
      </c>
      <c r="E247" s="250" t="s">
        <v>2042</v>
      </c>
      <c r="F247" s="251" t="s">
        <v>2043</v>
      </c>
      <c r="G247" s="252" t="s">
        <v>404</v>
      </c>
      <c r="H247" s="253">
        <v>1</v>
      </c>
      <c r="I247" s="254"/>
      <c r="J247" s="255">
        <f>ROUND(I247*H247,2)</f>
        <v>0</v>
      </c>
      <c r="K247" s="256"/>
      <c r="L247" s="257"/>
      <c r="M247" s="258" t="s">
        <v>1</v>
      </c>
      <c r="N247" s="259" t="s">
        <v>41</v>
      </c>
      <c r="O247" s="94"/>
      <c r="P247" s="245">
        <f>O247*H247</f>
        <v>0</v>
      </c>
      <c r="Q247" s="245">
        <v>0.0025300000000000001</v>
      </c>
      <c r="R247" s="245">
        <f>Q247*H247</f>
        <v>0.0025300000000000001</v>
      </c>
      <c r="S247" s="245">
        <v>0</v>
      </c>
      <c r="T247" s="24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7" t="s">
        <v>275</v>
      </c>
      <c r="AT247" s="247" t="s">
        <v>320</v>
      </c>
      <c r="AU247" s="247" t="s">
        <v>88</v>
      </c>
      <c r="AY247" s="14" t="s">
        <v>245</v>
      </c>
      <c r="BE247" s="248">
        <f>IF(N247="základná",J247,0)</f>
        <v>0</v>
      </c>
      <c r="BF247" s="248">
        <f>IF(N247="znížená",J247,0)</f>
        <v>0</v>
      </c>
      <c r="BG247" s="248">
        <f>IF(N247="zákl. prenesená",J247,0)</f>
        <v>0</v>
      </c>
      <c r="BH247" s="248">
        <f>IF(N247="zníž. prenesená",J247,0)</f>
        <v>0</v>
      </c>
      <c r="BI247" s="248">
        <f>IF(N247="nulová",J247,0)</f>
        <v>0</v>
      </c>
      <c r="BJ247" s="14" t="s">
        <v>88</v>
      </c>
      <c r="BK247" s="248">
        <f>ROUND(I247*H247,2)</f>
        <v>0</v>
      </c>
      <c r="BL247" s="14" t="s">
        <v>251</v>
      </c>
      <c r="BM247" s="247" t="s">
        <v>2044</v>
      </c>
    </row>
    <row r="248" s="2" customFormat="1" ht="21.75" customHeight="1">
      <c r="A248" s="35"/>
      <c r="B248" s="36"/>
      <c r="C248" s="249" t="s">
        <v>664</v>
      </c>
      <c r="D248" s="249" t="s">
        <v>320</v>
      </c>
      <c r="E248" s="250" t="s">
        <v>2045</v>
      </c>
      <c r="F248" s="251" t="s">
        <v>2046</v>
      </c>
      <c r="G248" s="252" t="s">
        <v>404</v>
      </c>
      <c r="H248" s="253">
        <v>8</v>
      </c>
      <c r="I248" s="254"/>
      <c r="J248" s="255">
        <f>ROUND(I248*H248,2)</f>
        <v>0</v>
      </c>
      <c r="K248" s="256"/>
      <c r="L248" s="257"/>
      <c r="M248" s="258" t="s">
        <v>1</v>
      </c>
      <c r="N248" s="259" t="s">
        <v>41</v>
      </c>
      <c r="O248" s="94"/>
      <c r="P248" s="245">
        <f>O248*H248</f>
        <v>0</v>
      </c>
      <c r="Q248" s="245">
        <v>0.00050000000000000001</v>
      </c>
      <c r="R248" s="245">
        <f>Q248*H248</f>
        <v>0.0040000000000000001</v>
      </c>
      <c r="S248" s="245">
        <v>0</v>
      </c>
      <c r="T248" s="24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7" t="s">
        <v>275</v>
      </c>
      <c r="AT248" s="247" t="s">
        <v>320</v>
      </c>
      <c r="AU248" s="247" t="s">
        <v>88</v>
      </c>
      <c r="AY248" s="14" t="s">
        <v>245</v>
      </c>
      <c r="BE248" s="248">
        <f>IF(N248="základná",J248,0)</f>
        <v>0</v>
      </c>
      <c r="BF248" s="248">
        <f>IF(N248="znížená",J248,0)</f>
        <v>0</v>
      </c>
      <c r="BG248" s="248">
        <f>IF(N248="zákl. prenesená",J248,0)</f>
        <v>0</v>
      </c>
      <c r="BH248" s="248">
        <f>IF(N248="zníž. prenesená",J248,0)</f>
        <v>0</v>
      </c>
      <c r="BI248" s="248">
        <f>IF(N248="nulová",J248,0)</f>
        <v>0</v>
      </c>
      <c r="BJ248" s="14" t="s">
        <v>88</v>
      </c>
      <c r="BK248" s="248">
        <f>ROUND(I248*H248,2)</f>
        <v>0</v>
      </c>
      <c r="BL248" s="14" t="s">
        <v>251</v>
      </c>
      <c r="BM248" s="247" t="s">
        <v>2047</v>
      </c>
    </row>
    <row r="249" s="2" customFormat="1" ht="21.75" customHeight="1">
      <c r="A249" s="35"/>
      <c r="B249" s="36"/>
      <c r="C249" s="235" t="s">
        <v>668</v>
      </c>
      <c r="D249" s="235" t="s">
        <v>247</v>
      </c>
      <c r="E249" s="236" t="s">
        <v>2048</v>
      </c>
      <c r="F249" s="237" t="s">
        <v>2049</v>
      </c>
      <c r="G249" s="238" t="s">
        <v>404</v>
      </c>
      <c r="H249" s="239">
        <v>1</v>
      </c>
      <c r="I249" s="240"/>
      <c r="J249" s="241">
        <f>ROUND(I249*H249,2)</f>
        <v>0</v>
      </c>
      <c r="K249" s="242"/>
      <c r="L249" s="41"/>
      <c r="M249" s="243" t="s">
        <v>1</v>
      </c>
      <c r="N249" s="244" t="s">
        <v>41</v>
      </c>
      <c r="O249" s="94"/>
      <c r="P249" s="245">
        <f>O249*H249</f>
        <v>0</v>
      </c>
      <c r="Q249" s="245">
        <v>0</v>
      </c>
      <c r="R249" s="245">
        <f>Q249*H249</f>
        <v>0</v>
      </c>
      <c r="S249" s="245">
        <v>0</v>
      </c>
      <c r="T249" s="24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7" t="s">
        <v>251</v>
      </c>
      <c r="AT249" s="247" t="s">
        <v>247</v>
      </c>
      <c r="AU249" s="247" t="s">
        <v>88</v>
      </c>
      <c r="AY249" s="14" t="s">
        <v>245</v>
      </c>
      <c r="BE249" s="248">
        <f>IF(N249="základná",J249,0)</f>
        <v>0</v>
      </c>
      <c r="BF249" s="248">
        <f>IF(N249="znížená",J249,0)</f>
        <v>0</v>
      </c>
      <c r="BG249" s="248">
        <f>IF(N249="zákl. prenesená",J249,0)</f>
        <v>0</v>
      </c>
      <c r="BH249" s="248">
        <f>IF(N249="zníž. prenesená",J249,0)</f>
        <v>0</v>
      </c>
      <c r="BI249" s="248">
        <f>IF(N249="nulová",J249,0)</f>
        <v>0</v>
      </c>
      <c r="BJ249" s="14" t="s">
        <v>88</v>
      </c>
      <c r="BK249" s="248">
        <f>ROUND(I249*H249,2)</f>
        <v>0</v>
      </c>
      <c r="BL249" s="14" t="s">
        <v>251</v>
      </c>
      <c r="BM249" s="247" t="s">
        <v>2050</v>
      </c>
    </row>
    <row r="250" s="2" customFormat="1" ht="24.15" customHeight="1">
      <c r="A250" s="35"/>
      <c r="B250" s="36"/>
      <c r="C250" s="249" t="s">
        <v>672</v>
      </c>
      <c r="D250" s="249" t="s">
        <v>320</v>
      </c>
      <c r="E250" s="250" t="s">
        <v>2051</v>
      </c>
      <c r="F250" s="251" t="s">
        <v>2052</v>
      </c>
      <c r="G250" s="252" t="s">
        <v>404</v>
      </c>
      <c r="H250" s="253">
        <v>1</v>
      </c>
      <c r="I250" s="254"/>
      <c r="J250" s="255">
        <f>ROUND(I250*H250,2)</f>
        <v>0</v>
      </c>
      <c r="K250" s="256"/>
      <c r="L250" s="257"/>
      <c r="M250" s="258" t="s">
        <v>1</v>
      </c>
      <c r="N250" s="259" t="s">
        <v>41</v>
      </c>
      <c r="O250" s="94"/>
      <c r="P250" s="245">
        <f>O250*H250</f>
        <v>0</v>
      </c>
      <c r="Q250" s="245">
        <v>0.0050000000000000001</v>
      </c>
      <c r="R250" s="245">
        <f>Q250*H250</f>
        <v>0.0050000000000000001</v>
      </c>
      <c r="S250" s="245">
        <v>0</v>
      </c>
      <c r="T250" s="24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7" t="s">
        <v>275</v>
      </c>
      <c r="AT250" s="247" t="s">
        <v>320</v>
      </c>
      <c r="AU250" s="247" t="s">
        <v>88</v>
      </c>
      <c r="AY250" s="14" t="s">
        <v>245</v>
      </c>
      <c r="BE250" s="248">
        <f>IF(N250="základná",J250,0)</f>
        <v>0</v>
      </c>
      <c r="BF250" s="248">
        <f>IF(N250="znížená",J250,0)</f>
        <v>0</v>
      </c>
      <c r="BG250" s="248">
        <f>IF(N250="zákl. prenesená",J250,0)</f>
        <v>0</v>
      </c>
      <c r="BH250" s="248">
        <f>IF(N250="zníž. prenesená",J250,0)</f>
        <v>0</v>
      </c>
      <c r="BI250" s="248">
        <f>IF(N250="nulová",J250,0)</f>
        <v>0</v>
      </c>
      <c r="BJ250" s="14" t="s">
        <v>88</v>
      </c>
      <c r="BK250" s="248">
        <f>ROUND(I250*H250,2)</f>
        <v>0</v>
      </c>
      <c r="BL250" s="14" t="s">
        <v>251</v>
      </c>
      <c r="BM250" s="247" t="s">
        <v>2053</v>
      </c>
    </row>
    <row r="251" s="12" customFormat="1" ht="22.8" customHeight="1">
      <c r="A251" s="12"/>
      <c r="B251" s="219"/>
      <c r="C251" s="220"/>
      <c r="D251" s="221" t="s">
        <v>74</v>
      </c>
      <c r="E251" s="233" t="s">
        <v>1720</v>
      </c>
      <c r="F251" s="233" t="s">
        <v>1721</v>
      </c>
      <c r="G251" s="220"/>
      <c r="H251" s="220"/>
      <c r="I251" s="223"/>
      <c r="J251" s="234">
        <f>BK251</f>
        <v>0</v>
      </c>
      <c r="K251" s="220"/>
      <c r="L251" s="225"/>
      <c r="M251" s="226"/>
      <c r="N251" s="227"/>
      <c r="O251" s="227"/>
      <c r="P251" s="228">
        <f>SUM(P252:P253)</f>
        <v>0</v>
      </c>
      <c r="Q251" s="227"/>
      <c r="R251" s="228">
        <f>SUM(R252:R253)</f>
        <v>0</v>
      </c>
      <c r="S251" s="227"/>
      <c r="T251" s="229">
        <f>SUM(T252:T253)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30" t="s">
        <v>82</v>
      </c>
      <c r="AT251" s="231" t="s">
        <v>74</v>
      </c>
      <c r="AU251" s="231" t="s">
        <v>82</v>
      </c>
      <c r="AY251" s="230" t="s">
        <v>245</v>
      </c>
      <c r="BK251" s="232">
        <f>SUM(BK252:BK253)</f>
        <v>0</v>
      </c>
    </row>
    <row r="252" s="2" customFormat="1" ht="16.5" customHeight="1">
      <c r="A252" s="35"/>
      <c r="B252" s="36"/>
      <c r="C252" s="235" t="s">
        <v>676</v>
      </c>
      <c r="D252" s="235" t="s">
        <v>247</v>
      </c>
      <c r="E252" s="236" t="s">
        <v>1722</v>
      </c>
      <c r="F252" s="237" t="s">
        <v>1723</v>
      </c>
      <c r="G252" s="238" t="s">
        <v>404</v>
      </c>
      <c r="H252" s="239">
        <v>1</v>
      </c>
      <c r="I252" s="240"/>
      <c r="J252" s="241">
        <f>ROUND(I252*H252,2)</f>
        <v>0</v>
      </c>
      <c r="K252" s="242"/>
      <c r="L252" s="41"/>
      <c r="M252" s="243" t="s">
        <v>1</v>
      </c>
      <c r="N252" s="244" t="s">
        <v>41</v>
      </c>
      <c r="O252" s="94"/>
      <c r="P252" s="245">
        <f>O252*H252</f>
        <v>0</v>
      </c>
      <c r="Q252" s="245">
        <v>0</v>
      </c>
      <c r="R252" s="245">
        <f>Q252*H252</f>
        <v>0</v>
      </c>
      <c r="S252" s="245">
        <v>0</v>
      </c>
      <c r="T252" s="24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7" t="s">
        <v>251</v>
      </c>
      <c r="AT252" s="247" t="s">
        <v>247</v>
      </c>
      <c r="AU252" s="247" t="s">
        <v>88</v>
      </c>
      <c r="AY252" s="14" t="s">
        <v>245</v>
      </c>
      <c r="BE252" s="248">
        <f>IF(N252="základná",J252,0)</f>
        <v>0</v>
      </c>
      <c r="BF252" s="248">
        <f>IF(N252="znížená",J252,0)</f>
        <v>0</v>
      </c>
      <c r="BG252" s="248">
        <f>IF(N252="zákl. prenesená",J252,0)</f>
        <v>0</v>
      </c>
      <c r="BH252" s="248">
        <f>IF(N252="zníž. prenesená",J252,0)</f>
        <v>0</v>
      </c>
      <c r="BI252" s="248">
        <f>IF(N252="nulová",J252,0)</f>
        <v>0</v>
      </c>
      <c r="BJ252" s="14" t="s">
        <v>88</v>
      </c>
      <c r="BK252" s="248">
        <f>ROUND(I252*H252,2)</f>
        <v>0</v>
      </c>
      <c r="BL252" s="14" t="s">
        <v>251</v>
      </c>
      <c r="BM252" s="247" t="s">
        <v>2054</v>
      </c>
    </row>
    <row r="253" s="2" customFormat="1" ht="16.5" customHeight="1">
      <c r="A253" s="35"/>
      <c r="B253" s="36"/>
      <c r="C253" s="235" t="s">
        <v>680</v>
      </c>
      <c r="D253" s="235" t="s">
        <v>247</v>
      </c>
      <c r="E253" s="236" t="s">
        <v>1725</v>
      </c>
      <c r="F253" s="237" t="s">
        <v>1726</v>
      </c>
      <c r="G253" s="238" t="s">
        <v>404</v>
      </c>
      <c r="H253" s="239">
        <v>1</v>
      </c>
      <c r="I253" s="240"/>
      <c r="J253" s="241">
        <f>ROUND(I253*H253,2)</f>
        <v>0</v>
      </c>
      <c r="K253" s="242"/>
      <c r="L253" s="41"/>
      <c r="M253" s="260" t="s">
        <v>1</v>
      </c>
      <c r="N253" s="261" t="s">
        <v>41</v>
      </c>
      <c r="O253" s="262"/>
      <c r="P253" s="263">
        <f>O253*H253</f>
        <v>0</v>
      </c>
      <c r="Q253" s="263">
        <v>0</v>
      </c>
      <c r="R253" s="263">
        <f>Q253*H253</f>
        <v>0</v>
      </c>
      <c r="S253" s="263">
        <v>0</v>
      </c>
      <c r="T253" s="264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7" t="s">
        <v>251</v>
      </c>
      <c r="AT253" s="247" t="s">
        <v>247</v>
      </c>
      <c r="AU253" s="247" t="s">
        <v>88</v>
      </c>
      <c r="AY253" s="14" t="s">
        <v>245</v>
      </c>
      <c r="BE253" s="248">
        <f>IF(N253="základná",J253,0)</f>
        <v>0</v>
      </c>
      <c r="BF253" s="248">
        <f>IF(N253="znížená",J253,0)</f>
        <v>0</v>
      </c>
      <c r="BG253" s="248">
        <f>IF(N253="zákl. prenesená",J253,0)</f>
        <v>0</v>
      </c>
      <c r="BH253" s="248">
        <f>IF(N253="zníž. prenesená",J253,0)</f>
        <v>0</v>
      </c>
      <c r="BI253" s="248">
        <f>IF(N253="nulová",J253,0)</f>
        <v>0</v>
      </c>
      <c r="BJ253" s="14" t="s">
        <v>88</v>
      </c>
      <c r="BK253" s="248">
        <f>ROUND(I253*H253,2)</f>
        <v>0</v>
      </c>
      <c r="BL253" s="14" t="s">
        <v>251</v>
      </c>
      <c r="BM253" s="247" t="s">
        <v>2055</v>
      </c>
    </row>
    <row r="254" s="2" customFormat="1" ht="6.96" customHeight="1">
      <c r="A254" s="35"/>
      <c r="B254" s="69"/>
      <c r="C254" s="70"/>
      <c r="D254" s="70"/>
      <c r="E254" s="70"/>
      <c r="F254" s="70"/>
      <c r="G254" s="70"/>
      <c r="H254" s="70"/>
      <c r="I254" s="70"/>
      <c r="J254" s="70"/>
      <c r="K254" s="70"/>
      <c r="L254" s="41"/>
      <c r="M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</sheetData>
  <sheetProtection sheet="1" autoFilter="0" formatColumns="0" formatRows="0" objects="1" scenarios="1" spinCount="100000" saltValue="a5XltqJTS2KQS4aKopowiVrXFZguWNBT3fAPGtgcgM8VUZG9HMLUhFtXYaqsj1/uuKNsZIF4SjsKICLcrdNXCg==" hashValue="G2RE0u2NoYtLRZ1YLePlA5117HnUU8GAMZjCVadkkdZzs6A8F244A+WQS9zSrUT4Y6uH0Jji/MEoyA/SCJNvCw==" algorithmName="SHA-512" password="CC35"/>
  <autoFilter ref="C134:K25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108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1598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2056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ROUND((SUM(BE125:BE131)),  2)</f>
        <v>0</v>
      </c>
      <c r="G37" s="169"/>
      <c r="H37" s="169"/>
      <c r="I37" s="170">
        <v>0.20000000000000001</v>
      </c>
      <c r="J37" s="168">
        <f>ROUND(((SUM(BE125:BE131))*I37),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ROUND((SUM(BF125:BF131)),  2)</f>
        <v>0</v>
      </c>
      <c r="G38" s="169"/>
      <c r="H38" s="169"/>
      <c r="I38" s="170">
        <v>0.20000000000000001</v>
      </c>
      <c r="J38" s="168">
        <f>ROUND(((SUM(BF125:BF131))*I38),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ROUND((SUM(BG125:BG131)),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ROUND((SUM(BH125:BH131)),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ROUND((SUM(BI125:BI131)),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1598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2020017.I.B.3.N - Bleskozvod - neoprávnené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1601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199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1598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2020017.I.B.3.N - Bleskozvod - neoprávnené výdavky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1602</v>
      </c>
      <c r="F126" s="222" t="s">
        <v>1603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SUM(P127:P131)</f>
        <v>0</v>
      </c>
      <c r="Q126" s="227"/>
      <c r="R126" s="228">
        <f>SUM(R127:R131)</f>
        <v>0</v>
      </c>
      <c r="S126" s="227"/>
      <c r="T126" s="229">
        <f>SUM(T127:T131)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SUM(BK127:BK131)</f>
        <v>0</v>
      </c>
    </row>
    <row r="127" s="2" customFormat="1" ht="16.5" customHeight="1">
      <c r="A127" s="35"/>
      <c r="B127" s="36"/>
      <c r="C127" s="235" t="s">
        <v>82</v>
      </c>
      <c r="D127" s="235" t="s">
        <v>247</v>
      </c>
      <c r="E127" s="236" t="s">
        <v>1604</v>
      </c>
      <c r="F127" s="237" t="s">
        <v>1605</v>
      </c>
      <c r="G127" s="238" t="s">
        <v>1606</v>
      </c>
      <c r="H127" s="266"/>
      <c r="I127" s="240"/>
      <c r="J127" s="241">
        <f>ROUND(I127*H127,2)</f>
        <v>0</v>
      </c>
      <c r="K127" s="242"/>
      <c r="L127" s="41"/>
      <c r="M127" s="243" t="s">
        <v>1</v>
      </c>
      <c r="N127" s="244" t="s">
        <v>41</v>
      </c>
      <c r="O127" s="94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2057</v>
      </c>
    </row>
    <row r="128" s="2" customFormat="1" ht="16.5" customHeight="1">
      <c r="A128" s="35"/>
      <c r="B128" s="36"/>
      <c r="C128" s="235" t="s">
        <v>88</v>
      </c>
      <c r="D128" s="235" t="s">
        <v>247</v>
      </c>
      <c r="E128" s="236" t="s">
        <v>1608</v>
      </c>
      <c r="F128" s="237" t="s">
        <v>1609</v>
      </c>
      <c r="G128" s="238" t="s">
        <v>1606</v>
      </c>
      <c r="H128" s="266"/>
      <c r="I128" s="240"/>
      <c r="J128" s="241">
        <f>ROUND(I128*H128,2)</f>
        <v>0</v>
      </c>
      <c r="K128" s="242"/>
      <c r="L128" s="41"/>
      <c r="M128" s="243" t="s">
        <v>1</v>
      </c>
      <c r="N128" s="244" t="s">
        <v>41</v>
      </c>
      <c r="O128" s="94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7" t="s">
        <v>251</v>
      </c>
      <c r="AT128" s="247" t="s">
        <v>247</v>
      </c>
      <c r="AU128" s="247" t="s">
        <v>82</v>
      </c>
      <c r="AY128" s="14" t="s">
        <v>245</v>
      </c>
      <c r="BE128" s="248">
        <f>IF(N128="základná",J128,0)</f>
        <v>0</v>
      </c>
      <c r="BF128" s="248">
        <f>IF(N128="znížená",J128,0)</f>
        <v>0</v>
      </c>
      <c r="BG128" s="248">
        <f>IF(N128="zákl. prenesená",J128,0)</f>
        <v>0</v>
      </c>
      <c r="BH128" s="248">
        <f>IF(N128="zníž. prenesená",J128,0)</f>
        <v>0</v>
      </c>
      <c r="BI128" s="248">
        <f>IF(N128="nulová",J128,0)</f>
        <v>0</v>
      </c>
      <c r="BJ128" s="14" t="s">
        <v>88</v>
      </c>
      <c r="BK128" s="248">
        <f>ROUND(I128*H128,2)</f>
        <v>0</v>
      </c>
      <c r="BL128" s="14" t="s">
        <v>251</v>
      </c>
      <c r="BM128" s="247" t="s">
        <v>2058</v>
      </c>
    </row>
    <row r="129" s="2" customFormat="1" ht="16.5" customHeight="1">
      <c r="A129" s="35"/>
      <c r="B129" s="36"/>
      <c r="C129" s="235" t="s">
        <v>95</v>
      </c>
      <c r="D129" s="235" t="s">
        <v>247</v>
      </c>
      <c r="E129" s="236" t="s">
        <v>1611</v>
      </c>
      <c r="F129" s="237" t="s">
        <v>1612</v>
      </c>
      <c r="G129" s="238" t="s">
        <v>1606</v>
      </c>
      <c r="H129" s="266"/>
      <c r="I129" s="240"/>
      <c r="J129" s="241">
        <f>ROUND(I129*H129,2)</f>
        <v>0</v>
      </c>
      <c r="K129" s="242"/>
      <c r="L129" s="41"/>
      <c r="M129" s="243" t="s">
        <v>1</v>
      </c>
      <c r="N129" s="244" t="s">
        <v>41</v>
      </c>
      <c r="O129" s="94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7" t="s">
        <v>251</v>
      </c>
      <c r="AT129" s="247" t="s">
        <v>247</v>
      </c>
      <c r="AU129" s="247" t="s">
        <v>82</v>
      </c>
      <c r="AY129" s="14" t="s">
        <v>245</v>
      </c>
      <c r="BE129" s="248">
        <f>IF(N129="základná",J129,0)</f>
        <v>0</v>
      </c>
      <c r="BF129" s="248">
        <f>IF(N129="znížená",J129,0)</f>
        <v>0</v>
      </c>
      <c r="BG129" s="248">
        <f>IF(N129="zákl. prenesená",J129,0)</f>
        <v>0</v>
      </c>
      <c r="BH129" s="248">
        <f>IF(N129="zníž. prenesená",J129,0)</f>
        <v>0</v>
      </c>
      <c r="BI129" s="248">
        <f>IF(N129="nulová",J129,0)</f>
        <v>0</v>
      </c>
      <c r="BJ129" s="14" t="s">
        <v>88</v>
      </c>
      <c r="BK129" s="248">
        <f>ROUND(I129*H129,2)</f>
        <v>0</v>
      </c>
      <c r="BL129" s="14" t="s">
        <v>251</v>
      </c>
      <c r="BM129" s="247" t="s">
        <v>2059</v>
      </c>
    </row>
    <row r="130" s="2" customFormat="1" ht="16.5" customHeight="1">
      <c r="A130" s="35"/>
      <c r="B130" s="36"/>
      <c r="C130" s="235" t="s">
        <v>251</v>
      </c>
      <c r="D130" s="235" t="s">
        <v>247</v>
      </c>
      <c r="E130" s="236" t="s">
        <v>1614</v>
      </c>
      <c r="F130" s="237" t="s">
        <v>1615</v>
      </c>
      <c r="G130" s="238" t="s">
        <v>1606</v>
      </c>
      <c r="H130" s="266"/>
      <c r="I130" s="240"/>
      <c r="J130" s="241">
        <f>ROUND(I130*H130,2)</f>
        <v>0</v>
      </c>
      <c r="K130" s="242"/>
      <c r="L130" s="41"/>
      <c r="M130" s="243" t="s">
        <v>1</v>
      </c>
      <c r="N130" s="244" t="s">
        <v>41</v>
      </c>
      <c r="O130" s="94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251</v>
      </c>
      <c r="AT130" s="247" t="s">
        <v>247</v>
      </c>
      <c r="AU130" s="247" t="s">
        <v>82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2060</v>
      </c>
    </row>
    <row r="131" s="2" customFormat="1" ht="16.5" customHeight="1">
      <c r="A131" s="35"/>
      <c r="B131" s="36"/>
      <c r="C131" s="235" t="s">
        <v>263</v>
      </c>
      <c r="D131" s="235" t="s">
        <v>247</v>
      </c>
      <c r="E131" s="236" t="s">
        <v>1617</v>
      </c>
      <c r="F131" s="237" t="s">
        <v>1618</v>
      </c>
      <c r="G131" s="238" t="s">
        <v>1606</v>
      </c>
      <c r="H131" s="266"/>
      <c r="I131" s="240"/>
      <c r="J131" s="241">
        <f>ROUND(I131*H131,2)</f>
        <v>0</v>
      </c>
      <c r="K131" s="242"/>
      <c r="L131" s="41"/>
      <c r="M131" s="260" t="s">
        <v>1</v>
      </c>
      <c r="N131" s="261" t="s">
        <v>41</v>
      </c>
      <c r="O131" s="262"/>
      <c r="P131" s="263">
        <f>O131*H131</f>
        <v>0</v>
      </c>
      <c r="Q131" s="263">
        <v>0</v>
      </c>
      <c r="R131" s="263">
        <f>Q131*H131</f>
        <v>0</v>
      </c>
      <c r="S131" s="263">
        <v>0</v>
      </c>
      <c r="T131" s="26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7" t="s">
        <v>251</v>
      </c>
      <c r="AT131" s="247" t="s">
        <v>247</v>
      </c>
      <c r="AU131" s="247" t="s">
        <v>82</v>
      </c>
      <c r="AY131" s="14" t="s">
        <v>245</v>
      </c>
      <c r="BE131" s="248">
        <f>IF(N131="základná",J131,0)</f>
        <v>0</v>
      </c>
      <c r="BF131" s="248">
        <f>IF(N131="znížená",J131,0)</f>
        <v>0</v>
      </c>
      <c r="BG131" s="248">
        <f>IF(N131="zákl. prenesená",J131,0)</f>
        <v>0</v>
      </c>
      <c r="BH131" s="248">
        <f>IF(N131="zníž. prenesená",J131,0)</f>
        <v>0</v>
      </c>
      <c r="BI131" s="248">
        <f>IF(N131="nulová",J131,0)</f>
        <v>0</v>
      </c>
      <c r="BJ131" s="14" t="s">
        <v>88</v>
      </c>
      <c r="BK131" s="248">
        <f>ROUND(I131*H131,2)</f>
        <v>0</v>
      </c>
      <c r="BL131" s="14" t="s">
        <v>251</v>
      </c>
      <c r="BM131" s="247" t="s">
        <v>2061</v>
      </c>
    </row>
    <row r="132" s="2" customFormat="1" ht="6.96" customHeight="1">
      <c r="A132" s="35"/>
      <c r="B132" s="69"/>
      <c r="C132" s="70"/>
      <c r="D132" s="70"/>
      <c r="E132" s="70"/>
      <c r="F132" s="70"/>
      <c r="G132" s="70"/>
      <c r="H132" s="70"/>
      <c r="I132" s="70"/>
      <c r="J132" s="70"/>
      <c r="K132" s="70"/>
      <c r="L132" s="41"/>
      <c r="M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</sheetData>
  <sheetProtection sheet="1" autoFilter="0" formatColumns="0" formatRows="0" objects="1" scenarios="1" spinCount="100000" saltValue="JWTAqAU27Vs5jZ+wbRMpR/gF3Hc6mnNEpAnqvCoXIAZBCD1D2qxVjODfDF9+ASkbNUeI/KxTdWjFMFftrLKoyQ==" hashValue="iLh0Byhkgzh0d3SDc+Wky8FdVZhoqO2chFyqYXeN0KewdJQSIfOlI8nmMMPg9odp+MxBg/y9C7Dyv0XNlJrJkw==" algorithmName="SHA-512" password="CC35"/>
  <autoFilter ref="C124:K1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111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1598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2062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ROUND(J130,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ROUND((SUM(BE130:BE185)),  2)</f>
        <v>0</v>
      </c>
      <c r="G37" s="169"/>
      <c r="H37" s="169"/>
      <c r="I37" s="170">
        <v>0.20000000000000001</v>
      </c>
      <c r="J37" s="168">
        <f>ROUND(((SUM(BE130:BE185))*I37),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ROUND((SUM(BF130:BF185)),  2)</f>
        <v>0</v>
      </c>
      <c r="G38" s="169"/>
      <c r="H38" s="169"/>
      <c r="I38" s="170">
        <v>0.20000000000000001</v>
      </c>
      <c r="J38" s="168">
        <f>ROUND(((SUM(BF130:BF185))*I38),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ROUND((SUM(BG130:BG185)),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ROUND((SUM(BH130:BH185)),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ROUND((SUM(BI130:BI185)),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1598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2020017.I.B.3.O - Bleskozvod - 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J130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J131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212</v>
      </c>
      <c r="E102" s="204"/>
      <c r="F102" s="204"/>
      <c r="G102" s="204"/>
      <c r="H102" s="204"/>
      <c r="I102" s="204"/>
      <c r="J102" s="205">
        <f>J132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213</v>
      </c>
      <c r="E103" s="204"/>
      <c r="F103" s="204"/>
      <c r="G103" s="204"/>
      <c r="H103" s="204"/>
      <c r="I103" s="204"/>
      <c r="J103" s="205">
        <f>J134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6"/>
      <c r="C104" s="197"/>
      <c r="D104" s="198" t="s">
        <v>1621</v>
      </c>
      <c r="E104" s="199"/>
      <c r="F104" s="199"/>
      <c r="G104" s="199"/>
      <c r="H104" s="199"/>
      <c r="I104" s="199"/>
      <c r="J104" s="200">
        <f>J137</f>
        <v>0</v>
      </c>
      <c r="K104" s="197"/>
      <c r="L104" s="20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02"/>
      <c r="C105" s="136"/>
      <c r="D105" s="203" t="s">
        <v>1622</v>
      </c>
      <c r="E105" s="204"/>
      <c r="F105" s="204"/>
      <c r="G105" s="204"/>
      <c r="H105" s="204"/>
      <c r="I105" s="204"/>
      <c r="J105" s="205">
        <f>J138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1624</v>
      </c>
      <c r="E106" s="204"/>
      <c r="F106" s="204"/>
      <c r="G106" s="204"/>
      <c r="H106" s="204"/>
      <c r="I106" s="204"/>
      <c r="J106" s="205">
        <f>J183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71"/>
      <c r="C112" s="72"/>
      <c r="D112" s="72"/>
      <c r="E112" s="72"/>
      <c r="F112" s="72"/>
      <c r="G112" s="72"/>
      <c r="H112" s="72"/>
      <c r="I112" s="72"/>
      <c r="J112" s="72"/>
      <c r="K112" s="72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231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6.25" customHeight="1">
      <c r="A116" s="35"/>
      <c r="B116" s="36"/>
      <c r="C116" s="37"/>
      <c r="D116" s="37"/>
      <c r="E116" s="191" t="str">
        <f>E7</f>
        <v>Zlepšené formy bývania s prvkami prestupného bývania, Nájomné bytové domy, Nitra nad Ipľom</v>
      </c>
      <c r="F116" s="29"/>
      <c r="G116" s="29"/>
      <c r="H116" s="29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" customFormat="1" ht="12" customHeight="1">
      <c r="B117" s="18"/>
      <c r="C117" s="29" t="s">
        <v>198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1" customFormat="1" ht="16.5" customHeight="1">
      <c r="B118" s="18"/>
      <c r="C118" s="19"/>
      <c r="D118" s="19"/>
      <c r="E118" s="191" t="s">
        <v>199</v>
      </c>
      <c r="F118" s="19"/>
      <c r="G118" s="19"/>
      <c r="H118" s="19"/>
      <c r="I118" s="19"/>
      <c r="J118" s="19"/>
      <c r="K118" s="19"/>
      <c r="L118" s="17"/>
    </row>
    <row r="119" s="1" customFormat="1" ht="12" customHeight="1">
      <c r="B119" s="18"/>
      <c r="C119" s="29" t="s">
        <v>200</v>
      </c>
      <c r="D119" s="19"/>
      <c r="E119" s="19"/>
      <c r="F119" s="19"/>
      <c r="G119" s="19"/>
      <c r="H119" s="19"/>
      <c r="I119" s="19"/>
      <c r="J119" s="19"/>
      <c r="K119" s="19"/>
      <c r="L119" s="17"/>
    </row>
    <row r="120" s="2" customFormat="1" ht="16.5" customHeight="1">
      <c r="A120" s="35"/>
      <c r="B120" s="36"/>
      <c r="C120" s="37"/>
      <c r="D120" s="37"/>
      <c r="E120" s="265" t="s">
        <v>1598</v>
      </c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1599</v>
      </c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79" t="str">
        <f>E13</f>
        <v>2020017.I.B.3.O - Bleskozvod - oprávnené výdavky</v>
      </c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19</v>
      </c>
      <c r="D124" s="37"/>
      <c r="E124" s="37"/>
      <c r="F124" s="24" t="str">
        <f>F16</f>
        <v>Nitra nad Ipľom</v>
      </c>
      <c r="G124" s="37"/>
      <c r="H124" s="37"/>
      <c r="I124" s="29" t="s">
        <v>21</v>
      </c>
      <c r="J124" s="82" t="str">
        <f>IF(J16="","",J16)</f>
        <v>9. 12. 2021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23</v>
      </c>
      <c r="D126" s="37"/>
      <c r="E126" s="37"/>
      <c r="F126" s="24" t="str">
        <f>E19</f>
        <v>Obec Nitra nad Ipľom, Nitra nad Ipľom 96, 985 57</v>
      </c>
      <c r="G126" s="37"/>
      <c r="H126" s="37"/>
      <c r="I126" s="29" t="s">
        <v>29</v>
      </c>
      <c r="J126" s="33" t="str">
        <f>E25</f>
        <v>Ing. Michal Slobodník</v>
      </c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27</v>
      </c>
      <c r="D127" s="37"/>
      <c r="E127" s="37"/>
      <c r="F127" s="24" t="str">
        <f>IF(E22="","",E22)</f>
        <v>Vyplň údaj</v>
      </c>
      <c r="G127" s="37"/>
      <c r="H127" s="37"/>
      <c r="I127" s="29" t="s">
        <v>32</v>
      </c>
      <c r="J127" s="33" t="str">
        <f>E28</f>
        <v xml:space="preserve"> 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207"/>
      <c r="B129" s="208"/>
      <c r="C129" s="209" t="s">
        <v>232</v>
      </c>
      <c r="D129" s="210" t="s">
        <v>60</v>
      </c>
      <c r="E129" s="210" t="s">
        <v>56</v>
      </c>
      <c r="F129" s="210" t="s">
        <v>57</v>
      </c>
      <c r="G129" s="210" t="s">
        <v>233</v>
      </c>
      <c r="H129" s="210" t="s">
        <v>234</v>
      </c>
      <c r="I129" s="210" t="s">
        <v>235</v>
      </c>
      <c r="J129" s="211" t="s">
        <v>204</v>
      </c>
      <c r="K129" s="212" t="s">
        <v>236</v>
      </c>
      <c r="L129" s="213"/>
      <c r="M129" s="103" t="s">
        <v>1</v>
      </c>
      <c r="N129" s="104" t="s">
        <v>39</v>
      </c>
      <c r="O129" s="104" t="s">
        <v>237</v>
      </c>
      <c r="P129" s="104" t="s">
        <v>238</v>
      </c>
      <c r="Q129" s="104" t="s">
        <v>239</v>
      </c>
      <c r="R129" s="104" t="s">
        <v>240</v>
      </c>
      <c r="S129" s="104" t="s">
        <v>241</v>
      </c>
      <c r="T129" s="105" t="s">
        <v>242</v>
      </c>
      <c r="U129" s="207"/>
      <c r="V129" s="207"/>
      <c r="W129" s="207"/>
      <c r="X129" s="207"/>
      <c r="Y129" s="207"/>
      <c r="Z129" s="207"/>
      <c r="AA129" s="207"/>
      <c r="AB129" s="207"/>
      <c r="AC129" s="207"/>
      <c r="AD129" s="207"/>
      <c r="AE129" s="207"/>
    </row>
    <row r="130" s="2" customFormat="1" ht="22.8" customHeight="1">
      <c r="A130" s="35"/>
      <c r="B130" s="36"/>
      <c r="C130" s="110" t="s">
        <v>205</v>
      </c>
      <c r="D130" s="37"/>
      <c r="E130" s="37"/>
      <c r="F130" s="37"/>
      <c r="G130" s="37"/>
      <c r="H130" s="37"/>
      <c r="I130" s="37"/>
      <c r="J130" s="214">
        <f>BK130</f>
        <v>0</v>
      </c>
      <c r="K130" s="37"/>
      <c r="L130" s="41"/>
      <c r="M130" s="106"/>
      <c r="N130" s="215"/>
      <c r="O130" s="107"/>
      <c r="P130" s="216">
        <f>P131+P137</f>
        <v>0</v>
      </c>
      <c r="Q130" s="107"/>
      <c r="R130" s="216">
        <f>R131+R137</f>
        <v>12.26665</v>
      </c>
      <c r="S130" s="107"/>
      <c r="T130" s="217">
        <f>T131+T137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74</v>
      </c>
      <c r="AU130" s="14" t="s">
        <v>206</v>
      </c>
      <c r="BK130" s="218">
        <f>BK131+BK137</f>
        <v>0</v>
      </c>
    </row>
    <row r="131" s="12" customFormat="1" ht="25.92" customHeight="1">
      <c r="A131" s="12"/>
      <c r="B131" s="219"/>
      <c r="C131" s="220"/>
      <c r="D131" s="221" t="s">
        <v>74</v>
      </c>
      <c r="E131" s="222" t="s">
        <v>243</v>
      </c>
      <c r="F131" s="222" t="s">
        <v>244</v>
      </c>
      <c r="G131" s="220"/>
      <c r="H131" s="220"/>
      <c r="I131" s="223"/>
      <c r="J131" s="224">
        <f>BK131</f>
        <v>0</v>
      </c>
      <c r="K131" s="220"/>
      <c r="L131" s="225"/>
      <c r="M131" s="226"/>
      <c r="N131" s="227"/>
      <c r="O131" s="227"/>
      <c r="P131" s="228">
        <f>P132+P134</f>
        <v>0</v>
      </c>
      <c r="Q131" s="227"/>
      <c r="R131" s="228">
        <f>R132+R134</f>
        <v>0.038199999999999998</v>
      </c>
      <c r="S131" s="227"/>
      <c r="T131" s="229">
        <f>T132+T134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30" t="s">
        <v>82</v>
      </c>
      <c r="AT131" s="231" t="s">
        <v>74</v>
      </c>
      <c r="AU131" s="231" t="s">
        <v>75</v>
      </c>
      <c r="AY131" s="230" t="s">
        <v>245</v>
      </c>
      <c r="BK131" s="232">
        <f>BK132+BK134</f>
        <v>0</v>
      </c>
    </row>
    <row r="132" s="12" customFormat="1" ht="22.8" customHeight="1">
      <c r="A132" s="12"/>
      <c r="B132" s="219"/>
      <c r="C132" s="220"/>
      <c r="D132" s="221" t="s">
        <v>74</v>
      </c>
      <c r="E132" s="233" t="s">
        <v>267</v>
      </c>
      <c r="F132" s="233" t="s">
        <v>575</v>
      </c>
      <c r="G132" s="220"/>
      <c r="H132" s="220"/>
      <c r="I132" s="223"/>
      <c r="J132" s="234">
        <f>BK132</f>
        <v>0</v>
      </c>
      <c r="K132" s="220"/>
      <c r="L132" s="225"/>
      <c r="M132" s="226"/>
      <c r="N132" s="227"/>
      <c r="O132" s="227"/>
      <c r="P132" s="228">
        <f>P133</f>
        <v>0</v>
      </c>
      <c r="Q132" s="227"/>
      <c r="R132" s="228">
        <f>R133</f>
        <v>0.038199999999999998</v>
      </c>
      <c r="S132" s="227"/>
      <c r="T132" s="229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82</v>
      </c>
      <c r="AT132" s="231" t="s">
        <v>74</v>
      </c>
      <c r="AU132" s="231" t="s">
        <v>82</v>
      </c>
      <c r="AY132" s="230" t="s">
        <v>245</v>
      </c>
      <c r="BK132" s="232">
        <f>BK133</f>
        <v>0</v>
      </c>
    </row>
    <row r="133" s="2" customFormat="1" ht="33" customHeight="1">
      <c r="A133" s="35"/>
      <c r="B133" s="36"/>
      <c r="C133" s="235" t="s">
        <v>82</v>
      </c>
      <c r="D133" s="235" t="s">
        <v>247</v>
      </c>
      <c r="E133" s="236" t="s">
        <v>2063</v>
      </c>
      <c r="F133" s="237" t="s">
        <v>2064</v>
      </c>
      <c r="G133" s="238" t="s">
        <v>327</v>
      </c>
      <c r="H133" s="239">
        <v>10</v>
      </c>
      <c r="I133" s="240"/>
      <c r="J133" s="241">
        <f>ROUND(I133*H133,2)</f>
        <v>0</v>
      </c>
      <c r="K133" s="242"/>
      <c r="L133" s="41"/>
      <c r="M133" s="243" t="s">
        <v>1</v>
      </c>
      <c r="N133" s="244" t="s">
        <v>41</v>
      </c>
      <c r="O133" s="94"/>
      <c r="P133" s="245">
        <f>O133*H133</f>
        <v>0</v>
      </c>
      <c r="Q133" s="245">
        <v>0.00382</v>
      </c>
      <c r="R133" s="245">
        <f>Q133*H133</f>
        <v>0.038199999999999998</v>
      </c>
      <c r="S133" s="245">
        <v>0</v>
      </c>
      <c r="T133" s="24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7" t="s">
        <v>251</v>
      </c>
      <c r="AT133" s="247" t="s">
        <v>247</v>
      </c>
      <c r="AU133" s="247" t="s">
        <v>88</v>
      </c>
      <c r="AY133" s="14" t="s">
        <v>245</v>
      </c>
      <c r="BE133" s="248">
        <f>IF(N133="základná",J133,0)</f>
        <v>0</v>
      </c>
      <c r="BF133" s="248">
        <f>IF(N133="znížená",J133,0)</f>
        <v>0</v>
      </c>
      <c r="BG133" s="248">
        <f>IF(N133="zákl. prenesená",J133,0)</f>
        <v>0</v>
      </c>
      <c r="BH133" s="248">
        <f>IF(N133="zníž. prenesená",J133,0)</f>
        <v>0</v>
      </c>
      <c r="BI133" s="248">
        <f>IF(N133="nulová",J133,0)</f>
        <v>0</v>
      </c>
      <c r="BJ133" s="14" t="s">
        <v>88</v>
      </c>
      <c r="BK133" s="248">
        <f>ROUND(I133*H133,2)</f>
        <v>0</v>
      </c>
      <c r="BL133" s="14" t="s">
        <v>251</v>
      </c>
      <c r="BM133" s="247" t="s">
        <v>2065</v>
      </c>
    </row>
    <row r="134" s="12" customFormat="1" ht="22.8" customHeight="1">
      <c r="A134" s="12"/>
      <c r="B134" s="219"/>
      <c r="C134" s="220"/>
      <c r="D134" s="221" t="s">
        <v>74</v>
      </c>
      <c r="E134" s="233" t="s">
        <v>279</v>
      </c>
      <c r="F134" s="233" t="s">
        <v>773</v>
      </c>
      <c r="G134" s="220"/>
      <c r="H134" s="220"/>
      <c r="I134" s="223"/>
      <c r="J134" s="234">
        <f>BK134</f>
        <v>0</v>
      </c>
      <c r="K134" s="220"/>
      <c r="L134" s="225"/>
      <c r="M134" s="226"/>
      <c r="N134" s="227"/>
      <c r="O134" s="227"/>
      <c r="P134" s="228">
        <f>SUM(P135:P136)</f>
        <v>0</v>
      </c>
      <c r="Q134" s="227"/>
      <c r="R134" s="228">
        <f>SUM(R135:R136)</f>
        <v>0</v>
      </c>
      <c r="S134" s="227"/>
      <c r="T134" s="229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30" t="s">
        <v>82</v>
      </c>
      <c r="AT134" s="231" t="s">
        <v>74</v>
      </c>
      <c r="AU134" s="231" t="s">
        <v>82</v>
      </c>
      <c r="AY134" s="230" t="s">
        <v>245</v>
      </c>
      <c r="BK134" s="232">
        <f>SUM(BK135:BK136)</f>
        <v>0</v>
      </c>
    </row>
    <row r="135" s="2" customFormat="1" ht="24.15" customHeight="1">
      <c r="A135" s="35"/>
      <c r="B135" s="36"/>
      <c r="C135" s="235" t="s">
        <v>88</v>
      </c>
      <c r="D135" s="235" t="s">
        <v>247</v>
      </c>
      <c r="E135" s="236" t="s">
        <v>1764</v>
      </c>
      <c r="F135" s="237" t="s">
        <v>1765</v>
      </c>
      <c r="G135" s="238" t="s">
        <v>404</v>
      </c>
      <c r="H135" s="239">
        <v>6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2066</v>
      </c>
    </row>
    <row r="136" s="2" customFormat="1" ht="33" customHeight="1">
      <c r="A136" s="35"/>
      <c r="B136" s="36"/>
      <c r="C136" s="235" t="s">
        <v>95</v>
      </c>
      <c r="D136" s="235" t="s">
        <v>247</v>
      </c>
      <c r="E136" s="236" t="s">
        <v>1770</v>
      </c>
      <c r="F136" s="237" t="s">
        <v>1771</v>
      </c>
      <c r="G136" s="238" t="s">
        <v>250</v>
      </c>
      <c r="H136" s="239">
        <v>35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2067</v>
      </c>
    </row>
    <row r="137" s="12" customFormat="1" ht="25.92" customHeight="1">
      <c r="A137" s="12"/>
      <c r="B137" s="219"/>
      <c r="C137" s="220"/>
      <c r="D137" s="221" t="s">
        <v>74</v>
      </c>
      <c r="E137" s="222" t="s">
        <v>320</v>
      </c>
      <c r="F137" s="222" t="s">
        <v>1625</v>
      </c>
      <c r="G137" s="220"/>
      <c r="H137" s="220"/>
      <c r="I137" s="223"/>
      <c r="J137" s="224">
        <f>BK137</f>
        <v>0</v>
      </c>
      <c r="K137" s="220"/>
      <c r="L137" s="225"/>
      <c r="M137" s="226"/>
      <c r="N137" s="227"/>
      <c r="O137" s="227"/>
      <c r="P137" s="228">
        <f>P138+P183</f>
        <v>0</v>
      </c>
      <c r="Q137" s="227"/>
      <c r="R137" s="228">
        <f>R138+R183</f>
        <v>12.228450000000001</v>
      </c>
      <c r="S137" s="227"/>
      <c r="T137" s="229">
        <f>T138+T183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82</v>
      </c>
      <c r="AT137" s="231" t="s">
        <v>74</v>
      </c>
      <c r="AU137" s="231" t="s">
        <v>75</v>
      </c>
      <c r="AY137" s="230" t="s">
        <v>245</v>
      </c>
      <c r="BK137" s="232">
        <f>BK138+BK183</f>
        <v>0</v>
      </c>
    </row>
    <row r="138" s="12" customFormat="1" ht="22.8" customHeight="1">
      <c r="A138" s="12"/>
      <c r="B138" s="219"/>
      <c r="C138" s="220"/>
      <c r="D138" s="221" t="s">
        <v>74</v>
      </c>
      <c r="E138" s="233" t="s">
        <v>1626</v>
      </c>
      <c r="F138" s="233" t="s">
        <v>1627</v>
      </c>
      <c r="G138" s="220"/>
      <c r="H138" s="220"/>
      <c r="I138" s="223"/>
      <c r="J138" s="234">
        <f>BK138</f>
        <v>0</v>
      </c>
      <c r="K138" s="220"/>
      <c r="L138" s="225"/>
      <c r="M138" s="226"/>
      <c r="N138" s="227"/>
      <c r="O138" s="227"/>
      <c r="P138" s="228">
        <f>SUM(P139:P182)</f>
        <v>0</v>
      </c>
      <c r="Q138" s="227"/>
      <c r="R138" s="228">
        <f>SUM(R139:R182)</f>
        <v>12.228450000000001</v>
      </c>
      <c r="S138" s="227"/>
      <c r="T138" s="229">
        <f>SUM(T139:T182)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82</v>
      </c>
      <c r="AT138" s="231" t="s">
        <v>74</v>
      </c>
      <c r="AU138" s="231" t="s">
        <v>82</v>
      </c>
      <c r="AY138" s="230" t="s">
        <v>245</v>
      </c>
      <c r="BK138" s="232">
        <f>SUM(BK139:BK182)</f>
        <v>0</v>
      </c>
    </row>
    <row r="139" s="2" customFormat="1" ht="16.5" customHeight="1">
      <c r="A139" s="35"/>
      <c r="B139" s="36"/>
      <c r="C139" s="235" t="s">
        <v>251</v>
      </c>
      <c r="D139" s="235" t="s">
        <v>247</v>
      </c>
      <c r="E139" s="236" t="s">
        <v>1818</v>
      </c>
      <c r="F139" s="237" t="s">
        <v>1819</v>
      </c>
      <c r="G139" s="238" t="s">
        <v>404</v>
      </c>
      <c r="H139" s="239">
        <v>6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2068</v>
      </c>
    </row>
    <row r="140" s="2" customFormat="1" ht="16.5" customHeight="1">
      <c r="A140" s="35"/>
      <c r="B140" s="36"/>
      <c r="C140" s="249" t="s">
        <v>263</v>
      </c>
      <c r="D140" s="249" t="s">
        <v>320</v>
      </c>
      <c r="E140" s="250" t="s">
        <v>1821</v>
      </c>
      <c r="F140" s="251" t="s">
        <v>1822</v>
      </c>
      <c r="G140" s="252" t="s">
        <v>404</v>
      </c>
      <c r="H140" s="253">
        <v>6</v>
      </c>
      <c r="I140" s="254"/>
      <c r="J140" s="255">
        <f>ROUND(I140*H140,2)</f>
        <v>0</v>
      </c>
      <c r="K140" s="256"/>
      <c r="L140" s="257"/>
      <c r="M140" s="258" t="s">
        <v>1</v>
      </c>
      <c r="N140" s="259" t="s">
        <v>41</v>
      </c>
      <c r="O140" s="94"/>
      <c r="P140" s="245">
        <f>O140*H140</f>
        <v>0</v>
      </c>
      <c r="Q140" s="245">
        <v>0.00032000000000000003</v>
      </c>
      <c r="R140" s="245">
        <f>Q140*H140</f>
        <v>0.0019200000000000003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275</v>
      </c>
      <c r="AT140" s="247" t="s">
        <v>320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2069</v>
      </c>
    </row>
    <row r="141" s="2" customFormat="1" ht="24.15" customHeight="1">
      <c r="A141" s="35"/>
      <c r="B141" s="36"/>
      <c r="C141" s="235" t="s">
        <v>267</v>
      </c>
      <c r="D141" s="235" t="s">
        <v>247</v>
      </c>
      <c r="E141" s="236" t="s">
        <v>2070</v>
      </c>
      <c r="F141" s="237" t="s">
        <v>2071</v>
      </c>
      <c r="G141" s="238" t="s">
        <v>250</v>
      </c>
      <c r="H141" s="239">
        <v>85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2072</v>
      </c>
    </row>
    <row r="142" s="2" customFormat="1" ht="16.5" customHeight="1">
      <c r="A142" s="35"/>
      <c r="B142" s="36"/>
      <c r="C142" s="249" t="s">
        <v>271</v>
      </c>
      <c r="D142" s="249" t="s">
        <v>320</v>
      </c>
      <c r="E142" s="250" t="s">
        <v>2073</v>
      </c>
      <c r="F142" s="251" t="s">
        <v>2074</v>
      </c>
      <c r="G142" s="252" t="s">
        <v>332</v>
      </c>
      <c r="H142" s="253">
        <v>80.069999999999993</v>
      </c>
      <c r="I142" s="254"/>
      <c r="J142" s="255">
        <f>ROUND(I142*H142,2)</f>
        <v>0</v>
      </c>
      <c r="K142" s="256"/>
      <c r="L142" s="257"/>
      <c r="M142" s="258" t="s">
        <v>1</v>
      </c>
      <c r="N142" s="259" t="s">
        <v>41</v>
      </c>
      <c r="O142" s="94"/>
      <c r="P142" s="245">
        <f>O142*H142</f>
        <v>0</v>
      </c>
      <c r="Q142" s="245">
        <v>0.001</v>
      </c>
      <c r="R142" s="245">
        <f>Q142*H142</f>
        <v>0.080069999999999988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275</v>
      </c>
      <c r="AT142" s="247" t="s">
        <v>320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2075</v>
      </c>
    </row>
    <row r="143" s="2" customFormat="1" ht="24.15" customHeight="1">
      <c r="A143" s="35"/>
      <c r="B143" s="36"/>
      <c r="C143" s="235" t="s">
        <v>275</v>
      </c>
      <c r="D143" s="235" t="s">
        <v>247</v>
      </c>
      <c r="E143" s="236" t="s">
        <v>1658</v>
      </c>
      <c r="F143" s="237" t="s">
        <v>1659</v>
      </c>
      <c r="G143" s="238" t="s">
        <v>250</v>
      </c>
      <c r="H143" s="239">
        <v>12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2076</v>
      </c>
    </row>
    <row r="144" s="2" customFormat="1" ht="16.5" customHeight="1">
      <c r="A144" s="35"/>
      <c r="B144" s="36"/>
      <c r="C144" s="249" t="s">
        <v>279</v>
      </c>
      <c r="D144" s="249" t="s">
        <v>320</v>
      </c>
      <c r="E144" s="250" t="s">
        <v>1661</v>
      </c>
      <c r="F144" s="251" t="s">
        <v>1662</v>
      </c>
      <c r="G144" s="252" t="s">
        <v>332</v>
      </c>
      <c r="H144" s="253">
        <v>8.4000000000000004</v>
      </c>
      <c r="I144" s="254"/>
      <c r="J144" s="255">
        <f>ROUND(I144*H144,2)</f>
        <v>0</v>
      </c>
      <c r="K144" s="256"/>
      <c r="L144" s="257"/>
      <c r="M144" s="258" t="s">
        <v>1</v>
      </c>
      <c r="N144" s="259" t="s">
        <v>41</v>
      </c>
      <c r="O144" s="94"/>
      <c r="P144" s="245">
        <f>O144*H144</f>
        <v>0</v>
      </c>
      <c r="Q144" s="245">
        <v>0.001</v>
      </c>
      <c r="R144" s="245">
        <f>Q144*H144</f>
        <v>0.0084000000000000012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275</v>
      </c>
      <c r="AT144" s="247" t="s">
        <v>320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2077</v>
      </c>
    </row>
    <row r="145" s="2" customFormat="1" ht="16.5" customHeight="1">
      <c r="A145" s="35"/>
      <c r="B145" s="36"/>
      <c r="C145" s="235" t="s">
        <v>283</v>
      </c>
      <c r="D145" s="235" t="s">
        <v>247</v>
      </c>
      <c r="E145" s="236" t="s">
        <v>1969</v>
      </c>
      <c r="F145" s="237" t="s">
        <v>1970</v>
      </c>
      <c r="G145" s="238" t="s">
        <v>404</v>
      </c>
      <c r="H145" s="239">
        <v>6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2078</v>
      </c>
    </row>
    <row r="146" s="2" customFormat="1" ht="16.5" customHeight="1">
      <c r="A146" s="35"/>
      <c r="B146" s="36"/>
      <c r="C146" s="249" t="s">
        <v>287</v>
      </c>
      <c r="D146" s="249" t="s">
        <v>320</v>
      </c>
      <c r="E146" s="250" t="s">
        <v>1972</v>
      </c>
      <c r="F146" s="251" t="s">
        <v>1973</v>
      </c>
      <c r="G146" s="252" t="s">
        <v>404</v>
      </c>
      <c r="H146" s="253">
        <v>6</v>
      </c>
      <c r="I146" s="254"/>
      <c r="J146" s="255">
        <f>ROUND(I146*H146,2)</f>
        <v>0</v>
      </c>
      <c r="K146" s="256"/>
      <c r="L146" s="257"/>
      <c r="M146" s="258" t="s">
        <v>1</v>
      </c>
      <c r="N146" s="259" t="s">
        <v>41</v>
      </c>
      <c r="O146" s="94"/>
      <c r="P146" s="245">
        <f>O146*H146</f>
        <v>0</v>
      </c>
      <c r="Q146" s="245">
        <v>3.0000000000000001E-05</v>
      </c>
      <c r="R146" s="245">
        <f>Q146*H146</f>
        <v>0.00018000000000000001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275</v>
      </c>
      <c r="AT146" s="247" t="s">
        <v>320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2079</v>
      </c>
    </row>
    <row r="147" s="2" customFormat="1" ht="16.5" customHeight="1">
      <c r="A147" s="35"/>
      <c r="B147" s="36"/>
      <c r="C147" s="235" t="s">
        <v>291</v>
      </c>
      <c r="D147" s="235" t="s">
        <v>247</v>
      </c>
      <c r="E147" s="236" t="s">
        <v>2080</v>
      </c>
      <c r="F147" s="237" t="s">
        <v>2081</v>
      </c>
      <c r="G147" s="238" t="s">
        <v>332</v>
      </c>
      <c r="H147" s="239">
        <v>12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2082</v>
      </c>
    </row>
    <row r="148" s="2" customFormat="1" ht="16.5" customHeight="1">
      <c r="A148" s="35"/>
      <c r="B148" s="36"/>
      <c r="C148" s="249" t="s">
        <v>295</v>
      </c>
      <c r="D148" s="249" t="s">
        <v>320</v>
      </c>
      <c r="E148" s="250" t="s">
        <v>2083</v>
      </c>
      <c r="F148" s="251" t="s">
        <v>2084</v>
      </c>
      <c r="G148" s="252" t="s">
        <v>332</v>
      </c>
      <c r="H148" s="253">
        <v>12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1</v>
      </c>
      <c r="R148" s="245">
        <f>Q148*H148</f>
        <v>12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2085</v>
      </c>
    </row>
    <row r="149" s="2" customFormat="1" ht="16.5" customHeight="1">
      <c r="A149" s="35"/>
      <c r="B149" s="36"/>
      <c r="C149" s="235" t="s">
        <v>299</v>
      </c>
      <c r="D149" s="235" t="s">
        <v>247</v>
      </c>
      <c r="E149" s="236" t="s">
        <v>1664</v>
      </c>
      <c r="F149" s="237" t="s">
        <v>1665</v>
      </c>
      <c r="G149" s="238" t="s">
        <v>250</v>
      </c>
      <c r="H149" s="239">
        <v>12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2086</v>
      </c>
    </row>
    <row r="150" s="2" customFormat="1" ht="24.15" customHeight="1">
      <c r="A150" s="35"/>
      <c r="B150" s="36"/>
      <c r="C150" s="249" t="s">
        <v>303</v>
      </c>
      <c r="D150" s="249" t="s">
        <v>320</v>
      </c>
      <c r="E150" s="250" t="s">
        <v>1667</v>
      </c>
      <c r="F150" s="251" t="s">
        <v>1668</v>
      </c>
      <c r="G150" s="252" t="s">
        <v>404</v>
      </c>
      <c r="H150" s="253">
        <v>1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2087</v>
      </c>
    </row>
    <row r="151" s="2" customFormat="1" ht="21.75" customHeight="1">
      <c r="A151" s="35"/>
      <c r="B151" s="36"/>
      <c r="C151" s="235" t="s">
        <v>307</v>
      </c>
      <c r="D151" s="235" t="s">
        <v>247</v>
      </c>
      <c r="E151" s="236" t="s">
        <v>2088</v>
      </c>
      <c r="F151" s="237" t="s">
        <v>2089</v>
      </c>
      <c r="G151" s="238" t="s">
        <v>404</v>
      </c>
      <c r="H151" s="239">
        <v>90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2090</v>
      </c>
    </row>
    <row r="152" s="2" customFormat="1" ht="24.15" customHeight="1">
      <c r="A152" s="35"/>
      <c r="B152" s="36"/>
      <c r="C152" s="249" t="s">
        <v>311</v>
      </c>
      <c r="D152" s="249" t="s">
        <v>320</v>
      </c>
      <c r="E152" s="250" t="s">
        <v>2091</v>
      </c>
      <c r="F152" s="251" t="s">
        <v>2092</v>
      </c>
      <c r="G152" s="252" t="s">
        <v>404</v>
      </c>
      <c r="H152" s="253">
        <v>90</v>
      </c>
      <c r="I152" s="254"/>
      <c r="J152" s="255">
        <f>ROUND(I152*H152,2)</f>
        <v>0</v>
      </c>
      <c r="K152" s="256"/>
      <c r="L152" s="257"/>
      <c r="M152" s="258" t="s">
        <v>1</v>
      </c>
      <c r="N152" s="259" t="s">
        <v>41</v>
      </c>
      <c r="O152" s="94"/>
      <c r="P152" s="245">
        <f>O152*H152</f>
        <v>0</v>
      </c>
      <c r="Q152" s="245">
        <v>0.00029999999999999997</v>
      </c>
      <c r="R152" s="245">
        <f>Q152*H152</f>
        <v>0.026999999999999996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275</v>
      </c>
      <c r="AT152" s="247" t="s">
        <v>320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2093</v>
      </c>
    </row>
    <row r="153" s="2" customFormat="1" ht="24.15" customHeight="1">
      <c r="A153" s="35"/>
      <c r="B153" s="36"/>
      <c r="C153" s="235" t="s">
        <v>315</v>
      </c>
      <c r="D153" s="235" t="s">
        <v>247</v>
      </c>
      <c r="E153" s="236" t="s">
        <v>2094</v>
      </c>
      <c r="F153" s="237" t="s">
        <v>2095</v>
      </c>
      <c r="G153" s="238" t="s">
        <v>404</v>
      </c>
      <c r="H153" s="239">
        <v>32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2096</v>
      </c>
    </row>
    <row r="154" s="2" customFormat="1" ht="24.15" customHeight="1">
      <c r="A154" s="35"/>
      <c r="B154" s="36"/>
      <c r="C154" s="249" t="s">
        <v>319</v>
      </c>
      <c r="D154" s="249" t="s">
        <v>320</v>
      </c>
      <c r="E154" s="250" t="s">
        <v>2097</v>
      </c>
      <c r="F154" s="251" t="s">
        <v>2098</v>
      </c>
      <c r="G154" s="252" t="s">
        <v>404</v>
      </c>
      <c r="H154" s="253">
        <v>32</v>
      </c>
      <c r="I154" s="254"/>
      <c r="J154" s="255">
        <f>ROUND(I154*H154,2)</f>
        <v>0</v>
      </c>
      <c r="K154" s="256"/>
      <c r="L154" s="257"/>
      <c r="M154" s="258" t="s">
        <v>1</v>
      </c>
      <c r="N154" s="259" t="s">
        <v>41</v>
      </c>
      <c r="O154" s="94"/>
      <c r="P154" s="245">
        <f>O154*H154</f>
        <v>0</v>
      </c>
      <c r="Q154" s="245">
        <v>0.00019000000000000001</v>
      </c>
      <c r="R154" s="245">
        <f>Q154*H154</f>
        <v>0.0060800000000000003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275</v>
      </c>
      <c r="AT154" s="247" t="s">
        <v>320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2099</v>
      </c>
    </row>
    <row r="155" s="2" customFormat="1" ht="24.15" customHeight="1">
      <c r="A155" s="35"/>
      <c r="B155" s="36"/>
      <c r="C155" s="235" t="s">
        <v>7</v>
      </c>
      <c r="D155" s="235" t="s">
        <v>247</v>
      </c>
      <c r="E155" s="236" t="s">
        <v>2100</v>
      </c>
      <c r="F155" s="237" t="s">
        <v>2101</v>
      </c>
      <c r="G155" s="238" t="s">
        <v>404</v>
      </c>
      <c r="H155" s="239">
        <v>2</v>
      </c>
      <c r="I155" s="240"/>
      <c r="J155" s="241">
        <f>ROUND(I155*H155,2)</f>
        <v>0</v>
      </c>
      <c r="K155" s="242"/>
      <c r="L155" s="41"/>
      <c r="M155" s="243" t="s">
        <v>1</v>
      </c>
      <c r="N155" s="244" t="s">
        <v>41</v>
      </c>
      <c r="O155" s="94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251</v>
      </c>
      <c r="AT155" s="247" t="s">
        <v>247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2102</v>
      </c>
    </row>
    <row r="156" s="2" customFormat="1" ht="24.15" customHeight="1">
      <c r="A156" s="35"/>
      <c r="B156" s="36"/>
      <c r="C156" s="249" t="s">
        <v>329</v>
      </c>
      <c r="D156" s="249" t="s">
        <v>320</v>
      </c>
      <c r="E156" s="250" t="s">
        <v>2103</v>
      </c>
      <c r="F156" s="251" t="s">
        <v>2104</v>
      </c>
      <c r="G156" s="252" t="s">
        <v>404</v>
      </c>
      <c r="H156" s="253">
        <v>2</v>
      </c>
      <c r="I156" s="254"/>
      <c r="J156" s="255">
        <f>ROUND(I156*H156,2)</f>
        <v>0</v>
      </c>
      <c r="K156" s="256"/>
      <c r="L156" s="257"/>
      <c r="M156" s="258" t="s">
        <v>1</v>
      </c>
      <c r="N156" s="259" t="s">
        <v>41</v>
      </c>
      <c r="O156" s="94"/>
      <c r="P156" s="245">
        <f>O156*H156</f>
        <v>0</v>
      </c>
      <c r="Q156" s="245">
        <v>0.00428</v>
      </c>
      <c r="R156" s="245">
        <f>Q156*H156</f>
        <v>0.0085599999999999999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275</v>
      </c>
      <c r="AT156" s="247" t="s">
        <v>320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2105</v>
      </c>
    </row>
    <row r="157" s="2" customFormat="1" ht="16.5" customHeight="1">
      <c r="A157" s="35"/>
      <c r="B157" s="36"/>
      <c r="C157" s="235" t="s">
        <v>334</v>
      </c>
      <c r="D157" s="235" t="s">
        <v>247</v>
      </c>
      <c r="E157" s="236" t="s">
        <v>2106</v>
      </c>
      <c r="F157" s="237" t="s">
        <v>2107</v>
      </c>
      <c r="G157" s="238" t="s">
        <v>404</v>
      </c>
      <c r="H157" s="239">
        <v>4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2108</v>
      </c>
    </row>
    <row r="158" s="2" customFormat="1" ht="24.15" customHeight="1">
      <c r="A158" s="35"/>
      <c r="B158" s="36"/>
      <c r="C158" s="249" t="s">
        <v>338</v>
      </c>
      <c r="D158" s="249" t="s">
        <v>320</v>
      </c>
      <c r="E158" s="250" t="s">
        <v>2109</v>
      </c>
      <c r="F158" s="251" t="s">
        <v>2110</v>
      </c>
      <c r="G158" s="252" t="s">
        <v>404</v>
      </c>
      <c r="H158" s="253">
        <v>2</v>
      </c>
      <c r="I158" s="254"/>
      <c r="J158" s="255">
        <f>ROUND(I158*H158,2)</f>
        <v>0</v>
      </c>
      <c r="K158" s="256"/>
      <c r="L158" s="257"/>
      <c r="M158" s="258" t="s">
        <v>1</v>
      </c>
      <c r="N158" s="259" t="s">
        <v>41</v>
      </c>
      <c r="O158" s="94"/>
      <c r="P158" s="245">
        <f>O158*H158</f>
        <v>0</v>
      </c>
      <c r="Q158" s="245">
        <v>0.00032000000000000003</v>
      </c>
      <c r="R158" s="245">
        <f>Q158*H158</f>
        <v>0.00064000000000000005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275</v>
      </c>
      <c r="AT158" s="247" t="s">
        <v>320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2111</v>
      </c>
    </row>
    <row r="159" s="2" customFormat="1" ht="24.15" customHeight="1">
      <c r="A159" s="35"/>
      <c r="B159" s="36"/>
      <c r="C159" s="249" t="s">
        <v>343</v>
      </c>
      <c r="D159" s="249" t="s">
        <v>320</v>
      </c>
      <c r="E159" s="250" t="s">
        <v>2112</v>
      </c>
      <c r="F159" s="251" t="s">
        <v>2113</v>
      </c>
      <c r="G159" s="252" t="s">
        <v>404</v>
      </c>
      <c r="H159" s="253">
        <v>1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4"/>
      <c r="P159" s="245">
        <f>O159*H159</f>
        <v>0</v>
      </c>
      <c r="Q159" s="245">
        <v>0.0022599999999999999</v>
      </c>
      <c r="R159" s="245">
        <f>Q159*H159</f>
        <v>0.0022599999999999999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275</v>
      </c>
      <c r="AT159" s="247" t="s">
        <v>320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2114</v>
      </c>
    </row>
    <row r="160" s="2" customFormat="1" ht="24.15" customHeight="1">
      <c r="A160" s="35"/>
      <c r="B160" s="36"/>
      <c r="C160" s="249" t="s">
        <v>347</v>
      </c>
      <c r="D160" s="249" t="s">
        <v>320</v>
      </c>
      <c r="E160" s="250" t="s">
        <v>2115</v>
      </c>
      <c r="F160" s="251" t="s">
        <v>2116</v>
      </c>
      <c r="G160" s="252" t="s">
        <v>404</v>
      </c>
      <c r="H160" s="253">
        <v>1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0.00123</v>
      </c>
      <c r="R160" s="245">
        <f>Q160*H160</f>
        <v>0.00123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2117</v>
      </c>
    </row>
    <row r="161" s="2" customFormat="1" ht="16.5" customHeight="1">
      <c r="A161" s="35"/>
      <c r="B161" s="36"/>
      <c r="C161" s="235" t="s">
        <v>351</v>
      </c>
      <c r="D161" s="235" t="s">
        <v>247</v>
      </c>
      <c r="E161" s="236" t="s">
        <v>2118</v>
      </c>
      <c r="F161" s="237" t="s">
        <v>2119</v>
      </c>
      <c r="G161" s="238" t="s">
        <v>404</v>
      </c>
      <c r="H161" s="239">
        <v>3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2120</v>
      </c>
    </row>
    <row r="162" s="2" customFormat="1" ht="16.5" customHeight="1">
      <c r="A162" s="35"/>
      <c r="B162" s="36"/>
      <c r="C162" s="249" t="s">
        <v>355</v>
      </c>
      <c r="D162" s="249" t="s">
        <v>320</v>
      </c>
      <c r="E162" s="250" t="s">
        <v>2121</v>
      </c>
      <c r="F162" s="251" t="s">
        <v>2122</v>
      </c>
      <c r="G162" s="252" t="s">
        <v>404</v>
      </c>
      <c r="H162" s="253">
        <v>2</v>
      </c>
      <c r="I162" s="254"/>
      <c r="J162" s="255">
        <f>ROUND(I162*H162,2)</f>
        <v>0</v>
      </c>
      <c r="K162" s="256"/>
      <c r="L162" s="257"/>
      <c r="M162" s="258" t="s">
        <v>1</v>
      </c>
      <c r="N162" s="259" t="s">
        <v>41</v>
      </c>
      <c r="O162" s="94"/>
      <c r="P162" s="245">
        <f>O162*H162</f>
        <v>0</v>
      </c>
      <c r="Q162" s="245">
        <v>0.00017000000000000001</v>
      </c>
      <c r="R162" s="245">
        <f>Q162*H162</f>
        <v>0.00034000000000000002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275</v>
      </c>
      <c r="AT162" s="247" t="s">
        <v>320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2123</v>
      </c>
    </row>
    <row r="163" s="2" customFormat="1" ht="21.75" customHeight="1">
      <c r="A163" s="35"/>
      <c r="B163" s="36"/>
      <c r="C163" s="249" t="s">
        <v>359</v>
      </c>
      <c r="D163" s="249" t="s">
        <v>320</v>
      </c>
      <c r="E163" s="250" t="s">
        <v>2124</v>
      </c>
      <c r="F163" s="251" t="s">
        <v>2125</v>
      </c>
      <c r="G163" s="252" t="s">
        <v>404</v>
      </c>
      <c r="H163" s="253">
        <v>1</v>
      </c>
      <c r="I163" s="254"/>
      <c r="J163" s="255">
        <f>ROUND(I163*H163,2)</f>
        <v>0</v>
      </c>
      <c r="K163" s="256"/>
      <c r="L163" s="257"/>
      <c r="M163" s="258" t="s">
        <v>1</v>
      </c>
      <c r="N163" s="259" t="s">
        <v>41</v>
      </c>
      <c r="O163" s="94"/>
      <c r="P163" s="245">
        <f>O163*H163</f>
        <v>0</v>
      </c>
      <c r="Q163" s="245">
        <v>0.00033</v>
      </c>
      <c r="R163" s="245">
        <f>Q163*H163</f>
        <v>0.00033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275</v>
      </c>
      <c r="AT163" s="247" t="s">
        <v>320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2126</v>
      </c>
    </row>
    <row r="164" s="2" customFormat="1" ht="16.5" customHeight="1">
      <c r="A164" s="35"/>
      <c r="B164" s="36"/>
      <c r="C164" s="235" t="s">
        <v>363</v>
      </c>
      <c r="D164" s="235" t="s">
        <v>247</v>
      </c>
      <c r="E164" s="236" t="s">
        <v>1670</v>
      </c>
      <c r="F164" s="237" t="s">
        <v>1671</v>
      </c>
      <c r="G164" s="238" t="s">
        <v>404</v>
      </c>
      <c r="H164" s="239">
        <v>2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2127</v>
      </c>
    </row>
    <row r="165" s="2" customFormat="1" ht="21.75" customHeight="1">
      <c r="A165" s="35"/>
      <c r="B165" s="36"/>
      <c r="C165" s="249" t="s">
        <v>367</v>
      </c>
      <c r="D165" s="249" t="s">
        <v>320</v>
      </c>
      <c r="E165" s="250" t="s">
        <v>2128</v>
      </c>
      <c r="F165" s="251" t="s">
        <v>2129</v>
      </c>
      <c r="G165" s="252" t="s">
        <v>404</v>
      </c>
      <c r="H165" s="253">
        <v>2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4"/>
      <c r="P165" s="245">
        <f>O165*H165</f>
        <v>0</v>
      </c>
      <c r="Q165" s="245">
        <v>0.00040000000000000002</v>
      </c>
      <c r="R165" s="245">
        <f>Q165*H165</f>
        <v>0.00080000000000000004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275</v>
      </c>
      <c r="AT165" s="247" t="s">
        <v>320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2130</v>
      </c>
    </row>
    <row r="166" s="2" customFormat="1" ht="21.75" customHeight="1">
      <c r="A166" s="35"/>
      <c r="B166" s="36"/>
      <c r="C166" s="235" t="s">
        <v>371</v>
      </c>
      <c r="D166" s="235" t="s">
        <v>247</v>
      </c>
      <c r="E166" s="236" t="s">
        <v>2131</v>
      </c>
      <c r="F166" s="237" t="s">
        <v>2132</v>
      </c>
      <c r="G166" s="238" t="s">
        <v>404</v>
      </c>
      <c r="H166" s="239">
        <v>3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2133</v>
      </c>
    </row>
    <row r="167" s="2" customFormat="1" ht="16.5" customHeight="1">
      <c r="A167" s="35"/>
      <c r="B167" s="36"/>
      <c r="C167" s="249" t="s">
        <v>375</v>
      </c>
      <c r="D167" s="249" t="s">
        <v>320</v>
      </c>
      <c r="E167" s="250" t="s">
        <v>2134</v>
      </c>
      <c r="F167" s="251" t="s">
        <v>2135</v>
      </c>
      <c r="G167" s="252" t="s">
        <v>404</v>
      </c>
      <c r="H167" s="253">
        <v>3</v>
      </c>
      <c r="I167" s="254"/>
      <c r="J167" s="255">
        <f>ROUND(I167*H167,2)</f>
        <v>0</v>
      </c>
      <c r="K167" s="256"/>
      <c r="L167" s="257"/>
      <c r="M167" s="258" t="s">
        <v>1</v>
      </c>
      <c r="N167" s="259" t="s">
        <v>41</v>
      </c>
      <c r="O167" s="94"/>
      <c r="P167" s="245">
        <f>O167*H167</f>
        <v>0</v>
      </c>
      <c r="Q167" s="245">
        <v>0.00022000000000000001</v>
      </c>
      <c r="R167" s="245">
        <f>Q167*H167</f>
        <v>0.00066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275</v>
      </c>
      <c r="AT167" s="247" t="s">
        <v>320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2136</v>
      </c>
    </row>
    <row r="168" s="2" customFormat="1" ht="16.5" customHeight="1">
      <c r="A168" s="35"/>
      <c r="B168" s="36"/>
      <c r="C168" s="235" t="s">
        <v>379</v>
      </c>
      <c r="D168" s="235" t="s">
        <v>247</v>
      </c>
      <c r="E168" s="236" t="s">
        <v>2137</v>
      </c>
      <c r="F168" s="237" t="s">
        <v>2138</v>
      </c>
      <c r="G168" s="238" t="s">
        <v>404</v>
      </c>
      <c r="H168" s="239">
        <v>14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2139</v>
      </c>
    </row>
    <row r="169" s="2" customFormat="1" ht="24.15" customHeight="1">
      <c r="A169" s="35"/>
      <c r="B169" s="36"/>
      <c r="C169" s="249" t="s">
        <v>383</v>
      </c>
      <c r="D169" s="249" t="s">
        <v>320</v>
      </c>
      <c r="E169" s="250" t="s">
        <v>2140</v>
      </c>
      <c r="F169" s="251" t="s">
        <v>2141</v>
      </c>
      <c r="G169" s="252" t="s">
        <v>404</v>
      </c>
      <c r="H169" s="253">
        <v>14</v>
      </c>
      <c r="I169" s="254"/>
      <c r="J169" s="255">
        <f>ROUND(I169*H169,2)</f>
        <v>0</v>
      </c>
      <c r="K169" s="256"/>
      <c r="L169" s="257"/>
      <c r="M169" s="258" t="s">
        <v>1</v>
      </c>
      <c r="N169" s="259" t="s">
        <v>41</v>
      </c>
      <c r="O169" s="94"/>
      <c r="P169" s="245">
        <f>O169*H169</f>
        <v>0</v>
      </c>
      <c r="Q169" s="245">
        <v>0.00016000000000000001</v>
      </c>
      <c r="R169" s="245">
        <f>Q169*H169</f>
        <v>0.0022400000000000002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275</v>
      </c>
      <c r="AT169" s="247" t="s">
        <v>320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2142</v>
      </c>
    </row>
    <row r="170" s="2" customFormat="1" ht="16.5" customHeight="1">
      <c r="A170" s="35"/>
      <c r="B170" s="36"/>
      <c r="C170" s="235" t="s">
        <v>388</v>
      </c>
      <c r="D170" s="235" t="s">
        <v>247</v>
      </c>
      <c r="E170" s="236" t="s">
        <v>2143</v>
      </c>
      <c r="F170" s="237" t="s">
        <v>2144</v>
      </c>
      <c r="G170" s="238" t="s">
        <v>404</v>
      </c>
      <c r="H170" s="239">
        <v>5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2145</v>
      </c>
    </row>
    <row r="171" s="2" customFormat="1" ht="16.5" customHeight="1">
      <c r="A171" s="35"/>
      <c r="B171" s="36"/>
      <c r="C171" s="249" t="s">
        <v>392</v>
      </c>
      <c r="D171" s="249" t="s">
        <v>320</v>
      </c>
      <c r="E171" s="250" t="s">
        <v>2146</v>
      </c>
      <c r="F171" s="251" t="s">
        <v>2147</v>
      </c>
      <c r="G171" s="252" t="s">
        <v>404</v>
      </c>
      <c r="H171" s="253">
        <v>5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4"/>
      <c r="P171" s="245">
        <f>O171*H171</f>
        <v>0</v>
      </c>
      <c r="Q171" s="245">
        <v>0.00029</v>
      </c>
      <c r="R171" s="245">
        <f>Q171*H171</f>
        <v>0.0014499999999999999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275</v>
      </c>
      <c r="AT171" s="247" t="s">
        <v>320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2148</v>
      </c>
    </row>
    <row r="172" s="2" customFormat="1" ht="16.5" customHeight="1">
      <c r="A172" s="35"/>
      <c r="B172" s="36"/>
      <c r="C172" s="235" t="s">
        <v>396</v>
      </c>
      <c r="D172" s="235" t="s">
        <v>247</v>
      </c>
      <c r="E172" s="236" t="s">
        <v>1977</v>
      </c>
      <c r="F172" s="237" t="s">
        <v>1978</v>
      </c>
      <c r="G172" s="238" t="s">
        <v>404</v>
      </c>
      <c r="H172" s="239">
        <v>5</v>
      </c>
      <c r="I172" s="240"/>
      <c r="J172" s="241">
        <f>ROUND(I172*H172,2)</f>
        <v>0</v>
      </c>
      <c r="K172" s="242"/>
      <c r="L172" s="41"/>
      <c r="M172" s="243" t="s">
        <v>1</v>
      </c>
      <c r="N172" s="244" t="s">
        <v>41</v>
      </c>
      <c r="O172" s="94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251</v>
      </c>
      <c r="AT172" s="247" t="s">
        <v>247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2149</v>
      </c>
    </row>
    <row r="173" s="2" customFormat="1" ht="16.5" customHeight="1">
      <c r="A173" s="35"/>
      <c r="B173" s="36"/>
      <c r="C173" s="249" t="s">
        <v>401</v>
      </c>
      <c r="D173" s="249" t="s">
        <v>320</v>
      </c>
      <c r="E173" s="250" t="s">
        <v>1980</v>
      </c>
      <c r="F173" s="251" t="s">
        <v>1981</v>
      </c>
      <c r="G173" s="252" t="s">
        <v>404</v>
      </c>
      <c r="H173" s="253">
        <v>5</v>
      </c>
      <c r="I173" s="254"/>
      <c r="J173" s="255">
        <f>ROUND(I173*H173,2)</f>
        <v>0</v>
      </c>
      <c r="K173" s="256"/>
      <c r="L173" s="257"/>
      <c r="M173" s="258" t="s">
        <v>1</v>
      </c>
      <c r="N173" s="259" t="s">
        <v>41</v>
      </c>
      <c r="O173" s="94"/>
      <c r="P173" s="245">
        <f>O173*H173</f>
        <v>0</v>
      </c>
      <c r="Q173" s="245">
        <v>0.00017000000000000001</v>
      </c>
      <c r="R173" s="245">
        <f>Q173*H173</f>
        <v>0.00085000000000000006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275</v>
      </c>
      <c r="AT173" s="247" t="s">
        <v>320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2150</v>
      </c>
    </row>
    <row r="174" s="2" customFormat="1" ht="24.15" customHeight="1">
      <c r="A174" s="35"/>
      <c r="B174" s="36"/>
      <c r="C174" s="235" t="s">
        <v>406</v>
      </c>
      <c r="D174" s="235" t="s">
        <v>247</v>
      </c>
      <c r="E174" s="236" t="s">
        <v>2151</v>
      </c>
      <c r="F174" s="237" t="s">
        <v>2152</v>
      </c>
      <c r="G174" s="238" t="s">
        <v>404</v>
      </c>
      <c r="H174" s="239">
        <v>5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2153</v>
      </c>
    </row>
    <row r="175" s="2" customFormat="1" ht="24.15" customHeight="1">
      <c r="A175" s="35"/>
      <c r="B175" s="36"/>
      <c r="C175" s="235" t="s">
        <v>410</v>
      </c>
      <c r="D175" s="235" t="s">
        <v>247</v>
      </c>
      <c r="E175" s="236" t="s">
        <v>2154</v>
      </c>
      <c r="F175" s="237" t="s">
        <v>2155</v>
      </c>
      <c r="G175" s="238" t="s">
        <v>250</v>
      </c>
      <c r="H175" s="239">
        <v>70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2156</v>
      </c>
    </row>
    <row r="176" s="2" customFormat="1" ht="16.5" customHeight="1">
      <c r="A176" s="35"/>
      <c r="B176" s="36"/>
      <c r="C176" s="249" t="s">
        <v>414</v>
      </c>
      <c r="D176" s="249" t="s">
        <v>320</v>
      </c>
      <c r="E176" s="250" t="s">
        <v>2006</v>
      </c>
      <c r="F176" s="251" t="s">
        <v>2007</v>
      </c>
      <c r="G176" s="252" t="s">
        <v>332</v>
      </c>
      <c r="H176" s="253">
        <v>10.5</v>
      </c>
      <c r="I176" s="254"/>
      <c r="J176" s="255">
        <f>ROUND(I176*H176,2)</f>
        <v>0</v>
      </c>
      <c r="K176" s="256"/>
      <c r="L176" s="257"/>
      <c r="M176" s="258" t="s">
        <v>1</v>
      </c>
      <c r="N176" s="259" t="s">
        <v>41</v>
      </c>
      <c r="O176" s="94"/>
      <c r="P176" s="245">
        <f>O176*H176</f>
        <v>0</v>
      </c>
      <c r="Q176" s="245">
        <v>0.001</v>
      </c>
      <c r="R176" s="245">
        <f>Q176*H176</f>
        <v>0.010500000000000001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275</v>
      </c>
      <c r="AT176" s="247" t="s">
        <v>320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2157</v>
      </c>
    </row>
    <row r="177" s="2" customFormat="1" ht="24.15" customHeight="1">
      <c r="A177" s="35"/>
      <c r="B177" s="36"/>
      <c r="C177" s="235" t="s">
        <v>418</v>
      </c>
      <c r="D177" s="235" t="s">
        <v>247</v>
      </c>
      <c r="E177" s="236" t="s">
        <v>1997</v>
      </c>
      <c r="F177" s="237" t="s">
        <v>1998</v>
      </c>
      <c r="G177" s="238" t="s">
        <v>250</v>
      </c>
      <c r="H177" s="239">
        <v>25</v>
      </c>
      <c r="I177" s="240"/>
      <c r="J177" s="241">
        <f>ROUND(I177*H177,2)</f>
        <v>0</v>
      </c>
      <c r="K177" s="242"/>
      <c r="L177" s="41"/>
      <c r="M177" s="243" t="s">
        <v>1</v>
      </c>
      <c r="N177" s="244" t="s">
        <v>41</v>
      </c>
      <c r="O177" s="94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251</v>
      </c>
      <c r="AT177" s="247" t="s">
        <v>247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2158</v>
      </c>
    </row>
    <row r="178" s="2" customFormat="1" ht="24.15" customHeight="1">
      <c r="A178" s="35"/>
      <c r="B178" s="36"/>
      <c r="C178" s="249" t="s">
        <v>422</v>
      </c>
      <c r="D178" s="249" t="s">
        <v>320</v>
      </c>
      <c r="E178" s="250" t="s">
        <v>2000</v>
      </c>
      <c r="F178" s="251" t="s">
        <v>2001</v>
      </c>
      <c r="G178" s="252" t="s">
        <v>250</v>
      </c>
      <c r="H178" s="253">
        <v>33</v>
      </c>
      <c r="I178" s="254"/>
      <c r="J178" s="255">
        <f>ROUND(I178*H178,2)</f>
        <v>0</v>
      </c>
      <c r="K178" s="256"/>
      <c r="L178" s="257"/>
      <c r="M178" s="258" t="s">
        <v>1</v>
      </c>
      <c r="N178" s="259" t="s">
        <v>41</v>
      </c>
      <c r="O178" s="94"/>
      <c r="P178" s="245">
        <f>O178*H178</f>
        <v>0</v>
      </c>
      <c r="Q178" s="245">
        <v>0.00017000000000000001</v>
      </c>
      <c r="R178" s="245">
        <f>Q178*H178</f>
        <v>0.0056100000000000004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275</v>
      </c>
      <c r="AT178" s="247" t="s">
        <v>320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2159</v>
      </c>
    </row>
    <row r="179" s="2" customFormat="1" ht="24.15" customHeight="1">
      <c r="A179" s="35"/>
      <c r="B179" s="36"/>
      <c r="C179" s="249" t="s">
        <v>426</v>
      </c>
      <c r="D179" s="249" t="s">
        <v>320</v>
      </c>
      <c r="E179" s="250" t="s">
        <v>2003</v>
      </c>
      <c r="F179" s="251" t="s">
        <v>2004</v>
      </c>
      <c r="G179" s="252" t="s">
        <v>404</v>
      </c>
      <c r="H179" s="253">
        <v>33</v>
      </c>
      <c r="I179" s="254"/>
      <c r="J179" s="255">
        <f>ROUND(I179*H179,2)</f>
        <v>0</v>
      </c>
      <c r="K179" s="256"/>
      <c r="L179" s="257"/>
      <c r="M179" s="258" t="s">
        <v>1</v>
      </c>
      <c r="N179" s="259" t="s">
        <v>41</v>
      </c>
      <c r="O179" s="94"/>
      <c r="P179" s="245">
        <f>O179*H179</f>
        <v>0</v>
      </c>
      <c r="Q179" s="245">
        <v>1.0000000000000001E-05</v>
      </c>
      <c r="R179" s="245">
        <f>Q179*H179</f>
        <v>0.00033000000000000005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275</v>
      </c>
      <c r="AT179" s="247" t="s">
        <v>320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2160</v>
      </c>
    </row>
    <row r="180" s="2" customFormat="1" ht="16.5" customHeight="1">
      <c r="A180" s="35"/>
      <c r="B180" s="36"/>
      <c r="C180" s="249" t="s">
        <v>430</v>
      </c>
      <c r="D180" s="249" t="s">
        <v>320</v>
      </c>
      <c r="E180" s="250" t="s">
        <v>2006</v>
      </c>
      <c r="F180" s="251" t="s">
        <v>2007</v>
      </c>
      <c r="G180" s="252" t="s">
        <v>332</v>
      </c>
      <c r="H180" s="253">
        <v>4</v>
      </c>
      <c r="I180" s="254"/>
      <c r="J180" s="255">
        <f>ROUND(I180*H180,2)</f>
        <v>0</v>
      </c>
      <c r="K180" s="256"/>
      <c r="L180" s="257"/>
      <c r="M180" s="258" t="s">
        <v>1</v>
      </c>
      <c r="N180" s="259" t="s">
        <v>41</v>
      </c>
      <c r="O180" s="94"/>
      <c r="P180" s="245">
        <f>O180*H180</f>
        <v>0</v>
      </c>
      <c r="Q180" s="245">
        <v>0.001</v>
      </c>
      <c r="R180" s="245">
        <f>Q180*H180</f>
        <v>0.0040000000000000001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275</v>
      </c>
      <c r="AT180" s="247" t="s">
        <v>320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2161</v>
      </c>
    </row>
    <row r="181" s="2" customFormat="1" ht="16.5" customHeight="1">
      <c r="A181" s="35"/>
      <c r="B181" s="36"/>
      <c r="C181" s="249" t="s">
        <v>434</v>
      </c>
      <c r="D181" s="249" t="s">
        <v>320</v>
      </c>
      <c r="E181" s="250" t="s">
        <v>1824</v>
      </c>
      <c r="F181" s="251" t="s">
        <v>1825</v>
      </c>
      <c r="G181" s="252" t="s">
        <v>404</v>
      </c>
      <c r="H181" s="253">
        <v>2</v>
      </c>
      <c r="I181" s="254"/>
      <c r="J181" s="255">
        <f>ROUND(I181*H181,2)</f>
        <v>0</v>
      </c>
      <c r="K181" s="256"/>
      <c r="L181" s="257"/>
      <c r="M181" s="258" t="s">
        <v>1</v>
      </c>
      <c r="N181" s="259" t="s">
        <v>41</v>
      </c>
      <c r="O181" s="94"/>
      <c r="P181" s="245">
        <f>O181*H181</f>
        <v>0</v>
      </c>
      <c r="Q181" s="245">
        <v>0.029999999999999999</v>
      </c>
      <c r="R181" s="245">
        <f>Q181*H181</f>
        <v>0.059999999999999998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275</v>
      </c>
      <c r="AT181" s="247" t="s">
        <v>320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2162</v>
      </c>
    </row>
    <row r="182" s="2" customFormat="1" ht="16.5" customHeight="1">
      <c r="A182" s="35"/>
      <c r="B182" s="36"/>
      <c r="C182" s="249" t="s">
        <v>438</v>
      </c>
      <c r="D182" s="249" t="s">
        <v>320</v>
      </c>
      <c r="E182" s="250" t="s">
        <v>2163</v>
      </c>
      <c r="F182" s="251" t="s">
        <v>2164</v>
      </c>
      <c r="G182" s="252" t="s">
        <v>404</v>
      </c>
      <c r="H182" s="253">
        <v>5</v>
      </c>
      <c r="I182" s="254"/>
      <c r="J182" s="255">
        <f>ROUND(I182*H182,2)</f>
        <v>0</v>
      </c>
      <c r="K182" s="256"/>
      <c r="L182" s="257"/>
      <c r="M182" s="258" t="s">
        <v>1</v>
      </c>
      <c r="N182" s="259" t="s">
        <v>41</v>
      </c>
      <c r="O182" s="94"/>
      <c r="P182" s="245">
        <f>O182*H182</f>
        <v>0</v>
      </c>
      <c r="Q182" s="245">
        <v>0.001</v>
      </c>
      <c r="R182" s="245">
        <f>Q182*H182</f>
        <v>0.0050000000000000001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275</v>
      </c>
      <c r="AT182" s="247" t="s">
        <v>320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2165</v>
      </c>
    </row>
    <row r="183" s="12" customFormat="1" ht="22.8" customHeight="1">
      <c r="A183" s="12"/>
      <c r="B183" s="219"/>
      <c r="C183" s="220"/>
      <c r="D183" s="221" t="s">
        <v>74</v>
      </c>
      <c r="E183" s="233" t="s">
        <v>1720</v>
      </c>
      <c r="F183" s="233" t="s">
        <v>1721</v>
      </c>
      <c r="G183" s="220"/>
      <c r="H183" s="220"/>
      <c r="I183" s="223"/>
      <c r="J183" s="234">
        <f>BK183</f>
        <v>0</v>
      </c>
      <c r="K183" s="220"/>
      <c r="L183" s="225"/>
      <c r="M183" s="226"/>
      <c r="N183" s="227"/>
      <c r="O183" s="227"/>
      <c r="P183" s="228">
        <f>SUM(P184:P185)</f>
        <v>0</v>
      </c>
      <c r="Q183" s="227"/>
      <c r="R183" s="228">
        <f>SUM(R184:R185)</f>
        <v>0</v>
      </c>
      <c r="S183" s="227"/>
      <c r="T183" s="229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30" t="s">
        <v>82</v>
      </c>
      <c r="AT183" s="231" t="s">
        <v>74</v>
      </c>
      <c r="AU183" s="231" t="s">
        <v>82</v>
      </c>
      <c r="AY183" s="230" t="s">
        <v>245</v>
      </c>
      <c r="BK183" s="232">
        <f>SUM(BK184:BK185)</f>
        <v>0</v>
      </c>
    </row>
    <row r="184" s="2" customFormat="1" ht="16.5" customHeight="1">
      <c r="A184" s="35"/>
      <c r="B184" s="36"/>
      <c r="C184" s="235" t="s">
        <v>442</v>
      </c>
      <c r="D184" s="235" t="s">
        <v>247</v>
      </c>
      <c r="E184" s="236" t="s">
        <v>1722</v>
      </c>
      <c r="F184" s="237" t="s">
        <v>1723</v>
      </c>
      <c r="G184" s="238" t="s">
        <v>404</v>
      </c>
      <c r="H184" s="239">
        <v>1</v>
      </c>
      <c r="I184" s="240"/>
      <c r="J184" s="241">
        <f>ROUND(I184*H184,2)</f>
        <v>0</v>
      </c>
      <c r="K184" s="242"/>
      <c r="L184" s="41"/>
      <c r="M184" s="243" t="s">
        <v>1</v>
      </c>
      <c r="N184" s="244" t="s">
        <v>41</v>
      </c>
      <c r="O184" s="94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251</v>
      </c>
      <c r="AT184" s="247" t="s">
        <v>247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2166</v>
      </c>
    </row>
    <row r="185" s="2" customFormat="1" ht="16.5" customHeight="1">
      <c r="A185" s="35"/>
      <c r="B185" s="36"/>
      <c r="C185" s="235" t="s">
        <v>446</v>
      </c>
      <c r="D185" s="235" t="s">
        <v>247</v>
      </c>
      <c r="E185" s="236" t="s">
        <v>1725</v>
      </c>
      <c r="F185" s="237" t="s">
        <v>1726</v>
      </c>
      <c r="G185" s="238" t="s">
        <v>404</v>
      </c>
      <c r="H185" s="239">
        <v>1</v>
      </c>
      <c r="I185" s="240"/>
      <c r="J185" s="241">
        <f>ROUND(I185*H185,2)</f>
        <v>0</v>
      </c>
      <c r="K185" s="242"/>
      <c r="L185" s="41"/>
      <c r="M185" s="260" t="s">
        <v>1</v>
      </c>
      <c r="N185" s="261" t="s">
        <v>41</v>
      </c>
      <c r="O185" s="262"/>
      <c r="P185" s="263">
        <f>O185*H185</f>
        <v>0</v>
      </c>
      <c r="Q185" s="263">
        <v>0</v>
      </c>
      <c r="R185" s="263">
        <f>Q185*H185</f>
        <v>0</v>
      </c>
      <c r="S185" s="263">
        <v>0</v>
      </c>
      <c r="T185" s="264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2167</v>
      </c>
    </row>
    <row r="186" s="2" customFormat="1" ht="6.96" customHeight="1">
      <c r="A186" s="35"/>
      <c r="B186" s="69"/>
      <c r="C186" s="70"/>
      <c r="D186" s="70"/>
      <c r="E186" s="70"/>
      <c r="F186" s="70"/>
      <c r="G186" s="70"/>
      <c r="H186" s="70"/>
      <c r="I186" s="70"/>
      <c r="J186" s="70"/>
      <c r="K186" s="70"/>
      <c r="L186" s="41"/>
      <c r="M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</sheetData>
  <sheetProtection sheet="1" autoFilter="0" formatColumns="0" formatRows="0" objects="1" scenarios="1" spinCount="100000" saltValue="1jAlv7P9NqMI0NMUsbnPJglE4e4zIHw3L6bYAiOVpehB4y36G/Yn245BgttzSchWlCByNFhcOA1gpD3AGrBNvg==" hashValue="zbBKYUyo9ISoR/Xvu1lhSYNYydnt3g2lxOwQbrmZCZZqMiTmKxiqRHT+XeBjKIhfX5Cezpd5w1YGgvvWjTDtlg==" algorithmName="SHA-512" password="CC35"/>
  <autoFilter ref="C129:K18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117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2168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2169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ROUND((SUM(BE137:BE202)),  2)</f>
        <v>0</v>
      </c>
      <c r="G37" s="169"/>
      <c r="H37" s="169"/>
      <c r="I37" s="170">
        <v>0.20000000000000001</v>
      </c>
      <c r="J37" s="168">
        <f>ROUND(((SUM(BE137:BE202))*I37),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ROUND((SUM(BF137:BF202)),  2)</f>
        <v>0</v>
      </c>
      <c r="G38" s="169"/>
      <c r="H38" s="169"/>
      <c r="I38" s="170">
        <v>0.20000000000000001</v>
      </c>
      <c r="J38" s="168">
        <f>ROUND(((SUM(BF137:BF202))*I38),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ROUND((SUM(BG137:BG202)),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ROUND((SUM(BH137:BH202)),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ROUND((SUM(BI137:BI202)),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2168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2020017.I.C.1 - Studňa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208</v>
      </c>
      <c r="E102" s="204"/>
      <c r="F102" s="204"/>
      <c r="G102" s="204"/>
      <c r="H102" s="204"/>
      <c r="I102" s="204"/>
      <c r="J102" s="205">
        <f>J139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209</v>
      </c>
      <c r="E103" s="204"/>
      <c r="F103" s="204"/>
      <c r="G103" s="204"/>
      <c r="H103" s="204"/>
      <c r="I103" s="204"/>
      <c r="J103" s="205">
        <f>J156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210</v>
      </c>
      <c r="E104" s="204"/>
      <c r="F104" s="204"/>
      <c r="G104" s="204"/>
      <c r="H104" s="204"/>
      <c r="I104" s="204"/>
      <c r="J104" s="205">
        <f>J168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211</v>
      </c>
      <c r="E105" s="204"/>
      <c r="F105" s="204"/>
      <c r="G105" s="204"/>
      <c r="H105" s="204"/>
      <c r="I105" s="204"/>
      <c r="J105" s="205">
        <f>J173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2170</v>
      </c>
      <c r="E106" s="204"/>
      <c r="F106" s="204"/>
      <c r="G106" s="204"/>
      <c r="H106" s="204"/>
      <c r="I106" s="204"/>
      <c r="J106" s="205">
        <f>J175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2"/>
      <c r="C107" s="136"/>
      <c r="D107" s="203" t="s">
        <v>213</v>
      </c>
      <c r="E107" s="204"/>
      <c r="F107" s="204"/>
      <c r="G107" s="204"/>
      <c r="H107" s="204"/>
      <c r="I107" s="204"/>
      <c r="J107" s="205">
        <f>J177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214</v>
      </c>
      <c r="E108" s="204"/>
      <c r="F108" s="204"/>
      <c r="G108" s="204"/>
      <c r="H108" s="204"/>
      <c r="I108" s="204"/>
      <c r="J108" s="205">
        <f>J179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96"/>
      <c r="C109" s="197"/>
      <c r="D109" s="198" t="s">
        <v>215</v>
      </c>
      <c r="E109" s="199"/>
      <c r="F109" s="199"/>
      <c r="G109" s="199"/>
      <c r="H109" s="199"/>
      <c r="I109" s="199"/>
      <c r="J109" s="200">
        <f>J182</f>
        <v>0</v>
      </c>
      <c r="K109" s="197"/>
      <c r="L109" s="20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202"/>
      <c r="C110" s="136"/>
      <c r="D110" s="203" t="s">
        <v>216</v>
      </c>
      <c r="E110" s="204"/>
      <c r="F110" s="204"/>
      <c r="G110" s="204"/>
      <c r="H110" s="204"/>
      <c r="I110" s="204"/>
      <c r="J110" s="205">
        <f>J183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224</v>
      </c>
      <c r="E111" s="204"/>
      <c r="F111" s="204"/>
      <c r="G111" s="204"/>
      <c r="H111" s="204"/>
      <c r="I111" s="204"/>
      <c r="J111" s="205">
        <f>J187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02"/>
      <c r="C112" s="136"/>
      <c r="D112" s="203" t="s">
        <v>228</v>
      </c>
      <c r="E112" s="204"/>
      <c r="F112" s="204"/>
      <c r="G112" s="204"/>
      <c r="H112" s="204"/>
      <c r="I112" s="204"/>
      <c r="J112" s="205">
        <f>J196</f>
        <v>0</v>
      </c>
      <c r="K112" s="136"/>
      <c r="L112" s="20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196"/>
      <c r="C113" s="197"/>
      <c r="D113" s="198" t="s">
        <v>230</v>
      </c>
      <c r="E113" s="199"/>
      <c r="F113" s="199"/>
      <c r="G113" s="199"/>
      <c r="H113" s="199"/>
      <c r="I113" s="199"/>
      <c r="J113" s="200">
        <f>J198</f>
        <v>0</v>
      </c>
      <c r="K113" s="197"/>
      <c r="L113" s="201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2" customFormat="1" ht="21.84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="2" customFormat="1" ht="6.96" customHeight="1">
      <c r="A119" s="35"/>
      <c r="B119" s="71"/>
      <c r="C119" s="72"/>
      <c r="D119" s="72"/>
      <c r="E119" s="72"/>
      <c r="F119" s="72"/>
      <c r="G119" s="72"/>
      <c r="H119" s="72"/>
      <c r="I119" s="72"/>
      <c r="J119" s="72"/>
      <c r="K119" s="72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4.96" customHeight="1">
      <c r="A120" s="35"/>
      <c r="B120" s="36"/>
      <c r="C120" s="20" t="s">
        <v>231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15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26.25" customHeight="1">
      <c r="A123" s="35"/>
      <c r="B123" s="36"/>
      <c r="C123" s="37"/>
      <c r="D123" s="37"/>
      <c r="E123" s="191" t="str">
        <f>E7</f>
        <v>Zlepšené formy bývania s prvkami prestupného bývania, Nájomné bytové domy, Nitra nad Ipľom</v>
      </c>
      <c r="F123" s="29"/>
      <c r="G123" s="29"/>
      <c r="H123" s="29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" customFormat="1" ht="12" customHeight="1">
      <c r="B124" s="18"/>
      <c r="C124" s="29" t="s">
        <v>198</v>
      </c>
      <c r="D124" s="19"/>
      <c r="E124" s="19"/>
      <c r="F124" s="19"/>
      <c r="G124" s="19"/>
      <c r="H124" s="19"/>
      <c r="I124" s="19"/>
      <c r="J124" s="19"/>
      <c r="K124" s="19"/>
      <c r="L124" s="17"/>
    </row>
    <row r="125" s="1" customFormat="1" ht="16.5" customHeight="1">
      <c r="B125" s="18"/>
      <c r="C125" s="19"/>
      <c r="D125" s="19"/>
      <c r="E125" s="191" t="s">
        <v>199</v>
      </c>
      <c r="F125" s="19"/>
      <c r="G125" s="19"/>
      <c r="H125" s="19"/>
      <c r="I125" s="19"/>
      <c r="J125" s="19"/>
      <c r="K125" s="19"/>
      <c r="L125" s="17"/>
    </row>
    <row r="126" s="1" customFormat="1" ht="12" customHeight="1">
      <c r="B126" s="18"/>
      <c r="C126" s="29" t="s">
        <v>200</v>
      </c>
      <c r="D126" s="19"/>
      <c r="E126" s="19"/>
      <c r="F126" s="19"/>
      <c r="G126" s="19"/>
      <c r="H126" s="19"/>
      <c r="I126" s="19"/>
      <c r="J126" s="19"/>
      <c r="K126" s="19"/>
      <c r="L126" s="17"/>
    </row>
    <row r="127" s="2" customFormat="1" ht="16.5" customHeight="1">
      <c r="A127" s="35"/>
      <c r="B127" s="36"/>
      <c r="C127" s="37"/>
      <c r="D127" s="37"/>
      <c r="E127" s="265" t="s">
        <v>2168</v>
      </c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2" customHeight="1">
      <c r="A128" s="35"/>
      <c r="B128" s="36"/>
      <c r="C128" s="29" t="s">
        <v>1599</v>
      </c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6.5" customHeight="1">
      <c r="A129" s="35"/>
      <c r="B129" s="36"/>
      <c r="C129" s="37"/>
      <c r="D129" s="37"/>
      <c r="E129" s="79" t="str">
        <f>E13</f>
        <v>2020017.I.C.1 - Studňa</v>
      </c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2" customHeight="1">
      <c r="A131" s="35"/>
      <c r="B131" s="36"/>
      <c r="C131" s="29" t="s">
        <v>19</v>
      </c>
      <c r="D131" s="37"/>
      <c r="E131" s="37"/>
      <c r="F131" s="24" t="str">
        <f>F16</f>
        <v>Nitra nad Ipľom</v>
      </c>
      <c r="G131" s="37"/>
      <c r="H131" s="37"/>
      <c r="I131" s="29" t="s">
        <v>21</v>
      </c>
      <c r="J131" s="82" t="str">
        <f>IF(J16="","",J16)</f>
        <v>9. 12. 2021</v>
      </c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6.96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5.15" customHeight="1">
      <c r="A133" s="35"/>
      <c r="B133" s="36"/>
      <c r="C133" s="29" t="s">
        <v>23</v>
      </c>
      <c r="D133" s="37"/>
      <c r="E133" s="37"/>
      <c r="F133" s="24" t="str">
        <f>E19</f>
        <v>Obec Nitra nad Ipľom, Nitra nad Ipľom 96, 985 57</v>
      </c>
      <c r="G133" s="37"/>
      <c r="H133" s="37"/>
      <c r="I133" s="29" t="s">
        <v>29</v>
      </c>
      <c r="J133" s="33" t="str">
        <f>E25</f>
        <v>Ing. Michal Slobodník</v>
      </c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5.15" customHeight="1">
      <c r="A134" s="35"/>
      <c r="B134" s="36"/>
      <c r="C134" s="29" t="s">
        <v>27</v>
      </c>
      <c r="D134" s="37"/>
      <c r="E134" s="37"/>
      <c r="F134" s="24" t="str">
        <f>IF(E22="","",E22)</f>
        <v>Vyplň údaj</v>
      </c>
      <c r="G134" s="37"/>
      <c r="H134" s="37"/>
      <c r="I134" s="29" t="s">
        <v>32</v>
      </c>
      <c r="J134" s="33" t="str">
        <f>E28</f>
        <v xml:space="preserve"> </v>
      </c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10.32" customHeight="1">
      <c r="A135" s="35"/>
      <c r="B135" s="36"/>
      <c r="C135" s="37"/>
      <c r="D135" s="37"/>
      <c r="E135" s="37"/>
      <c r="F135" s="37"/>
      <c r="G135" s="37"/>
      <c r="H135" s="37"/>
      <c r="I135" s="37"/>
      <c r="J135" s="37"/>
      <c r="K135" s="37"/>
      <c r="L135" s="66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11" customFormat="1" ht="29.28" customHeight="1">
      <c r="A136" s="207"/>
      <c r="B136" s="208"/>
      <c r="C136" s="209" t="s">
        <v>232</v>
      </c>
      <c r="D136" s="210" t="s">
        <v>60</v>
      </c>
      <c r="E136" s="210" t="s">
        <v>56</v>
      </c>
      <c r="F136" s="210" t="s">
        <v>57</v>
      </c>
      <c r="G136" s="210" t="s">
        <v>233</v>
      </c>
      <c r="H136" s="210" t="s">
        <v>234</v>
      </c>
      <c r="I136" s="210" t="s">
        <v>235</v>
      </c>
      <c r="J136" s="211" t="s">
        <v>204</v>
      </c>
      <c r="K136" s="212" t="s">
        <v>236</v>
      </c>
      <c r="L136" s="213"/>
      <c r="M136" s="103" t="s">
        <v>1</v>
      </c>
      <c r="N136" s="104" t="s">
        <v>39</v>
      </c>
      <c r="O136" s="104" t="s">
        <v>237</v>
      </c>
      <c r="P136" s="104" t="s">
        <v>238</v>
      </c>
      <c r="Q136" s="104" t="s">
        <v>239</v>
      </c>
      <c r="R136" s="104" t="s">
        <v>240</v>
      </c>
      <c r="S136" s="104" t="s">
        <v>241</v>
      </c>
      <c r="T136" s="105" t="s">
        <v>242</v>
      </c>
      <c r="U136" s="207"/>
      <c r="V136" s="207"/>
      <c r="W136" s="207"/>
      <c r="X136" s="207"/>
      <c r="Y136" s="207"/>
      <c r="Z136" s="207"/>
      <c r="AA136" s="207"/>
      <c r="AB136" s="207"/>
      <c r="AC136" s="207"/>
      <c r="AD136" s="207"/>
      <c r="AE136" s="207"/>
    </row>
    <row r="137" s="2" customFormat="1" ht="22.8" customHeight="1">
      <c r="A137" s="35"/>
      <c r="B137" s="36"/>
      <c r="C137" s="110" t="s">
        <v>205</v>
      </c>
      <c r="D137" s="37"/>
      <c r="E137" s="37"/>
      <c r="F137" s="37"/>
      <c r="G137" s="37"/>
      <c r="H137" s="37"/>
      <c r="I137" s="37"/>
      <c r="J137" s="214">
        <f>BK137</f>
        <v>0</v>
      </c>
      <c r="K137" s="37"/>
      <c r="L137" s="41"/>
      <c r="M137" s="106"/>
      <c r="N137" s="215"/>
      <c r="O137" s="107"/>
      <c r="P137" s="216">
        <f>P138+P182+P198</f>
        <v>0</v>
      </c>
      <c r="Q137" s="107"/>
      <c r="R137" s="216">
        <f>R138+R182+R198</f>
        <v>31.732030000000005</v>
      </c>
      <c r="S137" s="107"/>
      <c r="T137" s="217">
        <f>T138+T182+T198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74</v>
      </c>
      <c r="AU137" s="14" t="s">
        <v>206</v>
      </c>
      <c r="BK137" s="218">
        <f>BK138+BK182+BK198</f>
        <v>0</v>
      </c>
    </row>
    <row r="138" s="12" customFormat="1" ht="25.92" customHeight="1">
      <c r="A138" s="12"/>
      <c r="B138" s="219"/>
      <c r="C138" s="220"/>
      <c r="D138" s="221" t="s">
        <v>74</v>
      </c>
      <c r="E138" s="222" t="s">
        <v>243</v>
      </c>
      <c r="F138" s="222" t="s">
        <v>244</v>
      </c>
      <c r="G138" s="220"/>
      <c r="H138" s="220"/>
      <c r="I138" s="223"/>
      <c r="J138" s="224">
        <f>BK138</f>
        <v>0</v>
      </c>
      <c r="K138" s="220"/>
      <c r="L138" s="225"/>
      <c r="M138" s="226"/>
      <c r="N138" s="227"/>
      <c r="O138" s="227"/>
      <c r="P138" s="228">
        <f>P139+P156+P168+P173+P175+P177+P179</f>
        <v>0</v>
      </c>
      <c r="Q138" s="227"/>
      <c r="R138" s="228">
        <f>R139+R156+R168+R173+R175+R177+R179</f>
        <v>31.515750000000004</v>
      </c>
      <c r="S138" s="227"/>
      <c r="T138" s="229">
        <f>T139+T156+T168+T173+T175+T177+T179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82</v>
      </c>
      <c r="AT138" s="231" t="s">
        <v>74</v>
      </c>
      <c r="AU138" s="231" t="s">
        <v>75</v>
      </c>
      <c r="AY138" s="230" t="s">
        <v>245</v>
      </c>
      <c r="BK138" s="232">
        <f>BK139+BK156+BK168+BK173+BK175+BK177+BK179</f>
        <v>0</v>
      </c>
    </row>
    <row r="139" s="12" customFormat="1" ht="22.8" customHeight="1">
      <c r="A139" s="12"/>
      <c r="B139" s="219"/>
      <c r="C139" s="220"/>
      <c r="D139" s="221" t="s">
        <v>74</v>
      </c>
      <c r="E139" s="233" t="s">
        <v>82</v>
      </c>
      <c r="F139" s="233" t="s">
        <v>246</v>
      </c>
      <c r="G139" s="220"/>
      <c r="H139" s="220"/>
      <c r="I139" s="223"/>
      <c r="J139" s="234">
        <f>BK139</f>
        <v>0</v>
      </c>
      <c r="K139" s="220"/>
      <c r="L139" s="225"/>
      <c r="M139" s="226"/>
      <c r="N139" s="227"/>
      <c r="O139" s="227"/>
      <c r="P139" s="228">
        <f>SUM(P140:P155)</f>
        <v>0</v>
      </c>
      <c r="Q139" s="227"/>
      <c r="R139" s="228">
        <f>SUM(R140:R155)</f>
        <v>0.041069999999999988</v>
      </c>
      <c r="S139" s="227"/>
      <c r="T139" s="229">
        <f>SUM(T140:T155)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0" t="s">
        <v>82</v>
      </c>
      <c r="AT139" s="231" t="s">
        <v>74</v>
      </c>
      <c r="AU139" s="231" t="s">
        <v>82</v>
      </c>
      <c r="AY139" s="230" t="s">
        <v>245</v>
      </c>
      <c r="BK139" s="232">
        <f>SUM(BK140:BK155)</f>
        <v>0</v>
      </c>
    </row>
    <row r="140" s="2" customFormat="1" ht="37.8" customHeight="1">
      <c r="A140" s="35"/>
      <c r="B140" s="36"/>
      <c r="C140" s="235" t="s">
        <v>82</v>
      </c>
      <c r="D140" s="235" t="s">
        <v>247</v>
      </c>
      <c r="E140" s="236" t="s">
        <v>2171</v>
      </c>
      <c r="F140" s="237" t="s">
        <v>2172</v>
      </c>
      <c r="G140" s="238" t="s">
        <v>1584</v>
      </c>
      <c r="H140" s="239">
        <v>168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2173</v>
      </c>
    </row>
    <row r="141" s="2" customFormat="1" ht="24.15" customHeight="1">
      <c r="A141" s="35"/>
      <c r="B141" s="36"/>
      <c r="C141" s="235" t="s">
        <v>88</v>
      </c>
      <c r="D141" s="235" t="s">
        <v>247</v>
      </c>
      <c r="E141" s="236" t="s">
        <v>248</v>
      </c>
      <c r="F141" s="237" t="s">
        <v>249</v>
      </c>
      <c r="G141" s="238" t="s">
        <v>250</v>
      </c>
      <c r="H141" s="239">
        <v>10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0.0038999999999999998</v>
      </c>
      <c r="R141" s="245">
        <f>Q141*H141</f>
        <v>0.039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2174</v>
      </c>
    </row>
    <row r="142" s="2" customFormat="1" ht="24.15" customHeight="1">
      <c r="A142" s="35"/>
      <c r="B142" s="36"/>
      <c r="C142" s="235" t="s">
        <v>95</v>
      </c>
      <c r="D142" s="235" t="s">
        <v>247</v>
      </c>
      <c r="E142" s="236" t="s">
        <v>2175</v>
      </c>
      <c r="F142" s="237" t="s">
        <v>2176</v>
      </c>
      <c r="G142" s="238" t="s">
        <v>255</v>
      </c>
      <c r="H142" s="239">
        <v>1.0600000000000001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2177</v>
      </c>
    </row>
    <row r="143" s="2" customFormat="1" ht="24.15" customHeight="1">
      <c r="A143" s="35"/>
      <c r="B143" s="36"/>
      <c r="C143" s="235" t="s">
        <v>251</v>
      </c>
      <c r="D143" s="235" t="s">
        <v>247</v>
      </c>
      <c r="E143" s="236" t="s">
        <v>2178</v>
      </c>
      <c r="F143" s="237" t="s">
        <v>2179</v>
      </c>
      <c r="G143" s="238" t="s">
        <v>255</v>
      </c>
      <c r="H143" s="239">
        <v>0.11799999999999999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2180</v>
      </c>
    </row>
    <row r="144" s="2" customFormat="1" ht="24.15" customHeight="1">
      <c r="A144" s="35"/>
      <c r="B144" s="36"/>
      <c r="C144" s="235" t="s">
        <v>263</v>
      </c>
      <c r="D144" s="235" t="s">
        <v>247</v>
      </c>
      <c r="E144" s="236" t="s">
        <v>2181</v>
      </c>
      <c r="F144" s="237" t="s">
        <v>2182</v>
      </c>
      <c r="G144" s="238" t="s">
        <v>255</v>
      </c>
      <c r="H144" s="239">
        <v>0.079000000000000001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2183</v>
      </c>
    </row>
    <row r="145" s="2" customFormat="1" ht="21.75" customHeight="1">
      <c r="A145" s="35"/>
      <c r="B145" s="36"/>
      <c r="C145" s="235" t="s">
        <v>267</v>
      </c>
      <c r="D145" s="235" t="s">
        <v>247</v>
      </c>
      <c r="E145" s="236" t="s">
        <v>2184</v>
      </c>
      <c r="F145" s="237" t="s">
        <v>2185</v>
      </c>
      <c r="G145" s="238" t="s">
        <v>255</v>
      </c>
      <c r="H145" s="239">
        <v>2.4980000000000002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2186</v>
      </c>
    </row>
    <row r="146" s="2" customFormat="1" ht="24.15" customHeight="1">
      <c r="A146" s="35"/>
      <c r="B146" s="36"/>
      <c r="C146" s="235" t="s">
        <v>271</v>
      </c>
      <c r="D146" s="235" t="s">
        <v>247</v>
      </c>
      <c r="E146" s="236" t="s">
        <v>2187</v>
      </c>
      <c r="F146" s="237" t="s">
        <v>2188</v>
      </c>
      <c r="G146" s="238" t="s">
        <v>255</v>
      </c>
      <c r="H146" s="239">
        <v>2.4980000000000002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2189</v>
      </c>
    </row>
    <row r="147" s="2" customFormat="1" ht="24.15" customHeight="1">
      <c r="A147" s="35"/>
      <c r="B147" s="36"/>
      <c r="C147" s="235" t="s">
        <v>275</v>
      </c>
      <c r="D147" s="235" t="s">
        <v>247</v>
      </c>
      <c r="E147" s="236" t="s">
        <v>2190</v>
      </c>
      <c r="F147" s="237" t="s">
        <v>2191</v>
      </c>
      <c r="G147" s="238" t="s">
        <v>255</v>
      </c>
      <c r="H147" s="239">
        <v>7.8540000000000001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2192</v>
      </c>
    </row>
    <row r="148" s="2" customFormat="1" ht="24.15" customHeight="1">
      <c r="A148" s="35"/>
      <c r="B148" s="36"/>
      <c r="C148" s="235" t="s">
        <v>279</v>
      </c>
      <c r="D148" s="235" t="s">
        <v>247</v>
      </c>
      <c r="E148" s="236" t="s">
        <v>288</v>
      </c>
      <c r="F148" s="237" t="s">
        <v>289</v>
      </c>
      <c r="G148" s="238" t="s">
        <v>255</v>
      </c>
      <c r="H148" s="239">
        <v>10.038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2193</v>
      </c>
    </row>
    <row r="149" s="2" customFormat="1" ht="33" customHeight="1">
      <c r="A149" s="35"/>
      <c r="B149" s="36"/>
      <c r="C149" s="235" t="s">
        <v>283</v>
      </c>
      <c r="D149" s="235" t="s">
        <v>247</v>
      </c>
      <c r="E149" s="236" t="s">
        <v>292</v>
      </c>
      <c r="F149" s="237" t="s">
        <v>293</v>
      </c>
      <c r="G149" s="238" t="s">
        <v>255</v>
      </c>
      <c r="H149" s="239">
        <v>10.038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2194</v>
      </c>
    </row>
    <row r="150" s="2" customFormat="1" ht="24.15" customHeight="1">
      <c r="A150" s="35"/>
      <c r="B150" s="36"/>
      <c r="C150" s="235" t="s">
        <v>287</v>
      </c>
      <c r="D150" s="235" t="s">
        <v>247</v>
      </c>
      <c r="E150" s="236" t="s">
        <v>300</v>
      </c>
      <c r="F150" s="237" t="s">
        <v>301</v>
      </c>
      <c r="G150" s="238" t="s">
        <v>255</v>
      </c>
      <c r="H150" s="239">
        <v>20.076000000000001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2195</v>
      </c>
    </row>
    <row r="151" s="2" customFormat="1" ht="16.5" customHeight="1">
      <c r="A151" s="35"/>
      <c r="B151" s="36"/>
      <c r="C151" s="235" t="s">
        <v>291</v>
      </c>
      <c r="D151" s="235" t="s">
        <v>247</v>
      </c>
      <c r="E151" s="236" t="s">
        <v>308</v>
      </c>
      <c r="F151" s="237" t="s">
        <v>309</v>
      </c>
      <c r="G151" s="238" t="s">
        <v>255</v>
      </c>
      <c r="H151" s="239">
        <v>10.038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2196</v>
      </c>
    </row>
    <row r="152" s="2" customFormat="1" ht="21.75" customHeight="1">
      <c r="A152" s="35"/>
      <c r="B152" s="36"/>
      <c r="C152" s="235" t="s">
        <v>295</v>
      </c>
      <c r="D152" s="235" t="s">
        <v>247</v>
      </c>
      <c r="E152" s="236" t="s">
        <v>325</v>
      </c>
      <c r="F152" s="237" t="s">
        <v>326</v>
      </c>
      <c r="G152" s="238" t="s">
        <v>327</v>
      </c>
      <c r="H152" s="239">
        <v>66.921000000000006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2197</v>
      </c>
    </row>
    <row r="153" s="2" customFormat="1" ht="16.5" customHeight="1">
      <c r="A153" s="35"/>
      <c r="B153" s="36"/>
      <c r="C153" s="249" t="s">
        <v>299</v>
      </c>
      <c r="D153" s="249" t="s">
        <v>320</v>
      </c>
      <c r="E153" s="250" t="s">
        <v>330</v>
      </c>
      <c r="F153" s="251" t="s">
        <v>331</v>
      </c>
      <c r="G153" s="252" t="s">
        <v>332</v>
      </c>
      <c r="H153" s="253">
        <v>2.0680000000000001</v>
      </c>
      <c r="I153" s="254"/>
      <c r="J153" s="255">
        <f>ROUND(I153*H153,2)</f>
        <v>0</v>
      </c>
      <c r="K153" s="256"/>
      <c r="L153" s="257"/>
      <c r="M153" s="258" t="s">
        <v>1</v>
      </c>
      <c r="N153" s="259" t="s">
        <v>41</v>
      </c>
      <c r="O153" s="94"/>
      <c r="P153" s="245">
        <f>O153*H153</f>
        <v>0</v>
      </c>
      <c r="Q153" s="245">
        <v>0.0010009671179883901</v>
      </c>
      <c r="R153" s="245">
        <f>Q153*H153</f>
        <v>0.0020699999999999907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275</v>
      </c>
      <c r="AT153" s="247" t="s">
        <v>320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2198</v>
      </c>
    </row>
    <row r="154" s="2" customFormat="1" ht="21.75" customHeight="1">
      <c r="A154" s="35"/>
      <c r="B154" s="36"/>
      <c r="C154" s="235" t="s">
        <v>303</v>
      </c>
      <c r="D154" s="235" t="s">
        <v>247</v>
      </c>
      <c r="E154" s="236" t="s">
        <v>335</v>
      </c>
      <c r="F154" s="237" t="s">
        <v>336</v>
      </c>
      <c r="G154" s="238" t="s">
        <v>327</v>
      </c>
      <c r="H154" s="239">
        <v>66.921000000000006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2199</v>
      </c>
    </row>
    <row r="155" s="2" customFormat="1" ht="24.15" customHeight="1">
      <c r="A155" s="35"/>
      <c r="B155" s="36"/>
      <c r="C155" s="235" t="s">
        <v>307</v>
      </c>
      <c r="D155" s="235" t="s">
        <v>247</v>
      </c>
      <c r="E155" s="236" t="s">
        <v>2200</v>
      </c>
      <c r="F155" s="237" t="s">
        <v>2201</v>
      </c>
      <c r="G155" s="238" t="s">
        <v>327</v>
      </c>
      <c r="H155" s="239">
        <v>66.921000000000006</v>
      </c>
      <c r="I155" s="240"/>
      <c r="J155" s="241">
        <f>ROUND(I155*H155,2)</f>
        <v>0</v>
      </c>
      <c r="K155" s="242"/>
      <c r="L155" s="41"/>
      <c r="M155" s="243" t="s">
        <v>1</v>
      </c>
      <c r="N155" s="244" t="s">
        <v>41</v>
      </c>
      <c r="O155" s="94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251</v>
      </c>
      <c r="AT155" s="247" t="s">
        <v>247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2202</v>
      </c>
    </row>
    <row r="156" s="12" customFormat="1" ht="22.8" customHeight="1">
      <c r="A156" s="12"/>
      <c r="B156" s="219"/>
      <c r="C156" s="220"/>
      <c r="D156" s="221" t="s">
        <v>74</v>
      </c>
      <c r="E156" s="233" t="s">
        <v>88</v>
      </c>
      <c r="F156" s="233" t="s">
        <v>342</v>
      </c>
      <c r="G156" s="220"/>
      <c r="H156" s="220"/>
      <c r="I156" s="223"/>
      <c r="J156" s="234">
        <f>BK156</f>
        <v>0</v>
      </c>
      <c r="K156" s="220"/>
      <c r="L156" s="225"/>
      <c r="M156" s="226"/>
      <c r="N156" s="227"/>
      <c r="O156" s="227"/>
      <c r="P156" s="228">
        <f>SUM(P157:P167)</f>
        <v>0</v>
      </c>
      <c r="Q156" s="227"/>
      <c r="R156" s="228">
        <f>SUM(R157:R167)</f>
        <v>24.383440000000004</v>
      </c>
      <c r="S156" s="227"/>
      <c r="T156" s="229">
        <f>SUM(T157:T167)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30" t="s">
        <v>82</v>
      </c>
      <c r="AT156" s="231" t="s">
        <v>74</v>
      </c>
      <c r="AU156" s="231" t="s">
        <v>82</v>
      </c>
      <c r="AY156" s="230" t="s">
        <v>245</v>
      </c>
      <c r="BK156" s="232">
        <f>SUM(BK157:BK167)</f>
        <v>0</v>
      </c>
    </row>
    <row r="157" s="2" customFormat="1" ht="24.15" customHeight="1">
      <c r="A157" s="35"/>
      <c r="B157" s="36"/>
      <c r="C157" s="235" t="s">
        <v>311</v>
      </c>
      <c r="D157" s="235" t="s">
        <v>247</v>
      </c>
      <c r="E157" s="236" t="s">
        <v>2203</v>
      </c>
      <c r="F157" s="237" t="s">
        <v>2204</v>
      </c>
      <c r="G157" s="238" t="s">
        <v>250</v>
      </c>
      <c r="H157" s="239">
        <v>2.5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0.022112</v>
      </c>
      <c r="R157" s="245">
        <f>Q157*H157</f>
        <v>0.055279999999999996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2205</v>
      </c>
    </row>
    <row r="158" s="2" customFormat="1" ht="24.15" customHeight="1">
      <c r="A158" s="35"/>
      <c r="B158" s="36"/>
      <c r="C158" s="249" t="s">
        <v>315</v>
      </c>
      <c r="D158" s="249" t="s">
        <v>320</v>
      </c>
      <c r="E158" s="250" t="s">
        <v>2206</v>
      </c>
      <c r="F158" s="251" t="s">
        <v>2207</v>
      </c>
      <c r="G158" s="252" t="s">
        <v>404</v>
      </c>
      <c r="H158" s="253">
        <v>5</v>
      </c>
      <c r="I158" s="254"/>
      <c r="J158" s="255">
        <f>ROUND(I158*H158,2)</f>
        <v>0</v>
      </c>
      <c r="K158" s="256"/>
      <c r="L158" s="257"/>
      <c r="M158" s="258" t="s">
        <v>1</v>
      </c>
      <c r="N158" s="259" t="s">
        <v>41</v>
      </c>
      <c r="O158" s="94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275</v>
      </c>
      <c r="AT158" s="247" t="s">
        <v>320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2208</v>
      </c>
    </row>
    <row r="159" s="2" customFormat="1" ht="37.8" customHeight="1">
      <c r="A159" s="35"/>
      <c r="B159" s="36"/>
      <c r="C159" s="235" t="s">
        <v>319</v>
      </c>
      <c r="D159" s="235" t="s">
        <v>247</v>
      </c>
      <c r="E159" s="236" t="s">
        <v>2209</v>
      </c>
      <c r="F159" s="237" t="s">
        <v>2210</v>
      </c>
      <c r="G159" s="238" t="s">
        <v>250</v>
      </c>
      <c r="H159" s="239">
        <v>18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2211</v>
      </c>
    </row>
    <row r="160" s="2" customFormat="1" ht="33" customHeight="1">
      <c r="A160" s="35"/>
      <c r="B160" s="36"/>
      <c r="C160" s="249" t="s">
        <v>7</v>
      </c>
      <c r="D160" s="249" t="s">
        <v>320</v>
      </c>
      <c r="E160" s="250" t="s">
        <v>2212</v>
      </c>
      <c r="F160" s="251" t="s">
        <v>2213</v>
      </c>
      <c r="G160" s="252" t="s">
        <v>250</v>
      </c>
      <c r="H160" s="253">
        <v>24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0.0049100000000000003</v>
      </c>
      <c r="R160" s="245">
        <f>Q160*H160</f>
        <v>0.11784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2214</v>
      </c>
    </row>
    <row r="161" s="2" customFormat="1" ht="24.15" customHeight="1">
      <c r="A161" s="35"/>
      <c r="B161" s="36"/>
      <c r="C161" s="235" t="s">
        <v>329</v>
      </c>
      <c r="D161" s="235" t="s">
        <v>247</v>
      </c>
      <c r="E161" s="236" t="s">
        <v>2215</v>
      </c>
      <c r="F161" s="237" t="s">
        <v>2216</v>
      </c>
      <c r="G161" s="238" t="s">
        <v>255</v>
      </c>
      <c r="H161" s="239">
        <v>0.028000000000000001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1.6032142857142899</v>
      </c>
      <c r="R161" s="245">
        <f>Q161*H161</f>
        <v>0.044890000000000117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2217</v>
      </c>
    </row>
    <row r="162" s="2" customFormat="1" ht="33" customHeight="1">
      <c r="A162" s="35"/>
      <c r="B162" s="36"/>
      <c r="C162" s="235" t="s">
        <v>334</v>
      </c>
      <c r="D162" s="235" t="s">
        <v>247</v>
      </c>
      <c r="E162" s="236" t="s">
        <v>2218</v>
      </c>
      <c r="F162" s="237" t="s">
        <v>2219</v>
      </c>
      <c r="G162" s="238" t="s">
        <v>404</v>
      </c>
      <c r="H162" s="239">
        <v>1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0.095689999999999997</v>
      </c>
      <c r="R162" s="245">
        <f>Q162*H162</f>
        <v>0.095689999999999997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2220</v>
      </c>
    </row>
    <row r="163" s="2" customFormat="1" ht="24.15" customHeight="1">
      <c r="A163" s="35"/>
      <c r="B163" s="36"/>
      <c r="C163" s="249" t="s">
        <v>338</v>
      </c>
      <c r="D163" s="249" t="s">
        <v>320</v>
      </c>
      <c r="E163" s="250" t="s">
        <v>2221</v>
      </c>
      <c r="F163" s="251" t="s">
        <v>2222</v>
      </c>
      <c r="G163" s="252" t="s">
        <v>404</v>
      </c>
      <c r="H163" s="253">
        <v>1</v>
      </c>
      <c r="I163" s="254"/>
      <c r="J163" s="255">
        <f>ROUND(I163*H163,2)</f>
        <v>0</v>
      </c>
      <c r="K163" s="256"/>
      <c r="L163" s="257"/>
      <c r="M163" s="258" t="s">
        <v>1</v>
      </c>
      <c r="N163" s="259" t="s">
        <v>41</v>
      </c>
      <c r="O163" s="94"/>
      <c r="P163" s="245">
        <f>O163*H163</f>
        <v>0</v>
      </c>
      <c r="Q163" s="245">
        <v>0.14999999999999999</v>
      </c>
      <c r="R163" s="245">
        <f>Q163*H163</f>
        <v>0.14999999999999999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275</v>
      </c>
      <c r="AT163" s="247" t="s">
        <v>320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2223</v>
      </c>
    </row>
    <row r="164" s="2" customFormat="1" ht="33" customHeight="1">
      <c r="A164" s="35"/>
      <c r="B164" s="36"/>
      <c r="C164" s="235" t="s">
        <v>343</v>
      </c>
      <c r="D164" s="235" t="s">
        <v>247</v>
      </c>
      <c r="E164" s="236" t="s">
        <v>2224</v>
      </c>
      <c r="F164" s="237" t="s">
        <v>2225</v>
      </c>
      <c r="G164" s="238" t="s">
        <v>255</v>
      </c>
      <c r="H164" s="239">
        <v>0.91000000000000003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2.4777032967033001</v>
      </c>
      <c r="R164" s="245">
        <f>Q164*H164</f>
        <v>2.2547100000000033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2226</v>
      </c>
    </row>
    <row r="165" s="2" customFormat="1" ht="24.15" customHeight="1">
      <c r="A165" s="35"/>
      <c r="B165" s="36"/>
      <c r="C165" s="235" t="s">
        <v>347</v>
      </c>
      <c r="D165" s="235" t="s">
        <v>247</v>
      </c>
      <c r="E165" s="236" t="s">
        <v>2227</v>
      </c>
      <c r="F165" s="237" t="s">
        <v>2228</v>
      </c>
      <c r="G165" s="238" t="s">
        <v>255</v>
      </c>
      <c r="H165" s="239">
        <v>0.023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2.91434782608696</v>
      </c>
      <c r="R165" s="245">
        <f>Q165*H165</f>
        <v>0.067030000000000076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2229</v>
      </c>
    </row>
    <row r="166" s="2" customFormat="1" ht="24.15" customHeight="1">
      <c r="A166" s="35"/>
      <c r="B166" s="36"/>
      <c r="C166" s="235" t="s">
        <v>351</v>
      </c>
      <c r="D166" s="235" t="s">
        <v>247</v>
      </c>
      <c r="E166" s="236" t="s">
        <v>2230</v>
      </c>
      <c r="F166" s="237" t="s">
        <v>2231</v>
      </c>
      <c r="G166" s="238" t="s">
        <v>255</v>
      </c>
      <c r="H166" s="239">
        <v>9.8170000000000002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2232</v>
      </c>
    </row>
    <row r="167" s="2" customFormat="1" ht="16.5" customHeight="1">
      <c r="A167" s="35"/>
      <c r="B167" s="36"/>
      <c r="C167" s="249" t="s">
        <v>355</v>
      </c>
      <c r="D167" s="249" t="s">
        <v>320</v>
      </c>
      <c r="E167" s="250" t="s">
        <v>2233</v>
      </c>
      <c r="F167" s="251" t="s">
        <v>2234</v>
      </c>
      <c r="G167" s="252" t="s">
        <v>323</v>
      </c>
      <c r="H167" s="253">
        <v>21.597999999999999</v>
      </c>
      <c r="I167" s="254"/>
      <c r="J167" s="255">
        <f>ROUND(I167*H167,2)</f>
        <v>0</v>
      </c>
      <c r="K167" s="256"/>
      <c r="L167" s="257"/>
      <c r="M167" s="258" t="s">
        <v>1</v>
      </c>
      <c r="N167" s="259" t="s">
        <v>41</v>
      </c>
      <c r="O167" s="94"/>
      <c r="P167" s="245">
        <f>O167*H167</f>
        <v>0</v>
      </c>
      <c r="Q167" s="245">
        <v>1</v>
      </c>
      <c r="R167" s="245">
        <f>Q167*H167</f>
        <v>21.597999999999999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275</v>
      </c>
      <c r="AT167" s="247" t="s">
        <v>320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2235</v>
      </c>
    </row>
    <row r="168" s="12" customFormat="1" ht="22.8" customHeight="1">
      <c r="A168" s="12"/>
      <c r="B168" s="219"/>
      <c r="C168" s="220"/>
      <c r="D168" s="221" t="s">
        <v>74</v>
      </c>
      <c r="E168" s="233" t="s">
        <v>95</v>
      </c>
      <c r="F168" s="233" t="s">
        <v>387</v>
      </c>
      <c r="G168" s="220"/>
      <c r="H168" s="220"/>
      <c r="I168" s="223"/>
      <c r="J168" s="234">
        <f>BK168</f>
        <v>0</v>
      </c>
      <c r="K168" s="220"/>
      <c r="L168" s="225"/>
      <c r="M168" s="226"/>
      <c r="N168" s="227"/>
      <c r="O168" s="227"/>
      <c r="P168" s="228">
        <f>SUM(P169:P172)</f>
        <v>0</v>
      </c>
      <c r="Q168" s="227"/>
      <c r="R168" s="228">
        <f>SUM(R169:R172)</f>
        <v>6.0576000000000008</v>
      </c>
      <c r="S168" s="227"/>
      <c r="T168" s="229">
        <f>SUM(T169:T172)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30" t="s">
        <v>82</v>
      </c>
      <c r="AT168" s="231" t="s">
        <v>74</v>
      </c>
      <c r="AU168" s="231" t="s">
        <v>82</v>
      </c>
      <c r="AY168" s="230" t="s">
        <v>245</v>
      </c>
      <c r="BK168" s="232">
        <f>SUM(BK169:BK172)</f>
        <v>0</v>
      </c>
    </row>
    <row r="169" s="2" customFormat="1" ht="33" customHeight="1">
      <c r="A169" s="35"/>
      <c r="B169" s="36"/>
      <c r="C169" s="235" t="s">
        <v>359</v>
      </c>
      <c r="D169" s="235" t="s">
        <v>247</v>
      </c>
      <c r="E169" s="236" t="s">
        <v>2236</v>
      </c>
      <c r="F169" s="237" t="s">
        <v>2237</v>
      </c>
      <c r="G169" s="238" t="s">
        <v>404</v>
      </c>
      <c r="H169" s="239">
        <v>37</v>
      </c>
      <c r="I169" s="240"/>
      <c r="J169" s="241">
        <f>ROUND(I169*H169,2)</f>
        <v>0</v>
      </c>
      <c r="K169" s="242"/>
      <c r="L169" s="41"/>
      <c r="M169" s="243" t="s">
        <v>1</v>
      </c>
      <c r="N169" s="244" t="s">
        <v>41</v>
      </c>
      <c r="O169" s="94"/>
      <c r="P169" s="245">
        <f>O169*H169</f>
        <v>0</v>
      </c>
      <c r="Q169" s="245">
        <v>0.093880000000000005</v>
      </c>
      <c r="R169" s="245">
        <f>Q169*H169</f>
        <v>3.47356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251</v>
      </c>
      <c r="AT169" s="247" t="s">
        <v>247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2238</v>
      </c>
    </row>
    <row r="170" s="2" customFormat="1" ht="33" customHeight="1">
      <c r="A170" s="35"/>
      <c r="B170" s="36"/>
      <c r="C170" s="249" t="s">
        <v>363</v>
      </c>
      <c r="D170" s="249" t="s">
        <v>320</v>
      </c>
      <c r="E170" s="250" t="s">
        <v>2239</v>
      </c>
      <c r="F170" s="251" t="s">
        <v>2240</v>
      </c>
      <c r="G170" s="252" t="s">
        <v>404</v>
      </c>
      <c r="H170" s="253">
        <v>37</v>
      </c>
      <c r="I170" s="254"/>
      <c r="J170" s="255">
        <f>ROUND(I170*H170,2)</f>
        <v>0</v>
      </c>
      <c r="K170" s="256"/>
      <c r="L170" s="257"/>
      <c r="M170" s="258" t="s">
        <v>1</v>
      </c>
      <c r="N170" s="259" t="s">
        <v>41</v>
      </c>
      <c r="O170" s="94"/>
      <c r="P170" s="245">
        <f>O170*H170</f>
        <v>0</v>
      </c>
      <c r="Q170" s="245">
        <v>0.0033999999999999998</v>
      </c>
      <c r="R170" s="245">
        <f>Q170*H170</f>
        <v>0.1258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275</v>
      </c>
      <c r="AT170" s="247" t="s">
        <v>320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2241</v>
      </c>
    </row>
    <row r="171" s="2" customFormat="1" ht="24.15" customHeight="1">
      <c r="A171" s="35"/>
      <c r="B171" s="36"/>
      <c r="C171" s="235" t="s">
        <v>367</v>
      </c>
      <c r="D171" s="235" t="s">
        <v>247</v>
      </c>
      <c r="E171" s="236" t="s">
        <v>2242</v>
      </c>
      <c r="F171" s="237" t="s">
        <v>2243</v>
      </c>
      <c r="G171" s="238" t="s">
        <v>404</v>
      </c>
      <c r="H171" s="239">
        <v>16</v>
      </c>
      <c r="I171" s="240"/>
      <c r="J171" s="241">
        <f>ROUND(I171*H171,2)</f>
        <v>0</v>
      </c>
      <c r="K171" s="242"/>
      <c r="L171" s="41"/>
      <c r="M171" s="243" t="s">
        <v>1</v>
      </c>
      <c r="N171" s="244" t="s">
        <v>41</v>
      </c>
      <c r="O171" s="94"/>
      <c r="P171" s="245">
        <f>O171*H171</f>
        <v>0</v>
      </c>
      <c r="Q171" s="245">
        <v>0.15084</v>
      </c>
      <c r="R171" s="245">
        <f>Q171*H171</f>
        <v>2.41344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2244</v>
      </c>
    </row>
    <row r="172" s="2" customFormat="1" ht="24.15" customHeight="1">
      <c r="A172" s="35"/>
      <c r="B172" s="36"/>
      <c r="C172" s="249" t="s">
        <v>371</v>
      </c>
      <c r="D172" s="249" t="s">
        <v>320</v>
      </c>
      <c r="E172" s="250" t="s">
        <v>2245</v>
      </c>
      <c r="F172" s="251" t="s">
        <v>2246</v>
      </c>
      <c r="G172" s="252" t="s">
        <v>404</v>
      </c>
      <c r="H172" s="253">
        <v>16</v>
      </c>
      <c r="I172" s="254"/>
      <c r="J172" s="255">
        <f>ROUND(I172*H172,2)</f>
        <v>0</v>
      </c>
      <c r="K172" s="256"/>
      <c r="L172" s="257"/>
      <c r="M172" s="258" t="s">
        <v>1</v>
      </c>
      <c r="N172" s="259" t="s">
        <v>41</v>
      </c>
      <c r="O172" s="94"/>
      <c r="P172" s="245">
        <f>O172*H172</f>
        <v>0</v>
      </c>
      <c r="Q172" s="245">
        <v>0.0028</v>
      </c>
      <c r="R172" s="245">
        <f>Q172*H172</f>
        <v>0.0448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275</v>
      </c>
      <c r="AT172" s="247" t="s">
        <v>320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2247</v>
      </c>
    </row>
    <row r="173" s="12" customFormat="1" ht="22.8" customHeight="1">
      <c r="A173" s="12"/>
      <c r="B173" s="219"/>
      <c r="C173" s="220"/>
      <c r="D173" s="221" t="s">
        <v>74</v>
      </c>
      <c r="E173" s="233" t="s">
        <v>251</v>
      </c>
      <c r="F173" s="233" t="s">
        <v>450</v>
      </c>
      <c r="G173" s="220"/>
      <c r="H173" s="220"/>
      <c r="I173" s="223"/>
      <c r="J173" s="234">
        <f>BK173</f>
        <v>0</v>
      </c>
      <c r="K173" s="220"/>
      <c r="L173" s="225"/>
      <c r="M173" s="226"/>
      <c r="N173" s="227"/>
      <c r="O173" s="227"/>
      <c r="P173" s="228">
        <f>P174</f>
        <v>0</v>
      </c>
      <c r="Q173" s="227"/>
      <c r="R173" s="228">
        <f>R174</f>
        <v>1.0325600000000008</v>
      </c>
      <c r="S173" s="227"/>
      <c r="T173" s="229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30" t="s">
        <v>82</v>
      </c>
      <c r="AT173" s="231" t="s">
        <v>74</v>
      </c>
      <c r="AU173" s="231" t="s">
        <v>82</v>
      </c>
      <c r="AY173" s="230" t="s">
        <v>245</v>
      </c>
      <c r="BK173" s="232">
        <f>BK174</f>
        <v>0</v>
      </c>
    </row>
    <row r="174" s="2" customFormat="1" ht="24.15" customHeight="1">
      <c r="A174" s="35"/>
      <c r="B174" s="36"/>
      <c r="C174" s="235" t="s">
        <v>375</v>
      </c>
      <c r="D174" s="235" t="s">
        <v>247</v>
      </c>
      <c r="E174" s="236" t="s">
        <v>2248</v>
      </c>
      <c r="F174" s="237" t="s">
        <v>2249</v>
      </c>
      <c r="G174" s="238" t="s">
        <v>255</v>
      </c>
      <c r="H174" s="239">
        <v>0.47099999999999997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2.1922717622080699</v>
      </c>
      <c r="R174" s="245">
        <f>Q174*H174</f>
        <v>1.0325600000000008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2250</v>
      </c>
    </row>
    <row r="175" s="12" customFormat="1" ht="22.8" customHeight="1">
      <c r="A175" s="12"/>
      <c r="B175" s="219"/>
      <c r="C175" s="220"/>
      <c r="D175" s="221" t="s">
        <v>74</v>
      </c>
      <c r="E175" s="233" t="s">
        <v>275</v>
      </c>
      <c r="F175" s="233" t="s">
        <v>2251</v>
      </c>
      <c r="G175" s="220"/>
      <c r="H175" s="220"/>
      <c r="I175" s="223"/>
      <c r="J175" s="234">
        <f>BK175</f>
        <v>0</v>
      </c>
      <c r="K175" s="220"/>
      <c r="L175" s="225"/>
      <c r="M175" s="226"/>
      <c r="N175" s="227"/>
      <c r="O175" s="227"/>
      <c r="P175" s="228">
        <f>P176</f>
        <v>0</v>
      </c>
      <c r="Q175" s="227"/>
      <c r="R175" s="228">
        <f>R176</f>
        <v>0.00096000000000000002</v>
      </c>
      <c r="S175" s="227"/>
      <c r="T175" s="229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30" t="s">
        <v>82</v>
      </c>
      <c r="AT175" s="231" t="s">
        <v>74</v>
      </c>
      <c r="AU175" s="231" t="s">
        <v>82</v>
      </c>
      <c r="AY175" s="230" t="s">
        <v>245</v>
      </c>
      <c r="BK175" s="232">
        <f>BK176</f>
        <v>0</v>
      </c>
    </row>
    <row r="176" s="2" customFormat="1" ht="33" customHeight="1">
      <c r="A176" s="35"/>
      <c r="B176" s="36"/>
      <c r="C176" s="235" t="s">
        <v>379</v>
      </c>
      <c r="D176" s="235" t="s">
        <v>247</v>
      </c>
      <c r="E176" s="236" t="s">
        <v>2252</v>
      </c>
      <c r="F176" s="237" t="s">
        <v>2253</v>
      </c>
      <c r="G176" s="238" t="s">
        <v>404</v>
      </c>
      <c r="H176" s="239">
        <v>4</v>
      </c>
      <c r="I176" s="240"/>
      <c r="J176" s="241">
        <f>ROUND(I176*H176,2)</f>
        <v>0</v>
      </c>
      <c r="K176" s="242"/>
      <c r="L176" s="41"/>
      <c r="M176" s="243" t="s">
        <v>1</v>
      </c>
      <c r="N176" s="244" t="s">
        <v>41</v>
      </c>
      <c r="O176" s="94"/>
      <c r="P176" s="245">
        <f>O176*H176</f>
        <v>0</v>
      </c>
      <c r="Q176" s="245">
        <v>0.00024000000000000001</v>
      </c>
      <c r="R176" s="245">
        <f>Q176*H176</f>
        <v>0.00096000000000000002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2254</v>
      </c>
    </row>
    <row r="177" s="12" customFormat="1" ht="22.8" customHeight="1">
      <c r="A177" s="12"/>
      <c r="B177" s="219"/>
      <c r="C177" s="220"/>
      <c r="D177" s="221" t="s">
        <v>74</v>
      </c>
      <c r="E177" s="233" t="s">
        <v>279</v>
      </c>
      <c r="F177" s="233" t="s">
        <v>773</v>
      </c>
      <c r="G177" s="220"/>
      <c r="H177" s="220"/>
      <c r="I177" s="223"/>
      <c r="J177" s="234">
        <f>BK177</f>
        <v>0</v>
      </c>
      <c r="K177" s="220"/>
      <c r="L177" s="225"/>
      <c r="M177" s="226"/>
      <c r="N177" s="227"/>
      <c r="O177" s="227"/>
      <c r="P177" s="228">
        <f>P178</f>
        <v>0</v>
      </c>
      <c r="Q177" s="227"/>
      <c r="R177" s="228">
        <f>R178</f>
        <v>0.00012000000000000002</v>
      </c>
      <c r="S177" s="227"/>
      <c r="T177" s="229">
        <f>T178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30" t="s">
        <v>82</v>
      </c>
      <c r="AT177" s="231" t="s">
        <v>74</v>
      </c>
      <c r="AU177" s="231" t="s">
        <v>82</v>
      </c>
      <c r="AY177" s="230" t="s">
        <v>245</v>
      </c>
      <c r="BK177" s="232">
        <f>BK178</f>
        <v>0</v>
      </c>
    </row>
    <row r="178" s="2" customFormat="1" ht="24.15" customHeight="1">
      <c r="A178" s="35"/>
      <c r="B178" s="36"/>
      <c r="C178" s="235" t="s">
        <v>383</v>
      </c>
      <c r="D178" s="235" t="s">
        <v>247</v>
      </c>
      <c r="E178" s="236" t="s">
        <v>2255</v>
      </c>
      <c r="F178" s="237" t="s">
        <v>2256</v>
      </c>
      <c r="G178" s="238" t="s">
        <v>2257</v>
      </c>
      <c r="H178" s="239">
        <v>12</v>
      </c>
      <c r="I178" s="240"/>
      <c r="J178" s="241">
        <f>ROUND(I178*H178,2)</f>
        <v>0</v>
      </c>
      <c r="K178" s="242"/>
      <c r="L178" s="41"/>
      <c r="M178" s="243" t="s">
        <v>1</v>
      </c>
      <c r="N178" s="244" t="s">
        <v>41</v>
      </c>
      <c r="O178" s="94"/>
      <c r="P178" s="245">
        <f>O178*H178</f>
        <v>0</v>
      </c>
      <c r="Q178" s="245">
        <v>1.0000000000000001E-05</v>
      </c>
      <c r="R178" s="245">
        <f>Q178*H178</f>
        <v>0.00012000000000000002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251</v>
      </c>
      <c r="AT178" s="247" t="s">
        <v>247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2258</v>
      </c>
    </row>
    <row r="179" s="12" customFormat="1" ht="22.8" customHeight="1">
      <c r="A179" s="12"/>
      <c r="B179" s="219"/>
      <c r="C179" s="220"/>
      <c r="D179" s="221" t="s">
        <v>74</v>
      </c>
      <c r="E179" s="233" t="s">
        <v>648</v>
      </c>
      <c r="F179" s="233" t="s">
        <v>846</v>
      </c>
      <c r="G179" s="220"/>
      <c r="H179" s="220"/>
      <c r="I179" s="223"/>
      <c r="J179" s="234">
        <f>BK179</f>
        <v>0</v>
      </c>
      <c r="K179" s="220"/>
      <c r="L179" s="225"/>
      <c r="M179" s="226"/>
      <c r="N179" s="227"/>
      <c r="O179" s="227"/>
      <c r="P179" s="228">
        <f>SUM(P180:P181)</f>
        <v>0</v>
      </c>
      <c r="Q179" s="227"/>
      <c r="R179" s="228">
        <f>SUM(R180:R181)</f>
        <v>0</v>
      </c>
      <c r="S179" s="227"/>
      <c r="T179" s="229">
        <f>SUM(T180:T181)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30" t="s">
        <v>82</v>
      </c>
      <c r="AT179" s="231" t="s">
        <v>74</v>
      </c>
      <c r="AU179" s="231" t="s">
        <v>82</v>
      </c>
      <c r="AY179" s="230" t="s">
        <v>245</v>
      </c>
      <c r="BK179" s="232">
        <f>SUM(BK180:BK181)</f>
        <v>0</v>
      </c>
    </row>
    <row r="180" s="2" customFormat="1" ht="33" customHeight="1">
      <c r="A180" s="35"/>
      <c r="B180" s="36"/>
      <c r="C180" s="235" t="s">
        <v>388</v>
      </c>
      <c r="D180" s="235" t="s">
        <v>247</v>
      </c>
      <c r="E180" s="236" t="s">
        <v>2259</v>
      </c>
      <c r="F180" s="237" t="s">
        <v>2260</v>
      </c>
      <c r="G180" s="238" t="s">
        <v>323</v>
      </c>
      <c r="H180" s="239">
        <v>31.515999999999998</v>
      </c>
      <c r="I180" s="240"/>
      <c r="J180" s="241">
        <f>ROUND(I180*H180,2)</f>
        <v>0</v>
      </c>
      <c r="K180" s="242"/>
      <c r="L180" s="41"/>
      <c r="M180" s="243" t="s">
        <v>1</v>
      </c>
      <c r="N180" s="244" t="s">
        <v>41</v>
      </c>
      <c r="O180" s="94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251</v>
      </c>
      <c r="AT180" s="247" t="s">
        <v>247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2261</v>
      </c>
    </row>
    <row r="181" s="2" customFormat="1" ht="37.8" customHeight="1">
      <c r="A181" s="35"/>
      <c r="B181" s="36"/>
      <c r="C181" s="235" t="s">
        <v>392</v>
      </c>
      <c r="D181" s="235" t="s">
        <v>247</v>
      </c>
      <c r="E181" s="236" t="s">
        <v>2262</v>
      </c>
      <c r="F181" s="237" t="s">
        <v>2263</v>
      </c>
      <c r="G181" s="238" t="s">
        <v>323</v>
      </c>
      <c r="H181" s="239">
        <v>31.515999999999998</v>
      </c>
      <c r="I181" s="240"/>
      <c r="J181" s="241">
        <f>ROUND(I181*H181,2)</f>
        <v>0</v>
      </c>
      <c r="K181" s="242"/>
      <c r="L181" s="41"/>
      <c r="M181" s="243" t="s">
        <v>1</v>
      </c>
      <c r="N181" s="244" t="s">
        <v>41</v>
      </c>
      <c r="O181" s="94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251</v>
      </c>
      <c r="AT181" s="247" t="s">
        <v>247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2264</v>
      </c>
    </row>
    <row r="182" s="12" customFormat="1" ht="25.92" customHeight="1">
      <c r="A182" s="12"/>
      <c r="B182" s="219"/>
      <c r="C182" s="220"/>
      <c r="D182" s="221" t="s">
        <v>74</v>
      </c>
      <c r="E182" s="222" t="s">
        <v>855</v>
      </c>
      <c r="F182" s="222" t="s">
        <v>856</v>
      </c>
      <c r="G182" s="220"/>
      <c r="H182" s="220"/>
      <c r="I182" s="223"/>
      <c r="J182" s="224">
        <f>BK182</f>
        <v>0</v>
      </c>
      <c r="K182" s="220"/>
      <c r="L182" s="225"/>
      <c r="M182" s="226"/>
      <c r="N182" s="227"/>
      <c r="O182" s="227"/>
      <c r="P182" s="228">
        <f>P183+P187+P196</f>
        <v>0</v>
      </c>
      <c r="Q182" s="227"/>
      <c r="R182" s="228">
        <f>R183+R187+R196</f>
        <v>0.21628</v>
      </c>
      <c r="S182" s="227"/>
      <c r="T182" s="229">
        <f>T183+T187+T196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30" t="s">
        <v>82</v>
      </c>
      <c r="AT182" s="231" t="s">
        <v>74</v>
      </c>
      <c r="AU182" s="231" t="s">
        <v>75</v>
      </c>
      <c r="AY182" s="230" t="s">
        <v>245</v>
      </c>
      <c r="BK182" s="232">
        <f>BK183+BK187+BK196</f>
        <v>0</v>
      </c>
    </row>
    <row r="183" s="12" customFormat="1" ht="22.8" customHeight="1">
      <c r="A183" s="12"/>
      <c r="B183" s="219"/>
      <c r="C183" s="220"/>
      <c r="D183" s="221" t="s">
        <v>74</v>
      </c>
      <c r="E183" s="233" t="s">
        <v>857</v>
      </c>
      <c r="F183" s="233" t="s">
        <v>858</v>
      </c>
      <c r="G183" s="220"/>
      <c r="H183" s="220"/>
      <c r="I183" s="223"/>
      <c r="J183" s="234">
        <f>BK183</f>
        <v>0</v>
      </c>
      <c r="K183" s="220"/>
      <c r="L183" s="225"/>
      <c r="M183" s="226"/>
      <c r="N183" s="227"/>
      <c r="O183" s="227"/>
      <c r="P183" s="228">
        <f>SUM(P184:P186)</f>
        <v>0</v>
      </c>
      <c r="Q183" s="227"/>
      <c r="R183" s="228">
        <f>SUM(R184:R186)</f>
        <v>0.00106</v>
      </c>
      <c r="S183" s="227"/>
      <c r="T183" s="229">
        <f>SUM(T184:T186)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30" t="s">
        <v>82</v>
      </c>
      <c r="AT183" s="231" t="s">
        <v>74</v>
      </c>
      <c r="AU183" s="231" t="s">
        <v>82</v>
      </c>
      <c r="AY183" s="230" t="s">
        <v>245</v>
      </c>
      <c r="BK183" s="232">
        <f>SUM(BK184:BK186)</f>
        <v>0</v>
      </c>
    </row>
    <row r="184" s="2" customFormat="1" ht="33" customHeight="1">
      <c r="A184" s="35"/>
      <c r="B184" s="36"/>
      <c r="C184" s="235" t="s">
        <v>396</v>
      </c>
      <c r="D184" s="235" t="s">
        <v>247</v>
      </c>
      <c r="E184" s="236" t="s">
        <v>2265</v>
      </c>
      <c r="F184" s="237" t="s">
        <v>2266</v>
      </c>
      <c r="G184" s="238" t="s">
        <v>404</v>
      </c>
      <c r="H184" s="239">
        <v>2</v>
      </c>
      <c r="I184" s="240"/>
      <c r="J184" s="241">
        <f>ROUND(I184*H184,2)</f>
        <v>0</v>
      </c>
      <c r="K184" s="242"/>
      <c r="L184" s="41"/>
      <c r="M184" s="243" t="s">
        <v>1</v>
      </c>
      <c r="N184" s="244" t="s">
        <v>41</v>
      </c>
      <c r="O184" s="94"/>
      <c r="P184" s="245">
        <f>O184*H184</f>
        <v>0</v>
      </c>
      <c r="Q184" s="245">
        <v>0.00020000000000000001</v>
      </c>
      <c r="R184" s="245">
        <f>Q184*H184</f>
        <v>0.00040000000000000002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251</v>
      </c>
      <c r="AT184" s="247" t="s">
        <v>247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2267</v>
      </c>
    </row>
    <row r="185" s="2" customFormat="1" ht="16.5" customHeight="1">
      <c r="A185" s="35"/>
      <c r="B185" s="36"/>
      <c r="C185" s="249" t="s">
        <v>401</v>
      </c>
      <c r="D185" s="249" t="s">
        <v>320</v>
      </c>
      <c r="E185" s="250" t="s">
        <v>2268</v>
      </c>
      <c r="F185" s="251" t="s">
        <v>2269</v>
      </c>
      <c r="G185" s="252" t="s">
        <v>332</v>
      </c>
      <c r="H185" s="253">
        <v>0.66000000000000003</v>
      </c>
      <c r="I185" s="254"/>
      <c r="J185" s="255">
        <f>ROUND(I185*H185,2)</f>
        <v>0</v>
      </c>
      <c r="K185" s="256"/>
      <c r="L185" s="257"/>
      <c r="M185" s="258" t="s">
        <v>1</v>
      </c>
      <c r="N185" s="259" t="s">
        <v>41</v>
      </c>
      <c r="O185" s="94"/>
      <c r="P185" s="245">
        <f>O185*H185</f>
        <v>0</v>
      </c>
      <c r="Q185" s="245">
        <v>0.001</v>
      </c>
      <c r="R185" s="245">
        <f>Q185*H185</f>
        <v>0.00066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275</v>
      </c>
      <c r="AT185" s="247" t="s">
        <v>320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2270</v>
      </c>
    </row>
    <row r="186" s="2" customFormat="1" ht="24.15" customHeight="1">
      <c r="A186" s="35"/>
      <c r="B186" s="36"/>
      <c r="C186" s="235" t="s">
        <v>406</v>
      </c>
      <c r="D186" s="235" t="s">
        <v>247</v>
      </c>
      <c r="E186" s="236" t="s">
        <v>2271</v>
      </c>
      <c r="F186" s="237" t="s">
        <v>2272</v>
      </c>
      <c r="G186" s="238" t="s">
        <v>323</v>
      </c>
      <c r="H186" s="239">
        <v>0.001</v>
      </c>
      <c r="I186" s="240"/>
      <c r="J186" s="241">
        <f>ROUND(I186*H186,2)</f>
        <v>0</v>
      </c>
      <c r="K186" s="242"/>
      <c r="L186" s="41"/>
      <c r="M186" s="243" t="s">
        <v>1</v>
      </c>
      <c r="N186" s="244" t="s">
        <v>41</v>
      </c>
      <c r="O186" s="94"/>
      <c r="P186" s="245">
        <f>O186*H186</f>
        <v>0</v>
      </c>
      <c r="Q186" s="245">
        <v>0</v>
      </c>
      <c r="R186" s="245">
        <f>Q186*H186</f>
        <v>0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251</v>
      </c>
      <c r="AT186" s="247" t="s">
        <v>247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2273</v>
      </c>
    </row>
    <row r="187" s="12" customFormat="1" ht="22.8" customHeight="1">
      <c r="A187" s="12"/>
      <c r="B187" s="219"/>
      <c r="C187" s="220"/>
      <c r="D187" s="221" t="s">
        <v>74</v>
      </c>
      <c r="E187" s="233" t="s">
        <v>1280</v>
      </c>
      <c r="F187" s="233" t="s">
        <v>1281</v>
      </c>
      <c r="G187" s="220"/>
      <c r="H187" s="220"/>
      <c r="I187" s="223"/>
      <c r="J187" s="234">
        <f>BK187</f>
        <v>0</v>
      </c>
      <c r="K187" s="220"/>
      <c r="L187" s="225"/>
      <c r="M187" s="226"/>
      <c r="N187" s="227"/>
      <c r="O187" s="227"/>
      <c r="P187" s="228">
        <f>SUM(P188:P195)</f>
        <v>0</v>
      </c>
      <c r="Q187" s="227"/>
      <c r="R187" s="228">
        <f>SUM(R188:R195)</f>
        <v>0.17967</v>
      </c>
      <c r="S187" s="227"/>
      <c r="T187" s="229">
        <f>SUM(T188:T195)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30" t="s">
        <v>82</v>
      </c>
      <c r="AT187" s="231" t="s">
        <v>74</v>
      </c>
      <c r="AU187" s="231" t="s">
        <v>82</v>
      </c>
      <c r="AY187" s="230" t="s">
        <v>245</v>
      </c>
      <c r="BK187" s="232">
        <f>SUM(BK188:BK195)</f>
        <v>0</v>
      </c>
    </row>
    <row r="188" s="2" customFormat="1" ht="21.75" customHeight="1">
      <c r="A188" s="35"/>
      <c r="B188" s="36"/>
      <c r="C188" s="235" t="s">
        <v>410</v>
      </c>
      <c r="D188" s="235" t="s">
        <v>247</v>
      </c>
      <c r="E188" s="236" t="s">
        <v>2274</v>
      </c>
      <c r="F188" s="237" t="s">
        <v>2275</v>
      </c>
      <c r="G188" s="238" t="s">
        <v>250</v>
      </c>
      <c r="H188" s="239">
        <v>79</v>
      </c>
      <c r="I188" s="240"/>
      <c r="J188" s="241">
        <f>ROUND(I188*H188,2)</f>
        <v>0</v>
      </c>
      <c r="K188" s="242"/>
      <c r="L188" s="41"/>
      <c r="M188" s="243" t="s">
        <v>1</v>
      </c>
      <c r="N188" s="244" t="s">
        <v>41</v>
      </c>
      <c r="O188" s="94"/>
      <c r="P188" s="245">
        <f>O188*H188</f>
        <v>0</v>
      </c>
      <c r="Q188" s="245">
        <v>0</v>
      </c>
      <c r="R188" s="245">
        <f>Q188*H188</f>
        <v>0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251</v>
      </c>
      <c r="AT188" s="247" t="s">
        <v>247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2276</v>
      </c>
    </row>
    <row r="189" s="2" customFormat="1" ht="33" customHeight="1">
      <c r="A189" s="35"/>
      <c r="B189" s="36"/>
      <c r="C189" s="249" t="s">
        <v>414</v>
      </c>
      <c r="D189" s="249" t="s">
        <v>320</v>
      </c>
      <c r="E189" s="250" t="s">
        <v>2277</v>
      </c>
      <c r="F189" s="251" t="s">
        <v>2278</v>
      </c>
      <c r="G189" s="252" t="s">
        <v>404</v>
      </c>
      <c r="H189" s="253">
        <v>3.1600000000000001</v>
      </c>
      <c r="I189" s="254"/>
      <c r="J189" s="255">
        <f>ROUND(I189*H189,2)</f>
        <v>0</v>
      </c>
      <c r="K189" s="256"/>
      <c r="L189" s="257"/>
      <c r="M189" s="258" t="s">
        <v>1</v>
      </c>
      <c r="N189" s="259" t="s">
        <v>41</v>
      </c>
      <c r="O189" s="94"/>
      <c r="P189" s="245">
        <f>O189*H189</f>
        <v>0</v>
      </c>
      <c r="Q189" s="245">
        <v>0.040398734177215199</v>
      </c>
      <c r="R189" s="245">
        <f>Q189*H189</f>
        <v>0.12766000000000002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275</v>
      </c>
      <c r="AT189" s="247" t="s">
        <v>320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2279</v>
      </c>
    </row>
    <row r="190" s="2" customFormat="1" ht="16.5" customHeight="1">
      <c r="A190" s="35"/>
      <c r="B190" s="36"/>
      <c r="C190" s="235" t="s">
        <v>418</v>
      </c>
      <c r="D190" s="235" t="s">
        <v>247</v>
      </c>
      <c r="E190" s="236" t="s">
        <v>2280</v>
      </c>
      <c r="F190" s="237" t="s">
        <v>2281</v>
      </c>
      <c r="G190" s="238" t="s">
        <v>250</v>
      </c>
      <c r="H190" s="239">
        <v>237</v>
      </c>
      <c r="I190" s="240"/>
      <c r="J190" s="241">
        <f>ROUND(I190*H190,2)</f>
        <v>0</v>
      </c>
      <c r="K190" s="242"/>
      <c r="L190" s="41"/>
      <c r="M190" s="243" t="s">
        <v>1</v>
      </c>
      <c r="N190" s="244" t="s">
        <v>41</v>
      </c>
      <c r="O190" s="94"/>
      <c r="P190" s="245">
        <f>O190*H190</f>
        <v>0</v>
      </c>
      <c r="Q190" s="245">
        <v>0</v>
      </c>
      <c r="R190" s="245">
        <f>Q190*H190</f>
        <v>0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251</v>
      </c>
      <c r="AT190" s="247" t="s">
        <v>247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2282</v>
      </c>
    </row>
    <row r="191" s="2" customFormat="1" ht="21.75" customHeight="1">
      <c r="A191" s="35"/>
      <c r="B191" s="36"/>
      <c r="C191" s="249" t="s">
        <v>422</v>
      </c>
      <c r="D191" s="249" t="s">
        <v>320</v>
      </c>
      <c r="E191" s="250" t="s">
        <v>2283</v>
      </c>
      <c r="F191" s="251" t="s">
        <v>2284</v>
      </c>
      <c r="G191" s="252" t="s">
        <v>404</v>
      </c>
      <c r="H191" s="253">
        <v>3.081</v>
      </c>
      <c r="I191" s="254"/>
      <c r="J191" s="255">
        <f>ROUND(I191*H191,2)</f>
        <v>0</v>
      </c>
      <c r="K191" s="256"/>
      <c r="L191" s="257"/>
      <c r="M191" s="258" t="s">
        <v>1</v>
      </c>
      <c r="N191" s="259" t="s">
        <v>41</v>
      </c>
      <c r="O191" s="94"/>
      <c r="P191" s="245">
        <f>O191*H191</f>
        <v>0</v>
      </c>
      <c r="Q191" s="245">
        <v>0.0033008763388510201</v>
      </c>
      <c r="R191" s="245">
        <f>Q191*H191</f>
        <v>0.010169999999999993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275</v>
      </c>
      <c r="AT191" s="247" t="s">
        <v>320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2285</v>
      </c>
    </row>
    <row r="192" s="2" customFormat="1" ht="24.15" customHeight="1">
      <c r="A192" s="35"/>
      <c r="B192" s="36"/>
      <c r="C192" s="249" t="s">
        <v>426</v>
      </c>
      <c r="D192" s="249" t="s">
        <v>320</v>
      </c>
      <c r="E192" s="250" t="s">
        <v>2286</v>
      </c>
      <c r="F192" s="251" t="s">
        <v>2287</v>
      </c>
      <c r="G192" s="252" t="s">
        <v>404</v>
      </c>
      <c r="H192" s="253">
        <v>12</v>
      </c>
      <c r="I192" s="254"/>
      <c r="J192" s="255">
        <f>ROUND(I192*H192,2)</f>
        <v>0</v>
      </c>
      <c r="K192" s="256"/>
      <c r="L192" s="257"/>
      <c r="M192" s="258" t="s">
        <v>1</v>
      </c>
      <c r="N192" s="259" t="s">
        <v>41</v>
      </c>
      <c r="O192" s="94"/>
      <c r="P192" s="245">
        <f>O192*H192</f>
        <v>0</v>
      </c>
      <c r="Q192" s="245">
        <v>0.00022000000000000001</v>
      </c>
      <c r="R192" s="245">
        <f>Q192*H192</f>
        <v>0.00264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275</v>
      </c>
      <c r="AT192" s="247" t="s">
        <v>320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2288</v>
      </c>
    </row>
    <row r="193" s="2" customFormat="1" ht="37.8" customHeight="1">
      <c r="A193" s="35"/>
      <c r="B193" s="36"/>
      <c r="C193" s="235" t="s">
        <v>430</v>
      </c>
      <c r="D193" s="235" t="s">
        <v>247</v>
      </c>
      <c r="E193" s="236" t="s">
        <v>2289</v>
      </c>
      <c r="F193" s="237" t="s">
        <v>2290</v>
      </c>
      <c r="G193" s="238" t="s">
        <v>404</v>
      </c>
      <c r="H193" s="239">
        <v>1</v>
      </c>
      <c r="I193" s="240"/>
      <c r="J193" s="241">
        <f>ROUND(I193*H193,2)</f>
        <v>0</v>
      </c>
      <c r="K193" s="242"/>
      <c r="L193" s="41"/>
      <c r="M193" s="243" t="s">
        <v>1</v>
      </c>
      <c r="N193" s="244" t="s">
        <v>41</v>
      </c>
      <c r="O193" s="94"/>
      <c r="P193" s="245">
        <f>O193*H193</f>
        <v>0</v>
      </c>
      <c r="Q193" s="245">
        <v>0</v>
      </c>
      <c r="R193" s="245">
        <f>Q193*H193</f>
        <v>0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251</v>
      </c>
      <c r="AT193" s="247" t="s">
        <v>247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2291</v>
      </c>
    </row>
    <row r="194" s="2" customFormat="1" ht="24.15" customHeight="1">
      <c r="A194" s="35"/>
      <c r="B194" s="36"/>
      <c r="C194" s="249" t="s">
        <v>434</v>
      </c>
      <c r="D194" s="249" t="s">
        <v>320</v>
      </c>
      <c r="E194" s="250" t="s">
        <v>2292</v>
      </c>
      <c r="F194" s="251" t="s">
        <v>2293</v>
      </c>
      <c r="G194" s="252" t="s">
        <v>404</v>
      </c>
      <c r="H194" s="253">
        <v>1</v>
      </c>
      <c r="I194" s="254"/>
      <c r="J194" s="255">
        <f>ROUND(I194*H194,2)</f>
        <v>0</v>
      </c>
      <c r="K194" s="256"/>
      <c r="L194" s="257"/>
      <c r="M194" s="258" t="s">
        <v>1</v>
      </c>
      <c r="N194" s="259" t="s">
        <v>41</v>
      </c>
      <c r="O194" s="94"/>
      <c r="P194" s="245">
        <f>O194*H194</f>
        <v>0</v>
      </c>
      <c r="Q194" s="245">
        <v>0.039199999999999999</v>
      </c>
      <c r="R194" s="245">
        <f>Q194*H194</f>
        <v>0.039199999999999999</v>
      </c>
      <c r="S194" s="245">
        <v>0</v>
      </c>
      <c r="T194" s="24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7" t="s">
        <v>275</v>
      </c>
      <c r="AT194" s="247" t="s">
        <v>320</v>
      </c>
      <c r="AU194" s="247" t="s">
        <v>88</v>
      </c>
      <c r="AY194" s="14" t="s">
        <v>245</v>
      </c>
      <c r="BE194" s="248">
        <f>IF(N194="základná",J194,0)</f>
        <v>0</v>
      </c>
      <c r="BF194" s="248">
        <f>IF(N194="znížená",J194,0)</f>
        <v>0</v>
      </c>
      <c r="BG194" s="248">
        <f>IF(N194="zákl. prenesená",J194,0)</f>
        <v>0</v>
      </c>
      <c r="BH194" s="248">
        <f>IF(N194="zníž. prenesená",J194,0)</f>
        <v>0</v>
      </c>
      <c r="BI194" s="248">
        <f>IF(N194="nulová",J194,0)</f>
        <v>0</v>
      </c>
      <c r="BJ194" s="14" t="s">
        <v>88</v>
      </c>
      <c r="BK194" s="248">
        <f>ROUND(I194*H194,2)</f>
        <v>0</v>
      </c>
      <c r="BL194" s="14" t="s">
        <v>251</v>
      </c>
      <c r="BM194" s="247" t="s">
        <v>2294</v>
      </c>
    </row>
    <row r="195" s="2" customFormat="1" ht="24.15" customHeight="1">
      <c r="A195" s="35"/>
      <c r="B195" s="36"/>
      <c r="C195" s="235" t="s">
        <v>438</v>
      </c>
      <c r="D195" s="235" t="s">
        <v>247</v>
      </c>
      <c r="E195" s="236" t="s">
        <v>2295</v>
      </c>
      <c r="F195" s="237" t="s">
        <v>2296</v>
      </c>
      <c r="G195" s="238" t="s">
        <v>323</v>
      </c>
      <c r="H195" s="239">
        <v>0.17999999999999999</v>
      </c>
      <c r="I195" s="240"/>
      <c r="J195" s="241">
        <f>ROUND(I195*H195,2)</f>
        <v>0</v>
      </c>
      <c r="K195" s="242"/>
      <c r="L195" s="41"/>
      <c r="M195" s="243" t="s">
        <v>1</v>
      </c>
      <c r="N195" s="244" t="s">
        <v>41</v>
      </c>
      <c r="O195" s="94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251</v>
      </c>
      <c r="AT195" s="247" t="s">
        <v>247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2297</v>
      </c>
    </row>
    <row r="196" s="12" customFormat="1" ht="22.8" customHeight="1">
      <c r="A196" s="12"/>
      <c r="B196" s="219"/>
      <c r="C196" s="220"/>
      <c r="D196" s="221" t="s">
        <v>74</v>
      </c>
      <c r="E196" s="233" t="s">
        <v>1531</v>
      </c>
      <c r="F196" s="233" t="s">
        <v>1532</v>
      </c>
      <c r="G196" s="220"/>
      <c r="H196" s="220"/>
      <c r="I196" s="223"/>
      <c r="J196" s="234">
        <f>BK196</f>
        <v>0</v>
      </c>
      <c r="K196" s="220"/>
      <c r="L196" s="225"/>
      <c r="M196" s="226"/>
      <c r="N196" s="227"/>
      <c r="O196" s="227"/>
      <c r="P196" s="228">
        <f>P197</f>
        <v>0</v>
      </c>
      <c r="Q196" s="227"/>
      <c r="R196" s="228">
        <f>R197</f>
        <v>0.035549999999999998</v>
      </c>
      <c r="S196" s="227"/>
      <c r="T196" s="229">
        <f>T197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30" t="s">
        <v>82</v>
      </c>
      <c r="AT196" s="231" t="s">
        <v>74</v>
      </c>
      <c r="AU196" s="231" t="s">
        <v>82</v>
      </c>
      <c r="AY196" s="230" t="s">
        <v>245</v>
      </c>
      <c r="BK196" s="232">
        <f>BK197</f>
        <v>0</v>
      </c>
    </row>
    <row r="197" s="2" customFormat="1" ht="24.15" customHeight="1">
      <c r="A197" s="35"/>
      <c r="B197" s="36"/>
      <c r="C197" s="235" t="s">
        <v>442</v>
      </c>
      <c r="D197" s="235" t="s">
        <v>247</v>
      </c>
      <c r="E197" s="236" t="s">
        <v>2298</v>
      </c>
      <c r="F197" s="237" t="s">
        <v>2299</v>
      </c>
      <c r="G197" s="238" t="s">
        <v>327</v>
      </c>
      <c r="H197" s="239">
        <v>237</v>
      </c>
      <c r="I197" s="240"/>
      <c r="J197" s="241">
        <f>ROUND(I197*H197,2)</f>
        <v>0</v>
      </c>
      <c r="K197" s="242"/>
      <c r="L197" s="41"/>
      <c r="M197" s="243" t="s">
        <v>1</v>
      </c>
      <c r="N197" s="244" t="s">
        <v>41</v>
      </c>
      <c r="O197" s="94"/>
      <c r="P197" s="245">
        <f>O197*H197</f>
        <v>0</v>
      </c>
      <c r="Q197" s="245">
        <v>0.00014999999999999999</v>
      </c>
      <c r="R197" s="245">
        <f>Q197*H197</f>
        <v>0.035549999999999998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251</v>
      </c>
      <c r="AT197" s="247" t="s">
        <v>247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2300</v>
      </c>
    </row>
    <row r="198" s="12" customFormat="1" ht="25.92" customHeight="1">
      <c r="A198" s="12"/>
      <c r="B198" s="219"/>
      <c r="C198" s="220"/>
      <c r="D198" s="221" t="s">
        <v>74</v>
      </c>
      <c r="E198" s="222" t="s">
        <v>1579</v>
      </c>
      <c r="F198" s="222" t="s">
        <v>1580</v>
      </c>
      <c r="G198" s="220"/>
      <c r="H198" s="220"/>
      <c r="I198" s="223"/>
      <c r="J198" s="224">
        <f>BK198</f>
        <v>0</v>
      </c>
      <c r="K198" s="220"/>
      <c r="L198" s="225"/>
      <c r="M198" s="226"/>
      <c r="N198" s="227"/>
      <c r="O198" s="227"/>
      <c r="P198" s="228">
        <f>SUM(P199:P202)</f>
        <v>0</v>
      </c>
      <c r="Q198" s="227"/>
      <c r="R198" s="228">
        <f>SUM(R199:R202)</f>
        <v>0</v>
      </c>
      <c r="S198" s="227"/>
      <c r="T198" s="229">
        <f>SUM(T199:T202)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30" t="s">
        <v>82</v>
      </c>
      <c r="AT198" s="231" t="s">
        <v>74</v>
      </c>
      <c r="AU198" s="231" t="s">
        <v>75</v>
      </c>
      <c r="AY198" s="230" t="s">
        <v>245</v>
      </c>
      <c r="BK198" s="232">
        <f>SUM(BK199:BK202)</f>
        <v>0</v>
      </c>
    </row>
    <row r="199" s="2" customFormat="1" ht="33" customHeight="1">
      <c r="A199" s="35"/>
      <c r="B199" s="36"/>
      <c r="C199" s="235" t="s">
        <v>446</v>
      </c>
      <c r="D199" s="235" t="s">
        <v>247</v>
      </c>
      <c r="E199" s="236" t="s">
        <v>1582</v>
      </c>
      <c r="F199" s="237" t="s">
        <v>1583</v>
      </c>
      <c r="G199" s="238" t="s">
        <v>1584</v>
      </c>
      <c r="H199" s="239">
        <v>40</v>
      </c>
      <c r="I199" s="240"/>
      <c r="J199" s="241">
        <f>ROUND(I199*H199,2)</f>
        <v>0</v>
      </c>
      <c r="K199" s="242"/>
      <c r="L199" s="41"/>
      <c r="M199" s="243" t="s">
        <v>1</v>
      </c>
      <c r="N199" s="244" t="s">
        <v>41</v>
      </c>
      <c r="O199" s="94"/>
      <c r="P199" s="245">
        <f>O199*H199</f>
        <v>0</v>
      </c>
      <c r="Q199" s="245">
        <v>0</v>
      </c>
      <c r="R199" s="245">
        <f>Q199*H199</f>
        <v>0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251</v>
      </c>
      <c r="AT199" s="247" t="s">
        <v>247</v>
      </c>
      <c r="AU199" s="247" t="s">
        <v>82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2301</v>
      </c>
    </row>
    <row r="200" s="2" customFormat="1" ht="37.8" customHeight="1">
      <c r="A200" s="35"/>
      <c r="B200" s="36"/>
      <c r="C200" s="235" t="s">
        <v>451</v>
      </c>
      <c r="D200" s="235" t="s">
        <v>247</v>
      </c>
      <c r="E200" s="236" t="s">
        <v>1587</v>
      </c>
      <c r="F200" s="237" t="s">
        <v>1588</v>
      </c>
      <c r="G200" s="238" t="s">
        <v>1584</v>
      </c>
      <c r="H200" s="239">
        <v>16</v>
      </c>
      <c r="I200" s="240"/>
      <c r="J200" s="241">
        <f>ROUND(I200*H200,2)</f>
        <v>0</v>
      </c>
      <c r="K200" s="242"/>
      <c r="L200" s="41"/>
      <c r="M200" s="243" t="s">
        <v>1</v>
      </c>
      <c r="N200" s="244" t="s">
        <v>41</v>
      </c>
      <c r="O200" s="94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251</v>
      </c>
      <c r="AT200" s="247" t="s">
        <v>247</v>
      </c>
      <c r="AU200" s="247" t="s">
        <v>82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2302</v>
      </c>
    </row>
    <row r="201" s="2" customFormat="1" ht="33" customHeight="1">
      <c r="A201" s="35"/>
      <c r="B201" s="36"/>
      <c r="C201" s="235" t="s">
        <v>455</v>
      </c>
      <c r="D201" s="235" t="s">
        <v>247</v>
      </c>
      <c r="E201" s="236" t="s">
        <v>2303</v>
      </c>
      <c r="F201" s="237" t="s">
        <v>2304</v>
      </c>
      <c r="G201" s="238" t="s">
        <v>1584</v>
      </c>
      <c r="H201" s="239">
        <v>4</v>
      </c>
      <c r="I201" s="240"/>
      <c r="J201" s="241">
        <f>ROUND(I201*H201,2)</f>
        <v>0</v>
      </c>
      <c r="K201" s="242"/>
      <c r="L201" s="41"/>
      <c r="M201" s="243" t="s">
        <v>1</v>
      </c>
      <c r="N201" s="244" t="s">
        <v>41</v>
      </c>
      <c r="O201" s="94"/>
      <c r="P201" s="245">
        <f>O201*H201</f>
        <v>0</v>
      </c>
      <c r="Q201" s="245">
        <v>0</v>
      </c>
      <c r="R201" s="245">
        <f>Q201*H201</f>
        <v>0</v>
      </c>
      <c r="S201" s="245">
        <v>0</v>
      </c>
      <c r="T201" s="24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7" t="s">
        <v>251</v>
      </c>
      <c r="AT201" s="247" t="s">
        <v>247</v>
      </c>
      <c r="AU201" s="247" t="s">
        <v>82</v>
      </c>
      <c r="AY201" s="14" t="s">
        <v>245</v>
      </c>
      <c r="BE201" s="248">
        <f>IF(N201="základná",J201,0)</f>
        <v>0</v>
      </c>
      <c r="BF201" s="248">
        <f>IF(N201="znížená",J201,0)</f>
        <v>0</v>
      </c>
      <c r="BG201" s="248">
        <f>IF(N201="zákl. prenesená",J201,0)</f>
        <v>0</v>
      </c>
      <c r="BH201" s="248">
        <f>IF(N201="zníž. prenesená",J201,0)</f>
        <v>0</v>
      </c>
      <c r="BI201" s="248">
        <f>IF(N201="nulová",J201,0)</f>
        <v>0</v>
      </c>
      <c r="BJ201" s="14" t="s">
        <v>88</v>
      </c>
      <c r="BK201" s="248">
        <f>ROUND(I201*H201,2)</f>
        <v>0</v>
      </c>
      <c r="BL201" s="14" t="s">
        <v>251</v>
      </c>
      <c r="BM201" s="247" t="s">
        <v>2305</v>
      </c>
    </row>
    <row r="202" s="2" customFormat="1" ht="37.8" customHeight="1">
      <c r="A202" s="35"/>
      <c r="B202" s="36"/>
      <c r="C202" s="235" t="s">
        <v>459</v>
      </c>
      <c r="D202" s="235" t="s">
        <v>247</v>
      </c>
      <c r="E202" s="236" t="s">
        <v>2306</v>
      </c>
      <c r="F202" s="237" t="s">
        <v>2307</v>
      </c>
      <c r="G202" s="238" t="s">
        <v>1584</v>
      </c>
      <c r="H202" s="239">
        <v>2</v>
      </c>
      <c r="I202" s="240"/>
      <c r="J202" s="241">
        <f>ROUND(I202*H202,2)</f>
        <v>0</v>
      </c>
      <c r="K202" s="242"/>
      <c r="L202" s="41"/>
      <c r="M202" s="260" t="s">
        <v>1</v>
      </c>
      <c r="N202" s="261" t="s">
        <v>41</v>
      </c>
      <c r="O202" s="262"/>
      <c r="P202" s="263">
        <f>O202*H202</f>
        <v>0</v>
      </c>
      <c r="Q202" s="263">
        <v>0</v>
      </c>
      <c r="R202" s="263">
        <f>Q202*H202</f>
        <v>0</v>
      </c>
      <c r="S202" s="263">
        <v>0</v>
      </c>
      <c r="T202" s="264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251</v>
      </c>
      <c r="AT202" s="247" t="s">
        <v>247</v>
      </c>
      <c r="AU202" s="247" t="s">
        <v>82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2308</v>
      </c>
    </row>
    <row r="203" s="2" customFormat="1" ht="6.96" customHeight="1">
      <c r="A203" s="35"/>
      <c r="B203" s="69"/>
      <c r="C203" s="70"/>
      <c r="D203" s="70"/>
      <c r="E203" s="70"/>
      <c r="F203" s="70"/>
      <c r="G203" s="70"/>
      <c r="H203" s="70"/>
      <c r="I203" s="70"/>
      <c r="J203" s="70"/>
      <c r="K203" s="70"/>
      <c r="L203" s="41"/>
      <c r="M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</sheetData>
  <sheetProtection sheet="1" autoFilter="0" formatColumns="0" formatRows="0" objects="1" scenarios="1" spinCount="100000" saltValue="w4YVo1O6lV+yU/6qnkAHVuqllY/IF0YWBZ4SiugcKOKs6vRytLBYg/hM9GXRqEz6xUieURwvtNNwdBkLtaI3cA==" hashValue="IsDdT9L/sda/Q0lK1v5rUxJXvZ4t67HYysJxd6Fnivx/Fr3m1HtIvWKdPHojBYAUAprKTnphRlvu6tLGKr0npA==" algorithmName="SHA-512" password="CC35"/>
  <autoFilter ref="C136:K20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3:H123"/>
    <mergeCell ref="E127:H127"/>
    <mergeCell ref="E125:H125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120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2168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2309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ROUND(J131,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ROUND((SUM(BE131:BE171)),  2)</f>
        <v>0</v>
      </c>
      <c r="G37" s="169"/>
      <c r="H37" s="169"/>
      <c r="I37" s="170">
        <v>0.20000000000000001</v>
      </c>
      <c r="J37" s="168">
        <f>ROUND(((SUM(BE131:BE171))*I37),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ROUND((SUM(BF131:BF171)),  2)</f>
        <v>0</v>
      </c>
      <c r="G38" s="169"/>
      <c r="H38" s="169"/>
      <c r="I38" s="170">
        <v>0.20000000000000001</v>
      </c>
      <c r="J38" s="168">
        <f>ROUND(((SUM(BF131:BF171))*I38),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ROUND((SUM(BG131:BG171)),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ROUND((SUM(BH131:BH171)),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ROUND((SUM(BI131:BI171)),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2168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2020017.I.C.2 - Vodovodná prípojka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J131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J132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208</v>
      </c>
      <c r="E102" s="204"/>
      <c r="F102" s="204"/>
      <c r="G102" s="204"/>
      <c r="H102" s="204"/>
      <c r="I102" s="204"/>
      <c r="J102" s="205">
        <f>J133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209</v>
      </c>
      <c r="E103" s="204"/>
      <c r="F103" s="204"/>
      <c r="G103" s="204"/>
      <c r="H103" s="204"/>
      <c r="I103" s="204"/>
      <c r="J103" s="205">
        <f>J153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211</v>
      </c>
      <c r="E104" s="204"/>
      <c r="F104" s="204"/>
      <c r="G104" s="204"/>
      <c r="H104" s="204"/>
      <c r="I104" s="204"/>
      <c r="J104" s="205">
        <f>J155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2170</v>
      </c>
      <c r="E105" s="204"/>
      <c r="F105" s="204"/>
      <c r="G105" s="204"/>
      <c r="H105" s="204"/>
      <c r="I105" s="204"/>
      <c r="J105" s="205">
        <f>J157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214</v>
      </c>
      <c r="E106" s="204"/>
      <c r="F106" s="204"/>
      <c r="G106" s="204"/>
      <c r="H106" s="204"/>
      <c r="I106" s="204"/>
      <c r="J106" s="205">
        <f>J164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6"/>
      <c r="C107" s="197"/>
      <c r="D107" s="198" t="s">
        <v>230</v>
      </c>
      <c r="E107" s="199"/>
      <c r="F107" s="199"/>
      <c r="G107" s="199"/>
      <c r="H107" s="199"/>
      <c r="I107" s="199"/>
      <c r="J107" s="200">
        <f>J167</f>
        <v>0</v>
      </c>
      <c r="K107" s="197"/>
      <c r="L107" s="20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231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6.25" customHeight="1">
      <c r="A117" s="35"/>
      <c r="B117" s="36"/>
      <c r="C117" s="37"/>
      <c r="D117" s="37"/>
      <c r="E117" s="191" t="str">
        <f>E7</f>
        <v>Zlepšené formy bývania s prvkami prestupného bývania, Nájomné bytové domy, Nitra nad Ipľom</v>
      </c>
      <c r="F117" s="29"/>
      <c r="G117" s="29"/>
      <c r="H117" s="29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" customFormat="1" ht="12" customHeight="1">
      <c r="B118" s="18"/>
      <c r="C118" s="29" t="s">
        <v>198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1" customFormat="1" ht="16.5" customHeight="1">
      <c r="B119" s="18"/>
      <c r="C119" s="19"/>
      <c r="D119" s="19"/>
      <c r="E119" s="191" t="s">
        <v>199</v>
      </c>
      <c r="F119" s="19"/>
      <c r="G119" s="19"/>
      <c r="H119" s="19"/>
      <c r="I119" s="19"/>
      <c r="J119" s="19"/>
      <c r="K119" s="19"/>
      <c r="L119" s="17"/>
    </row>
    <row r="120" s="1" customFormat="1" ht="12" customHeight="1">
      <c r="B120" s="18"/>
      <c r="C120" s="29" t="s">
        <v>200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2" customFormat="1" ht="16.5" customHeight="1">
      <c r="A121" s="35"/>
      <c r="B121" s="36"/>
      <c r="C121" s="37"/>
      <c r="D121" s="37"/>
      <c r="E121" s="265" t="s">
        <v>2168</v>
      </c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1599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9" t="str">
        <f>E13</f>
        <v>2020017.I.C.2 - Vodovodná prípojka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19</v>
      </c>
      <c r="D125" s="37"/>
      <c r="E125" s="37"/>
      <c r="F125" s="24" t="str">
        <f>F16</f>
        <v>Nitra nad Ipľom</v>
      </c>
      <c r="G125" s="37"/>
      <c r="H125" s="37"/>
      <c r="I125" s="29" t="s">
        <v>21</v>
      </c>
      <c r="J125" s="82" t="str">
        <f>IF(J16="","",J16)</f>
        <v>9. 12. 2021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23</v>
      </c>
      <c r="D127" s="37"/>
      <c r="E127" s="37"/>
      <c r="F127" s="24" t="str">
        <f>E19</f>
        <v>Obec Nitra nad Ipľom, Nitra nad Ipľom 96, 985 57</v>
      </c>
      <c r="G127" s="37"/>
      <c r="H127" s="37"/>
      <c r="I127" s="29" t="s">
        <v>29</v>
      </c>
      <c r="J127" s="33" t="str">
        <f>E25</f>
        <v>Ing. Michal Slobodník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27</v>
      </c>
      <c r="D128" s="37"/>
      <c r="E128" s="37"/>
      <c r="F128" s="24" t="str">
        <f>IF(E22="","",E22)</f>
        <v>Vyplň údaj</v>
      </c>
      <c r="G128" s="37"/>
      <c r="H128" s="37"/>
      <c r="I128" s="29" t="s">
        <v>32</v>
      </c>
      <c r="J128" s="33" t="str">
        <f>E28</f>
        <v xml:space="preserve"> </v>
      </c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207"/>
      <c r="B130" s="208"/>
      <c r="C130" s="209" t="s">
        <v>232</v>
      </c>
      <c r="D130" s="210" t="s">
        <v>60</v>
      </c>
      <c r="E130" s="210" t="s">
        <v>56</v>
      </c>
      <c r="F130" s="210" t="s">
        <v>57</v>
      </c>
      <c r="G130" s="210" t="s">
        <v>233</v>
      </c>
      <c r="H130" s="210" t="s">
        <v>234</v>
      </c>
      <c r="I130" s="210" t="s">
        <v>235</v>
      </c>
      <c r="J130" s="211" t="s">
        <v>204</v>
      </c>
      <c r="K130" s="212" t="s">
        <v>236</v>
      </c>
      <c r="L130" s="213"/>
      <c r="M130" s="103" t="s">
        <v>1</v>
      </c>
      <c r="N130" s="104" t="s">
        <v>39</v>
      </c>
      <c r="O130" s="104" t="s">
        <v>237</v>
      </c>
      <c r="P130" s="104" t="s">
        <v>238</v>
      </c>
      <c r="Q130" s="104" t="s">
        <v>239</v>
      </c>
      <c r="R130" s="104" t="s">
        <v>240</v>
      </c>
      <c r="S130" s="104" t="s">
        <v>241</v>
      </c>
      <c r="T130" s="105" t="s">
        <v>242</v>
      </c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</row>
    <row r="131" s="2" customFormat="1" ht="22.8" customHeight="1">
      <c r="A131" s="35"/>
      <c r="B131" s="36"/>
      <c r="C131" s="110" t="s">
        <v>205</v>
      </c>
      <c r="D131" s="37"/>
      <c r="E131" s="37"/>
      <c r="F131" s="37"/>
      <c r="G131" s="37"/>
      <c r="H131" s="37"/>
      <c r="I131" s="37"/>
      <c r="J131" s="214">
        <f>BK131</f>
        <v>0</v>
      </c>
      <c r="K131" s="37"/>
      <c r="L131" s="41"/>
      <c r="M131" s="106"/>
      <c r="N131" s="215"/>
      <c r="O131" s="107"/>
      <c r="P131" s="216">
        <f>P132+P167</f>
        <v>0</v>
      </c>
      <c r="Q131" s="107"/>
      <c r="R131" s="216">
        <f>R132+R167</f>
        <v>43.756370000000025</v>
      </c>
      <c r="S131" s="107"/>
      <c r="T131" s="217">
        <f>T132+T167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74</v>
      </c>
      <c r="AU131" s="14" t="s">
        <v>206</v>
      </c>
      <c r="BK131" s="218">
        <f>BK132+BK167</f>
        <v>0</v>
      </c>
    </row>
    <row r="132" s="12" customFormat="1" ht="25.92" customHeight="1">
      <c r="A132" s="12"/>
      <c r="B132" s="219"/>
      <c r="C132" s="220"/>
      <c r="D132" s="221" t="s">
        <v>74</v>
      </c>
      <c r="E132" s="222" t="s">
        <v>243</v>
      </c>
      <c r="F132" s="222" t="s">
        <v>244</v>
      </c>
      <c r="G132" s="220"/>
      <c r="H132" s="220"/>
      <c r="I132" s="223"/>
      <c r="J132" s="224">
        <f>BK132</f>
        <v>0</v>
      </c>
      <c r="K132" s="220"/>
      <c r="L132" s="225"/>
      <c r="M132" s="226"/>
      <c r="N132" s="227"/>
      <c r="O132" s="227"/>
      <c r="P132" s="228">
        <f>P133+P153+P155+P157+P164</f>
        <v>0</v>
      </c>
      <c r="Q132" s="227"/>
      <c r="R132" s="228">
        <f>R133+R153+R155+R157+R164</f>
        <v>43.756370000000025</v>
      </c>
      <c r="S132" s="227"/>
      <c r="T132" s="229">
        <f>T133+T153+T155+T157+T164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82</v>
      </c>
      <c r="AT132" s="231" t="s">
        <v>74</v>
      </c>
      <c r="AU132" s="231" t="s">
        <v>75</v>
      </c>
      <c r="AY132" s="230" t="s">
        <v>245</v>
      </c>
      <c r="BK132" s="232">
        <f>BK133+BK153+BK155+BK157+BK164</f>
        <v>0</v>
      </c>
    </row>
    <row r="133" s="12" customFormat="1" ht="22.8" customHeight="1">
      <c r="A133" s="12"/>
      <c r="B133" s="219"/>
      <c r="C133" s="220"/>
      <c r="D133" s="221" t="s">
        <v>74</v>
      </c>
      <c r="E133" s="233" t="s">
        <v>82</v>
      </c>
      <c r="F133" s="233" t="s">
        <v>246</v>
      </c>
      <c r="G133" s="220"/>
      <c r="H133" s="220"/>
      <c r="I133" s="223"/>
      <c r="J133" s="234">
        <f>BK133</f>
        <v>0</v>
      </c>
      <c r="K133" s="220"/>
      <c r="L133" s="225"/>
      <c r="M133" s="226"/>
      <c r="N133" s="227"/>
      <c r="O133" s="227"/>
      <c r="P133" s="228">
        <f>SUM(P134:P152)</f>
        <v>0</v>
      </c>
      <c r="Q133" s="227"/>
      <c r="R133" s="228">
        <f>SUM(R134:R152)</f>
        <v>29.274429999999999</v>
      </c>
      <c r="S133" s="227"/>
      <c r="T133" s="229">
        <f>SUM(T134:T152)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30" t="s">
        <v>82</v>
      </c>
      <c r="AT133" s="231" t="s">
        <v>74</v>
      </c>
      <c r="AU133" s="231" t="s">
        <v>82</v>
      </c>
      <c r="AY133" s="230" t="s">
        <v>245</v>
      </c>
      <c r="BK133" s="232">
        <f>SUM(BK134:BK152)</f>
        <v>0</v>
      </c>
    </row>
    <row r="134" s="2" customFormat="1" ht="24.15" customHeight="1">
      <c r="A134" s="35"/>
      <c r="B134" s="36"/>
      <c r="C134" s="235" t="s">
        <v>82</v>
      </c>
      <c r="D134" s="235" t="s">
        <v>247</v>
      </c>
      <c r="E134" s="236" t="s">
        <v>248</v>
      </c>
      <c r="F134" s="237" t="s">
        <v>249</v>
      </c>
      <c r="G134" s="238" t="s">
        <v>250</v>
      </c>
      <c r="H134" s="239">
        <v>100.88200000000001</v>
      </c>
      <c r="I134" s="240"/>
      <c r="J134" s="241">
        <f>ROUND(I134*H134,2)</f>
        <v>0</v>
      </c>
      <c r="K134" s="242"/>
      <c r="L134" s="41"/>
      <c r="M134" s="243" t="s">
        <v>1</v>
      </c>
      <c r="N134" s="244" t="s">
        <v>41</v>
      </c>
      <c r="O134" s="94"/>
      <c r="P134" s="245">
        <f>O134*H134</f>
        <v>0</v>
      </c>
      <c r="Q134" s="245">
        <v>0.0039000019825142199</v>
      </c>
      <c r="R134" s="245">
        <f>Q134*H134</f>
        <v>0.39343999999999957</v>
      </c>
      <c r="S134" s="245">
        <v>0</v>
      </c>
      <c r="T134" s="24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7" t="s">
        <v>251</v>
      </c>
      <c r="AT134" s="247" t="s">
        <v>247</v>
      </c>
      <c r="AU134" s="247" t="s">
        <v>88</v>
      </c>
      <c r="AY134" s="14" t="s">
        <v>245</v>
      </c>
      <c r="BE134" s="248">
        <f>IF(N134="základná",J134,0)</f>
        <v>0</v>
      </c>
      <c r="BF134" s="248">
        <f>IF(N134="znížená",J134,0)</f>
        <v>0</v>
      </c>
      <c r="BG134" s="248">
        <f>IF(N134="zákl. prenesená",J134,0)</f>
        <v>0</v>
      </c>
      <c r="BH134" s="248">
        <f>IF(N134="zníž. prenesená",J134,0)</f>
        <v>0</v>
      </c>
      <c r="BI134" s="248">
        <f>IF(N134="nulová",J134,0)</f>
        <v>0</v>
      </c>
      <c r="BJ134" s="14" t="s">
        <v>88</v>
      </c>
      <c r="BK134" s="248">
        <f>ROUND(I134*H134,2)</f>
        <v>0</v>
      </c>
      <c r="BL134" s="14" t="s">
        <v>251</v>
      </c>
      <c r="BM134" s="247" t="s">
        <v>2310</v>
      </c>
    </row>
    <row r="135" s="2" customFormat="1" ht="24.15" customHeight="1">
      <c r="A135" s="35"/>
      <c r="B135" s="36"/>
      <c r="C135" s="235" t="s">
        <v>88</v>
      </c>
      <c r="D135" s="235" t="s">
        <v>247</v>
      </c>
      <c r="E135" s="236" t="s">
        <v>2175</v>
      </c>
      <c r="F135" s="237" t="s">
        <v>2176</v>
      </c>
      <c r="G135" s="238" t="s">
        <v>255</v>
      </c>
      <c r="H135" s="239">
        <v>15.282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2311</v>
      </c>
    </row>
    <row r="136" s="2" customFormat="1" ht="24.15" customHeight="1">
      <c r="A136" s="35"/>
      <c r="B136" s="36"/>
      <c r="C136" s="235" t="s">
        <v>95</v>
      </c>
      <c r="D136" s="235" t="s">
        <v>247</v>
      </c>
      <c r="E136" s="236" t="s">
        <v>2178</v>
      </c>
      <c r="F136" s="237" t="s">
        <v>2179</v>
      </c>
      <c r="G136" s="238" t="s">
        <v>255</v>
      </c>
      <c r="H136" s="239">
        <v>1.1000000000000001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2312</v>
      </c>
    </row>
    <row r="137" s="2" customFormat="1" ht="24.15" customHeight="1">
      <c r="A137" s="35"/>
      <c r="B137" s="36"/>
      <c r="C137" s="235" t="s">
        <v>251</v>
      </c>
      <c r="D137" s="235" t="s">
        <v>247</v>
      </c>
      <c r="E137" s="236" t="s">
        <v>2181</v>
      </c>
      <c r="F137" s="237" t="s">
        <v>2182</v>
      </c>
      <c r="G137" s="238" t="s">
        <v>255</v>
      </c>
      <c r="H137" s="239">
        <v>0.73399999999999999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2313</v>
      </c>
    </row>
    <row r="138" s="2" customFormat="1" ht="24.15" customHeight="1">
      <c r="A138" s="35"/>
      <c r="B138" s="36"/>
      <c r="C138" s="235" t="s">
        <v>263</v>
      </c>
      <c r="D138" s="235" t="s">
        <v>247</v>
      </c>
      <c r="E138" s="236" t="s">
        <v>2314</v>
      </c>
      <c r="F138" s="237" t="s">
        <v>2315</v>
      </c>
      <c r="G138" s="238" t="s">
        <v>255</v>
      </c>
      <c r="H138" s="239">
        <v>73.355000000000004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2316</v>
      </c>
    </row>
    <row r="139" s="2" customFormat="1" ht="24.15" customHeight="1">
      <c r="A139" s="35"/>
      <c r="B139" s="36"/>
      <c r="C139" s="235" t="s">
        <v>267</v>
      </c>
      <c r="D139" s="235" t="s">
        <v>247</v>
      </c>
      <c r="E139" s="236" t="s">
        <v>2317</v>
      </c>
      <c r="F139" s="237" t="s">
        <v>2318</v>
      </c>
      <c r="G139" s="238" t="s">
        <v>255</v>
      </c>
      <c r="H139" s="239">
        <v>73.355000000000004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2319</v>
      </c>
    </row>
    <row r="140" s="2" customFormat="1" ht="24.15" customHeight="1">
      <c r="A140" s="35"/>
      <c r="B140" s="36"/>
      <c r="C140" s="235" t="s">
        <v>271</v>
      </c>
      <c r="D140" s="235" t="s">
        <v>247</v>
      </c>
      <c r="E140" s="236" t="s">
        <v>2320</v>
      </c>
      <c r="F140" s="237" t="s">
        <v>2321</v>
      </c>
      <c r="G140" s="238" t="s">
        <v>327</v>
      </c>
      <c r="H140" s="239">
        <v>142.38999999999999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0.00097001193904066305</v>
      </c>
      <c r="R140" s="245">
        <f>Q140*H140</f>
        <v>0.13811999999999999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2322</v>
      </c>
    </row>
    <row r="141" s="2" customFormat="1" ht="24.15" customHeight="1">
      <c r="A141" s="35"/>
      <c r="B141" s="36"/>
      <c r="C141" s="235" t="s">
        <v>275</v>
      </c>
      <c r="D141" s="235" t="s">
        <v>247</v>
      </c>
      <c r="E141" s="236" t="s">
        <v>2323</v>
      </c>
      <c r="F141" s="237" t="s">
        <v>2324</v>
      </c>
      <c r="G141" s="238" t="s">
        <v>327</v>
      </c>
      <c r="H141" s="239">
        <v>142.38999999999999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2325</v>
      </c>
    </row>
    <row r="142" s="2" customFormat="1" ht="24.15" customHeight="1">
      <c r="A142" s="35"/>
      <c r="B142" s="36"/>
      <c r="C142" s="235" t="s">
        <v>279</v>
      </c>
      <c r="D142" s="235" t="s">
        <v>247</v>
      </c>
      <c r="E142" s="236" t="s">
        <v>288</v>
      </c>
      <c r="F142" s="237" t="s">
        <v>289</v>
      </c>
      <c r="G142" s="238" t="s">
        <v>255</v>
      </c>
      <c r="H142" s="239">
        <v>88.637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2326</v>
      </c>
    </row>
    <row r="143" s="2" customFormat="1" ht="33" customHeight="1">
      <c r="A143" s="35"/>
      <c r="B143" s="36"/>
      <c r="C143" s="235" t="s">
        <v>283</v>
      </c>
      <c r="D143" s="235" t="s">
        <v>247</v>
      </c>
      <c r="E143" s="236" t="s">
        <v>292</v>
      </c>
      <c r="F143" s="237" t="s">
        <v>293</v>
      </c>
      <c r="G143" s="238" t="s">
        <v>255</v>
      </c>
      <c r="H143" s="239">
        <v>88.637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2327</v>
      </c>
    </row>
    <row r="144" s="2" customFormat="1" ht="24.15" customHeight="1">
      <c r="A144" s="35"/>
      <c r="B144" s="36"/>
      <c r="C144" s="235" t="s">
        <v>287</v>
      </c>
      <c r="D144" s="235" t="s">
        <v>247</v>
      </c>
      <c r="E144" s="236" t="s">
        <v>300</v>
      </c>
      <c r="F144" s="237" t="s">
        <v>301</v>
      </c>
      <c r="G144" s="238" t="s">
        <v>255</v>
      </c>
      <c r="H144" s="239">
        <v>177.27500000000001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2328</v>
      </c>
    </row>
    <row r="145" s="2" customFormat="1" ht="16.5" customHeight="1">
      <c r="A145" s="35"/>
      <c r="B145" s="36"/>
      <c r="C145" s="235" t="s">
        <v>291</v>
      </c>
      <c r="D145" s="235" t="s">
        <v>247</v>
      </c>
      <c r="E145" s="236" t="s">
        <v>308</v>
      </c>
      <c r="F145" s="237" t="s">
        <v>309</v>
      </c>
      <c r="G145" s="238" t="s">
        <v>255</v>
      </c>
      <c r="H145" s="239">
        <v>88.637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2329</v>
      </c>
    </row>
    <row r="146" s="2" customFormat="1" ht="24.15" customHeight="1">
      <c r="A146" s="35"/>
      <c r="B146" s="36"/>
      <c r="C146" s="235" t="s">
        <v>295</v>
      </c>
      <c r="D146" s="235" t="s">
        <v>247</v>
      </c>
      <c r="E146" s="236" t="s">
        <v>2330</v>
      </c>
      <c r="F146" s="237" t="s">
        <v>2331</v>
      </c>
      <c r="G146" s="238" t="s">
        <v>255</v>
      </c>
      <c r="H146" s="239">
        <v>50.432000000000002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2332</v>
      </c>
    </row>
    <row r="147" s="2" customFormat="1" ht="24.15" customHeight="1">
      <c r="A147" s="35"/>
      <c r="B147" s="36"/>
      <c r="C147" s="235" t="s">
        <v>299</v>
      </c>
      <c r="D147" s="235" t="s">
        <v>247</v>
      </c>
      <c r="E147" s="236" t="s">
        <v>2333</v>
      </c>
      <c r="F147" s="237" t="s">
        <v>2334</v>
      </c>
      <c r="G147" s="238" t="s">
        <v>255</v>
      </c>
      <c r="H147" s="239">
        <v>15.198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2335</v>
      </c>
    </row>
    <row r="148" s="2" customFormat="1" ht="16.5" customHeight="1">
      <c r="A148" s="35"/>
      <c r="B148" s="36"/>
      <c r="C148" s="249" t="s">
        <v>303</v>
      </c>
      <c r="D148" s="249" t="s">
        <v>320</v>
      </c>
      <c r="E148" s="250" t="s">
        <v>2336</v>
      </c>
      <c r="F148" s="251" t="s">
        <v>2337</v>
      </c>
      <c r="G148" s="252" t="s">
        <v>323</v>
      </c>
      <c r="H148" s="253">
        <v>28.734999999999999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1</v>
      </c>
      <c r="R148" s="245">
        <f>Q148*H148</f>
        <v>28.734999999999999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2338</v>
      </c>
    </row>
    <row r="149" s="2" customFormat="1" ht="21.75" customHeight="1">
      <c r="A149" s="35"/>
      <c r="B149" s="36"/>
      <c r="C149" s="235" t="s">
        <v>307</v>
      </c>
      <c r="D149" s="235" t="s">
        <v>247</v>
      </c>
      <c r="E149" s="236" t="s">
        <v>325</v>
      </c>
      <c r="F149" s="237" t="s">
        <v>326</v>
      </c>
      <c r="G149" s="238" t="s">
        <v>327</v>
      </c>
      <c r="H149" s="239">
        <v>254.70500000000001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2339</v>
      </c>
    </row>
    <row r="150" s="2" customFormat="1" ht="16.5" customHeight="1">
      <c r="A150" s="35"/>
      <c r="B150" s="36"/>
      <c r="C150" s="249" t="s">
        <v>311</v>
      </c>
      <c r="D150" s="249" t="s">
        <v>320</v>
      </c>
      <c r="E150" s="250" t="s">
        <v>330</v>
      </c>
      <c r="F150" s="251" t="s">
        <v>331</v>
      </c>
      <c r="G150" s="252" t="s">
        <v>332</v>
      </c>
      <c r="H150" s="253">
        <v>7.8700000000000001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0.001</v>
      </c>
      <c r="R150" s="245">
        <f>Q150*H150</f>
        <v>0.0078700000000000003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2340</v>
      </c>
    </row>
    <row r="151" s="2" customFormat="1" ht="21.75" customHeight="1">
      <c r="A151" s="35"/>
      <c r="B151" s="36"/>
      <c r="C151" s="235" t="s">
        <v>315</v>
      </c>
      <c r="D151" s="235" t="s">
        <v>247</v>
      </c>
      <c r="E151" s="236" t="s">
        <v>335</v>
      </c>
      <c r="F151" s="237" t="s">
        <v>336</v>
      </c>
      <c r="G151" s="238" t="s">
        <v>327</v>
      </c>
      <c r="H151" s="239">
        <v>254.70500000000001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2341</v>
      </c>
    </row>
    <row r="152" s="2" customFormat="1" ht="24.15" customHeight="1">
      <c r="A152" s="35"/>
      <c r="B152" s="36"/>
      <c r="C152" s="235" t="s">
        <v>319</v>
      </c>
      <c r="D152" s="235" t="s">
        <v>247</v>
      </c>
      <c r="E152" s="236" t="s">
        <v>2200</v>
      </c>
      <c r="F152" s="237" t="s">
        <v>2201</v>
      </c>
      <c r="G152" s="238" t="s">
        <v>327</v>
      </c>
      <c r="H152" s="239">
        <v>254.70500000000001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2342</v>
      </c>
    </row>
    <row r="153" s="12" customFormat="1" ht="22.8" customHeight="1">
      <c r="A153" s="12"/>
      <c r="B153" s="219"/>
      <c r="C153" s="220"/>
      <c r="D153" s="221" t="s">
        <v>74</v>
      </c>
      <c r="E153" s="233" t="s">
        <v>88</v>
      </c>
      <c r="F153" s="233" t="s">
        <v>342</v>
      </c>
      <c r="G153" s="220"/>
      <c r="H153" s="220"/>
      <c r="I153" s="223"/>
      <c r="J153" s="234">
        <f>BK153</f>
        <v>0</v>
      </c>
      <c r="K153" s="220"/>
      <c r="L153" s="225"/>
      <c r="M153" s="226"/>
      <c r="N153" s="227"/>
      <c r="O153" s="227"/>
      <c r="P153" s="228">
        <f>P154</f>
        <v>0</v>
      </c>
      <c r="Q153" s="227"/>
      <c r="R153" s="228">
        <f>R154</f>
        <v>0</v>
      </c>
      <c r="S153" s="227"/>
      <c r="T153" s="229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82</v>
      </c>
      <c r="AT153" s="231" t="s">
        <v>74</v>
      </c>
      <c r="AU153" s="231" t="s">
        <v>82</v>
      </c>
      <c r="AY153" s="230" t="s">
        <v>245</v>
      </c>
      <c r="BK153" s="232">
        <f>BK154</f>
        <v>0</v>
      </c>
    </row>
    <row r="154" s="2" customFormat="1" ht="33" customHeight="1">
      <c r="A154" s="35"/>
      <c r="B154" s="36"/>
      <c r="C154" s="235" t="s">
        <v>7</v>
      </c>
      <c r="D154" s="235" t="s">
        <v>247</v>
      </c>
      <c r="E154" s="236" t="s">
        <v>344</v>
      </c>
      <c r="F154" s="237" t="s">
        <v>345</v>
      </c>
      <c r="G154" s="238" t="s">
        <v>327</v>
      </c>
      <c r="H154" s="239">
        <v>50.941000000000002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2343</v>
      </c>
    </row>
    <row r="155" s="12" customFormat="1" ht="22.8" customHeight="1">
      <c r="A155" s="12"/>
      <c r="B155" s="219"/>
      <c r="C155" s="220"/>
      <c r="D155" s="221" t="s">
        <v>74</v>
      </c>
      <c r="E155" s="233" t="s">
        <v>251</v>
      </c>
      <c r="F155" s="233" t="s">
        <v>450</v>
      </c>
      <c r="G155" s="220"/>
      <c r="H155" s="220"/>
      <c r="I155" s="223"/>
      <c r="J155" s="234">
        <f>BK155</f>
        <v>0</v>
      </c>
      <c r="K155" s="220"/>
      <c r="L155" s="225"/>
      <c r="M155" s="226"/>
      <c r="N155" s="227"/>
      <c r="O155" s="227"/>
      <c r="P155" s="228">
        <f>P156</f>
        <v>0</v>
      </c>
      <c r="Q155" s="227"/>
      <c r="R155" s="228">
        <f>R156</f>
        <v>14.447370000000023</v>
      </c>
      <c r="S155" s="227"/>
      <c r="T155" s="229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82</v>
      </c>
      <c r="AT155" s="231" t="s">
        <v>74</v>
      </c>
      <c r="AU155" s="231" t="s">
        <v>82</v>
      </c>
      <c r="AY155" s="230" t="s">
        <v>245</v>
      </c>
      <c r="BK155" s="232">
        <f>BK156</f>
        <v>0</v>
      </c>
    </row>
    <row r="156" s="2" customFormat="1" ht="37.8" customHeight="1">
      <c r="A156" s="35"/>
      <c r="B156" s="36"/>
      <c r="C156" s="235" t="s">
        <v>329</v>
      </c>
      <c r="D156" s="235" t="s">
        <v>247</v>
      </c>
      <c r="E156" s="236" t="s">
        <v>2344</v>
      </c>
      <c r="F156" s="237" t="s">
        <v>2345</v>
      </c>
      <c r="G156" s="238" t="s">
        <v>255</v>
      </c>
      <c r="H156" s="239">
        <v>7.641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1.89076953278367</v>
      </c>
      <c r="R156" s="245">
        <f>Q156*H156</f>
        <v>14.447370000000023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2346</v>
      </c>
    </row>
    <row r="157" s="12" customFormat="1" ht="22.8" customHeight="1">
      <c r="A157" s="12"/>
      <c r="B157" s="219"/>
      <c r="C157" s="220"/>
      <c r="D157" s="221" t="s">
        <v>74</v>
      </c>
      <c r="E157" s="233" t="s">
        <v>275</v>
      </c>
      <c r="F157" s="233" t="s">
        <v>2251</v>
      </c>
      <c r="G157" s="220"/>
      <c r="H157" s="220"/>
      <c r="I157" s="223"/>
      <c r="J157" s="234">
        <f>BK157</f>
        <v>0</v>
      </c>
      <c r="K157" s="220"/>
      <c r="L157" s="225"/>
      <c r="M157" s="226"/>
      <c r="N157" s="227"/>
      <c r="O157" s="227"/>
      <c r="P157" s="228">
        <f>SUM(P158:P163)</f>
        <v>0</v>
      </c>
      <c r="Q157" s="227"/>
      <c r="R157" s="228">
        <f>SUM(R158:R163)</f>
        <v>0.034569999999999976</v>
      </c>
      <c r="S157" s="227"/>
      <c r="T157" s="229">
        <f>SUM(T158:T163)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30" t="s">
        <v>82</v>
      </c>
      <c r="AT157" s="231" t="s">
        <v>74</v>
      </c>
      <c r="AU157" s="231" t="s">
        <v>82</v>
      </c>
      <c r="AY157" s="230" t="s">
        <v>245</v>
      </c>
      <c r="BK157" s="232">
        <f>SUM(BK158:BK163)</f>
        <v>0</v>
      </c>
    </row>
    <row r="158" s="2" customFormat="1" ht="33" customHeight="1">
      <c r="A158" s="35"/>
      <c r="B158" s="36"/>
      <c r="C158" s="235" t="s">
        <v>334</v>
      </c>
      <c r="D158" s="235" t="s">
        <v>247</v>
      </c>
      <c r="E158" s="236" t="s">
        <v>2347</v>
      </c>
      <c r="F158" s="237" t="s">
        <v>2348</v>
      </c>
      <c r="G158" s="238" t="s">
        <v>250</v>
      </c>
      <c r="H158" s="239">
        <v>67.441999999999993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2349</v>
      </c>
    </row>
    <row r="159" s="2" customFormat="1" ht="37.8" customHeight="1">
      <c r="A159" s="35"/>
      <c r="B159" s="36"/>
      <c r="C159" s="249" t="s">
        <v>338</v>
      </c>
      <c r="D159" s="249" t="s">
        <v>320</v>
      </c>
      <c r="E159" s="250" t="s">
        <v>2350</v>
      </c>
      <c r="F159" s="251" t="s">
        <v>2351</v>
      </c>
      <c r="G159" s="252" t="s">
        <v>250</v>
      </c>
      <c r="H159" s="253">
        <v>67.441999999999993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4"/>
      <c r="P159" s="245">
        <f>O159*H159</f>
        <v>0</v>
      </c>
      <c r="Q159" s="245">
        <v>0.00042999911034666797</v>
      </c>
      <c r="R159" s="245">
        <f>Q159*H159</f>
        <v>0.028999999999999977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275</v>
      </c>
      <c r="AT159" s="247" t="s">
        <v>320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2352</v>
      </c>
    </row>
    <row r="160" s="2" customFormat="1" ht="33" customHeight="1">
      <c r="A160" s="35"/>
      <c r="B160" s="36"/>
      <c r="C160" s="249" t="s">
        <v>343</v>
      </c>
      <c r="D160" s="249" t="s">
        <v>320</v>
      </c>
      <c r="E160" s="250" t="s">
        <v>2353</v>
      </c>
      <c r="F160" s="251" t="s">
        <v>2354</v>
      </c>
      <c r="G160" s="252" t="s">
        <v>404</v>
      </c>
      <c r="H160" s="253">
        <v>6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8.0000000000000007E-05</v>
      </c>
      <c r="R160" s="245">
        <f>Q160*H160</f>
        <v>0.00048000000000000007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2355</v>
      </c>
    </row>
    <row r="161" s="2" customFormat="1" ht="24.15" customHeight="1">
      <c r="A161" s="35"/>
      <c r="B161" s="36"/>
      <c r="C161" s="235" t="s">
        <v>347</v>
      </c>
      <c r="D161" s="235" t="s">
        <v>247</v>
      </c>
      <c r="E161" s="236" t="s">
        <v>2356</v>
      </c>
      <c r="F161" s="237" t="s">
        <v>2357</v>
      </c>
      <c r="G161" s="238" t="s">
        <v>250</v>
      </c>
      <c r="H161" s="239">
        <v>67.441999999999993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2358</v>
      </c>
    </row>
    <row r="162" s="2" customFormat="1" ht="24.15" customHeight="1">
      <c r="A162" s="35"/>
      <c r="B162" s="36"/>
      <c r="C162" s="235" t="s">
        <v>351</v>
      </c>
      <c r="D162" s="235" t="s">
        <v>247</v>
      </c>
      <c r="E162" s="236" t="s">
        <v>2359</v>
      </c>
      <c r="F162" s="237" t="s">
        <v>2360</v>
      </c>
      <c r="G162" s="238" t="s">
        <v>250</v>
      </c>
      <c r="H162" s="239">
        <v>67.441999999999993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2361</v>
      </c>
    </row>
    <row r="163" s="2" customFormat="1" ht="24.15" customHeight="1">
      <c r="A163" s="35"/>
      <c r="B163" s="36"/>
      <c r="C163" s="235" t="s">
        <v>355</v>
      </c>
      <c r="D163" s="235" t="s">
        <v>247</v>
      </c>
      <c r="E163" s="236" t="s">
        <v>2362</v>
      </c>
      <c r="F163" s="237" t="s">
        <v>2363</v>
      </c>
      <c r="G163" s="238" t="s">
        <v>250</v>
      </c>
      <c r="H163" s="239">
        <v>50.941000000000002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9.9919514732729994E-05</v>
      </c>
      <c r="R163" s="245">
        <f>Q163*H163</f>
        <v>0.005089999999999999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2364</v>
      </c>
    </row>
    <row r="164" s="12" customFormat="1" ht="22.8" customHeight="1">
      <c r="A164" s="12"/>
      <c r="B164" s="219"/>
      <c r="C164" s="220"/>
      <c r="D164" s="221" t="s">
        <v>74</v>
      </c>
      <c r="E164" s="233" t="s">
        <v>648</v>
      </c>
      <c r="F164" s="233" t="s">
        <v>846</v>
      </c>
      <c r="G164" s="220"/>
      <c r="H164" s="220"/>
      <c r="I164" s="223"/>
      <c r="J164" s="234">
        <f>BK164</f>
        <v>0</v>
      </c>
      <c r="K164" s="220"/>
      <c r="L164" s="225"/>
      <c r="M164" s="226"/>
      <c r="N164" s="227"/>
      <c r="O164" s="227"/>
      <c r="P164" s="228">
        <f>SUM(P165:P166)</f>
        <v>0</v>
      </c>
      <c r="Q164" s="227"/>
      <c r="R164" s="228">
        <f>SUM(R165:R166)</f>
        <v>0</v>
      </c>
      <c r="S164" s="227"/>
      <c r="T164" s="229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30" t="s">
        <v>82</v>
      </c>
      <c r="AT164" s="231" t="s">
        <v>74</v>
      </c>
      <c r="AU164" s="231" t="s">
        <v>82</v>
      </c>
      <c r="AY164" s="230" t="s">
        <v>245</v>
      </c>
      <c r="BK164" s="232">
        <f>SUM(BK165:BK166)</f>
        <v>0</v>
      </c>
    </row>
    <row r="165" s="2" customFormat="1" ht="33" customHeight="1">
      <c r="A165" s="35"/>
      <c r="B165" s="36"/>
      <c r="C165" s="235" t="s">
        <v>359</v>
      </c>
      <c r="D165" s="235" t="s">
        <v>247</v>
      </c>
      <c r="E165" s="236" t="s">
        <v>2365</v>
      </c>
      <c r="F165" s="237" t="s">
        <v>2366</v>
      </c>
      <c r="G165" s="238" t="s">
        <v>323</v>
      </c>
      <c r="H165" s="239">
        <v>43.756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2367</v>
      </c>
    </row>
    <row r="166" s="2" customFormat="1" ht="49.05" customHeight="1">
      <c r="A166" s="35"/>
      <c r="B166" s="36"/>
      <c r="C166" s="235" t="s">
        <v>363</v>
      </c>
      <c r="D166" s="235" t="s">
        <v>247</v>
      </c>
      <c r="E166" s="236" t="s">
        <v>2368</v>
      </c>
      <c r="F166" s="237" t="s">
        <v>2369</v>
      </c>
      <c r="G166" s="238" t="s">
        <v>323</v>
      </c>
      <c r="H166" s="239">
        <v>43.756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2370</v>
      </c>
    </row>
    <row r="167" s="12" customFormat="1" ht="25.92" customHeight="1">
      <c r="A167" s="12"/>
      <c r="B167" s="219"/>
      <c r="C167" s="220"/>
      <c r="D167" s="221" t="s">
        <v>74</v>
      </c>
      <c r="E167" s="222" t="s">
        <v>1579</v>
      </c>
      <c r="F167" s="222" t="s">
        <v>1580</v>
      </c>
      <c r="G167" s="220"/>
      <c r="H167" s="220"/>
      <c r="I167" s="223"/>
      <c r="J167" s="224">
        <f>BK167</f>
        <v>0</v>
      </c>
      <c r="K167" s="220"/>
      <c r="L167" s="225"/>
      <c r="M167" s="226"/>
      <c r="N167" s="227"/>
      <c r="O167" s="227"/>
      <c r="P167" s="228">
        <f>SUM(P168:P171)</f>
        <v>0</v>
      </c>
      <c r="Q167" s="227"/>
      <c r="R167" s="228">
        <f>SUM(R168:R171)</f>
        <v>0</v>
      </c>
      <c r="S167" s="227"/>
      <c r="T167" s="229">
        <f>SUM(T168:T171)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30" t="s">
        <v>82</v>
      </c>
      <c r="AT167" s="231" t="s">
        <v>74</v>
      </c>
      <c r="AU167" s="231" t="s">
        <v>75</v>
      </c>
      <c r="AY167" s="230" t="s">
        <v>245</v>
      </c>
      <c r="BK167" s="232">
        <f>SUM(BK168:BK171)</f>
        <v>0</v>
      </c>
    </row>
    <row r="168" s="2" customFormat="1" ht="33" customHeight="1">
      <c r="A168" s="35"/>
      <c r="B168" s="36"/>
      <c r="C168" s="235" t="s">
        <v>367</v>
      </c>
      <c r="D168" s="235" t="s">
        <v>247</v>
      </c>
      <c r="E168" s="236" t="s">
        <v>1582</v>
      </c>
      <c r="F168" s="237" t="s">
        <v>1583</v>
      </c>
      <c r="G168" s="238" t="s">
        <v>1584</v>
      </c>
      <c r="H168" s="239">
        <v>48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82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2371</v>
      </c>
    </row>
    <row r="169" s="2" customFormat="1" ht="37.8" customHeight="1">
      <c r="A169" s="35"/>
      <c r="B169" s="36"/>
      <c r="C169" s="235" t="s">
        <v>371</v>
      </c>
      <c r="D169" s="235" t="s">
        <v>247</v>
      </c>
      <c r="E169" s="236" t="s">
        <v>1587</v>
      </c>
      <c r="F169" s="237" t="s">
        <v>1588</v>
      </c>
      <c r="G169" s="238" t="s">
        <v>1584</v>
      </c>
      <c r="H169" s="239">
        <v>24</v>
      </c>
      <c r="I169" s="240"/>
      <c r="J169" s="241">
        <f>ROUND(I169*H169,2)</f>
        <v>0</v>
      </c>
      <c r="K169" s="242"/>
      <c r="L169" s="41"/>
      <c r="M169" s="243" t="s">
        <v>1</v>
      </c>
      <c r="N169" s="244" t="s">
        <v>41</v>
      </c>
      <c r="O169" s="94"/>
      <c r="P169" s="245">
        <f>O169*H169</f>
        <v>0</v>
      </c>
      <c r="Q169" s="245">
        <v>0</v>
      </c>
      <c r="R169" s="245">
        <f>Q169*H169</f>
        <v>0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251</v>
      </c>
      <c r="AT169" s="247" t="s">
        <v>247</v>
      </c>
      <c r="AU169" s="247" t="s">
        <v>82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2372</v>
      </c>
    </row>
    <row r="170" s="2" customFormat="1" ht="37.8" customHeight="1">
      <c r="A170" s="35"/>
      <c r="B170" s="36"/>
      <c r="C170" s="235" t="s">
        <v>375</v>
      </c>
      <c r="D170" s="235" t="s">
        <v>247</v>
      </c>
      <c r="E170" s="236" t="s">
        <v>2373</v>
      </c>
      <c r="F170" s="237" t="s">
        <v>2374</v>
      </c>
      <c r="G170" s="238" t="s">
        <v>1584</v>
      </c>
      <c r="H170" s="239">
        <v>8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82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2375</v>
      </c>
    </row>
    <row r="171" s="2" customFormat="1" ht="37.8" customHeight="1">
      <c r="A171" s="35"/>
      <c r="B171" s="36"/>
      <c r="C171" s="235" t="s">
        <v>379</v>
      </c>
      <c r="D171" s="235" t="s">
        <v>247</v>
      </c>
      <c r="E171" s="236" t="s">
        <v>2306</v>
      </c>
      <c r="F171" s="237" t="s">
        <v>2307</v>
      </c>
      <c r="G171" s="238" t="s">
        <v>1584</v>
      </c>
      <c r="H171" s="239">
        <v>4</v>
      </c>
      <c r="I171" s="240"/>
      <c r="J171" s="241">
        <f>ROUND(I171*H171,2)</f>
        <v>0</v>
      </c>
      <c r="K171" s="242"/>
      <c r="L171" s="41"/>
      <c r="M171" s="260" t="s">
        <v>1</v>
      </c>
      <c r="N171" s="261" t="s">
        <v>41</v>
      </c>
      <c r="O171" s="262"/>
      <c r="P171" s="263">
        <f>O171*H171</f>
        <v>0</v>
      </c>
      <c r="Q171" s="263">
        <v>0</v>
      </c>
      <c r="R171" s="263">
        <f>Q171*H171</f>
        <v>0</v>
      </c>
      <c r="S171" s="263">
        <v>0</v>
      </c>
      <c r="T171" s="26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82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2376</v>
      </c>
    </row>
    <row r="172" s="2" customFormat="1" ht="6.96" customHeight="1">
      <c r="A172" s="35"/>
      <c r="B172" s="69"/>
      <c r="C172" s="70"/>
      <c r="D172" s="70"/>
      <c r="E172" s="70"/>
      <c r="F172" s="70"/>
      <c r="G172" s="70"/>
      <c r="H172" s="70"/>
      <c r="I172" s="70"/>
      <c r="J172" s="70"/>
      <c r="K172" s="70"/>
      <c r="L172" s="41"/>
      <c r="M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</sheetData>
  <sheetProtection sheet="1" autoFilter="0" formatColumns="0" formatRows="0" objects="1" scenarios="1" spinCount="100000" saltValue="gw8ht1V+rDSyCbv7VQN2g9iNiPG3PInvdPjUXMsdjZzRPKtrnJOMkB5djj05Hesk6wRRmlWd0IU9aimr0OfPug==" hashValue="ABYLs+4eUk8Km+4DjY2R8H6qOde6SAQ1x/Ii2dzkJdMnGU+7fvyIgtxUNHybElc7bGqICwy959lV+A7INmBddQ==" algorithmName="SHA-512" password="CC35"/>
  <autoFilter ref="C130:K17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2168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2377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ROUND(J133,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ROUND((SUM(BE133:BE181)),  2)</f>
        <v>0</v>
      </c>
      <c r="G37" s="169"/>
      <c r="H37" s="169"/>
      <c r="I37" s="170">
        <v>0.20000000000000001</v>
      </c>
      <c r="J37" s="168">
        <f>ROUND(((SUM(BE133:BE181))*I37),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ROUND((SUM(BF133:BF181)),  2)</f>
        <v>0</v>
      </c>
      <c r="G38" s="169"/>
      <c r="H38" s="169"/>
      <c r="I38" s="170">
        <v>0.20000000000000001</v>
      </c>
      <c r="J38" s="168">
        <f>ROUND(((SUM(BF133:BF181))*I38),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ROUND((SUM(BG133:BG181)),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ROUND((SUM(BH133:BH181)),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ROUND((SUM(BI133:BI181)),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2168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2020017.I.C.3 - Žumpa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J133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J134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208</v>
      </c>
      <c r="E102" s="204"/>
      <c r="F102" s="204"/>
      <c r="G102" s="204"/>
      <c r="H102" s="204"/>
      <c r="I102" s="204"/>
      <c r="J102" s="205">
        <f>J135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209</v>
      </c>
      <c r="E103" s="204"/>
      <c r="F103" s="204"/>
      <c r="G103" s="204"/>
      <c r="H103" s="204"/>
      <c r="I103" s="204"/>
      <c r="J103" s="205">
        <f>J153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211</v>
      </c>
      <c r="E104" s="204"/>
      <c r="F104" s="204"/>
      <c r="G104" s="204"/>
      <c r="H104" s="204"/>
      <c r="I104" s="204"/>
      <c r="J104" s="205">
        <f>J155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2170</v>
      </c>
      <c r="E105" s="204"/>
      <c r="F105" s="204"/>
      <c r="G105" s="204"/>
      <c r="H105" s="204"/>
      <c r="I105" s="204"/>
      <c r="J105" s="205">
        <f>J161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214</v>
      </c>
      <c r="E106" s="204"/>
      <c r="F106" s="204"/>
      <c r="G106" s="204"/>
      <c r="H106" s="204"/>
      <c r="I106" s="204"/>
      <c r="J106" s="205">
        <f>J169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6"/>
      <c r="C107" s="197"/>
      <c r="D107" s="198" t="s">
        <v>215</v>
      </c>
      <c r="E107" s="199"/>
      <c r="F107" s="199"/>
      <c r="G107" s="199"/>
      <c r="H107" s="199"/>
      <c r="I107" s="199"/>
      <c r="J107" s="200">
        <f>J172</f>
        <v>0</v>
      </c>
      <c r="K107" s="197"/>
      <c r="L107" s="20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202"/>
      <c r="C108" s="136"/>
      <c r="D108" s="203" t="s">
        <v>216</v>
      </c>
      <c r="E108" s="204"/>
      <c r="F108" s="204"/>
      <c r="G108" s="204"/>
      <c r="H108" s="204"/>
      <c r="I108" s="204"/>
      <c r="J108" s="205">
        <f>J173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96"/>
      <c r="C109" s="197"/>
      <c r="D109" s="198" t="s">
        <v>230</v>
      </c>
      <c r="E109" s="199"/>
      <c r="F109" s="199"/>
      <c r="G109" s="199"/>
      <c r="H109" s="199"/>
      <c r="I109" s="199"/>
      <c r="J109" s="200">
        <f>J177</f>
        <v>0</v>
      </c>
      <c r="K109" s="197"/>
      <c r="L109" s="20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="2" customFormat="1" ht="6.96" customHeight="1">
      <c r="A115" s="35"/>
      <c r="B115" s="71"/>
      <c r="C115" s="72"/>
      <c r="D115" s="72"/>
      <c r="E115" s="72"/>
      <c r="F115" s="72"/>
      <c r="G115" s="72"/>
      <c r="H115" s="72"/>
      <c r="I115" s="72"/>
      <c r="J115" s="72"/>
      <c r="K115" s="72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4.96" customHeight="1">
      <c r="A116" s="35"/>
      <c r="B116" s="36"/>
      <c r="C116" s="20" t="s">
        <v>231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15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6.25" customHeight="1">
      <c r="A119" s="35"/>
      <c r="B119" s="36"/>
      <c r="C119" s="37"/>
      <c r="D119" s="37"/>
      <c r="E119" s="191" t="str">
        <f>E7</f>
        <v>Zlepšené formy bývania s prvkami prestupného bývania, Nájomné bytové domy, Nitra nad Ipľom</v>
      </c>
      <c r="F119" s="29"/>
      <c r="G119" s="29"/>
      <c r="H119" s="29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" customFormat="1" ht="12" customHeight="1">
      <c r="B120" s="18"/>
      <c r="C120" s="29" t="s">
        <v>198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1" customFormat="1" ht="16.5" customHeight="1">
      <c r="B121" s="18"/>
      <c r="C121" s="19"/>
      <c r="D121" s="19"/>
      <c r="E121" s="191" t="s">
        <v>199</v>
      </c>
      <c r="F121" s="19"/>
      <c r="G121" s="19"/>
      <c r="H121" s="19"/>
      <c r="I121" s="19"/>
      <c r="J121" s="19"/>
      <c r="K121" s="19"/>
      <c r="L121" s="17"/>
    </row>
    <row r="122" s="1" customFormat="1" ht="12" customHeight="1">
      <c r="B122" s="18"/>
      <c r="C122" s="29" t="s">
        <v>200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2" customFormat="1" ht="16.5" customHeight="1">
      <c r="A123" s="35"/>
      <c r="B123" s="36"/>
      <c r="C123" s="37"/>
      <c r="D123" s="37"/>
      <c r="E123" s="265" t="s">
        <v>2168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1599</v>
      </c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9" t="str">
        <f>E13</f>
        <v>2020017.I.C.3 - Žumpa</v>
      </c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19</v>
      </c>
      <c r="D127" s="37"/>
      <c r="E127" s="37"/>
      <c r="F127" s="24" t="str">
        <f>F16</f>
        <v>Nitra nad Ipľom</v>
      </c>
      <c r="G127" s="37"/>
      <c r="H127" s="37"/>
      <c r="I127" s="29" t="s">
        <v>21</v>
      </c>
      <c r="J127" s="82" t="str">
        <f>IF(J16="","",J16)</f>
        <v>9. 12. 2021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5.15" customHeight="1">
      <c r="A129" s="35"/>
      <c r="B129" s="36"/>
      <c r="C129" s="29" t="s">
        <v>23</v>
      </c>
      <c r="D129" s="37"/>
      <c r="E129" s="37"/>
      <c r="F129" s="24" t="str">
        <f>E19</f>
        <v>Obec Nitra nad Ipľom, Nitra nad Ipľom 96, 985 57</v>
      </c>
      <c r="G129" s="37"/>
      <c r="H129" s="37"/>
      <c r="I129" s="29" t="s">
        <v>29</v>
      </c>
      <c r="J129" s="33" t="str">
        <f>E25</f>
        <v>Ing. Michal Slobodník</v>
      </c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5.15" customHeight="1">
      <c r="A130" s="35"/>
      <c r="B130" s="36"/>
      <c r="C130" s="29" t="s">
        <v>27</v>
      </c>
      <c r="D130" s="37"/>
      <c r="E130" s="37"/>
      <c r="F130" s="24" t="str">
        <f>IF(E22="","",E22)</f>
        <v>Vyplň údaj</v>
      </c>
      <c r="G130" s="37"/>
      <c r="H130" s="37"/>
      <c r="I130" s="29" t="s">
        <v>32</v>
      </c>
      <c r="J130" s="33" t="str">
        <f>E28</f>
        <v xml:space="preserve"> 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207"/>
      <c r="B132" s="208"/>
      <c r="C132" s="209" t="s">
        <v>232</v>
      </c>
      <c r="D132" s="210" t="s">
        <v>60</v>
      </c>
      <c r="E132" s="210" t="s">
        <v>56</v>
      </c>
      <c r="F132" s="210" t="s">
        <v>57</v>
      </c>
      <c r="G132" s="210" t="s">
        <v>233</v>
      </c>
      <c r="H132" s="210" t="s">
        <v>234</v>
      </c>
      <c r="I132" s="210" t="s">
        <v>235</v>
      </c>
      <c r="J132" s="211" t="s">
        <v>204</v>
      </c>
      <c r="K132" s="212" t="s">
        <v>236</v>
      </c>
      <c r="L132" s="213"/>
      <c r="M132" s="103" t="s">
        <v>1</v>
      </c>
      <c r="N132" s="104" t="s">
        <v>39</v>
      </c>
      <c r="O132" s="104" t="s">
        <v>237</v>
      </c>
      <c r="P132" s="104" t="s">
        <v>238</v>
      </c>
      <c r="Q132" s="104" t="s">
        <v>239</v>
      </c>
      <c r="R132" s="104" t="s">
        <v>240</v>
      </c>
      <c r="S132" s="104" t="s">
        <v>241</v>
      </c>
      <c r="T132" s="105" t="s">
        <v>242</v>
      </c>
      <c r="U132" s="207"/>
      <c r="V132" s="207"/>
      <c r="W132" s="207"/>
      <c r="X132" s="207"/>
      <c r="Y132" s="207"/>
      <c r="Z132" s="207"/>
      <c r="AA132" s="207"/>
      <c r="AB132" s="207"/>
      <c r="AC132" s="207"/>
      <c r="AD132" s="207"/>
      <c r="AE132" s="207"/>
    </row>
    <row r="133" s="2" customFormat="1" ht="22.8" customHeight="1">
      <c r="A133" s="35"/>
      <c r="B133" s="36"/>
      <c r="C133" s="110" t="s">
        <v>205</v>
      </c>
      <c r="D133" s="37"/>
      <c r="E133" s="37"/>
      <c r="F133" s="37"/>
      <c r="G133" s="37"/>
      <c r="H133" s="37"/>
      <c r="I133" s="37"/>
      <c r="J133" s="214">
        <f>BK133</f>
        <v>0</v>
      </c>
      <c r="K133" s="37"/>
      <c r="L133" s="41"/>
      <c r="M133" s="106"/>
      <c r="N133" s="215"/>
      <c r="O133" s="107"/>
      <c r="P133" s="216">
        <f>P134+P172+P177</f>
        <v>0</v>
      </c>
      <c r="Q133" s="107"/>
      <c r="R133" s="216">
        <f>R134+R172+R177</f>
        <v>96.557310000000001</v>
      </c>
      <c r="S133" s="107"/>
      <c r="T133" s="217">
        <f>T134+T172+T177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74</v>
      </c>
      <c r="AU133" s="14" t="s">
        <v>206</v>
      </c>
      <c r="BK133" s="218">
        <f>BK134+BK172+BK177</f>
        <v>0</v>
      </c>
    </row>
    <row r="134" s="12" customFormat="1" ht="25.92" customHeight="1">
      <c r="A134" s="12"/>
      <c r="B134" s="219"/>
      <c r="C134" s="220"/>
      <c r="D134" s="221" t="s">
        <v>74</v>
      </c>
      <c r="E134" s="222" t="s">
        <v>243</v>
      </c>
      <c r="F134" s="222" t="s">
        <v>244</v>
      </c>
      <c r="G134" s="220"/>
      <c r="H134" s="220"/>
      <c r="I134" s="223"/>
      <c r="J134" s="224">
        <f>BK134</f>
        <v>0</v>
      </c>
      <c r="K134" s="220"/>
      <c r="L134" s="225"/>
      <c r="M134" s="226"/>
      <c r="N134" s="227"/>
      <c r="O134" s="227"/>
      <c r="P134" s="228">
        <f>P135+P153+P155+P161+P169</f>
        <v>0</v>
      </c>
      <c r="Q134" s="227"/>
      <c r="R134" s="228">
        <f>R135+R153+R155+R161+R169</f>
        <v>96.556780000000003</v>
      </c>
      <c r="S134" s="227"/>
      <c r="T134" s="229">
        <f>T135+T153+T155+T161+T169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30" t="s">
        <v>82</v>
      </c>
      <c r="AT134" s="231" t="s">
        <v>74</v>
      </c>
      <c r="AU134" s="231" t="s">
        <v>75</v>
      </c>
      <c r="AY134" s="230" t="s">
        <v>245</v>
      </c>
      <c r="BK134" s="232">
        <f>BK135+BK153+BK155+BK161+BK169</f>
        <v>0</v>
      </c>
    </row>
    <row r="135" s="12" customFormat="1" ht="22.8" customHeight="1">
      <c r="A135" s="12"/>
      <c r="B135" s="219"/>
      <c r="C135" s="220"/>
      <c r="D135" s="221" t="s">
        <v>74</v>
      </c>
      <c r="E135" s="233" t="s">
        <v>82</v>
      </c>
      <c r="F135" s="233" t="s">
        <v>246</v>
      </c>
      <c r="G135" s="220"/>
      <c r="H135" s="220"/>
      <c r="I135" s="223"/>
      <c r="J135" s="234">
        <f>BK135</f>
        <v>0</v>
      </c>
      <c r="K135" s="220"/>
      <c r="L135" s="225"/>
      <c r="M135" s="226"/>
      <c r="N135" s="227"/>
      <c r="O135" s="227"/>
      <c r="P135" s="228">
        <f>SUM(P136:P152)</f>
        <v>0</v>
      </c>
      <c r="Q135" s="227"/>
      <c r="R135" s="228">
        <f>SUM(R136:R152)</f>
        <v>56.384080000000004</v>
      </c>
      <c r="S135" s="227"/>
      <c r="T135" s="229">
        <f>SUM(T136:T152)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30" t="s">
        <v>82</v>
      </c>
      <c r="AT135" s="231" t="s">
        <v>74</v>
      </c>
      <c r="AU135" s="231" t="s">
        <v>82</v>
      </c>
      <c r="AY135" s="230" t="s">
        <v>245</v>
      </c>
      <c r="BK135" s="232">
        <f>SUM(BK136:BK152)</f>
        <v>0</v>
      </c>
    </row>
    <row r="136" s="2" customFormat="1" ht="24.15" customHeight="1">
      <c r="A136" s="35"/>
      <c r="B136" s="36"/>
      <c r="C136" s="235" t="s">
        <v>82</v>
      </c>
      <c r="D136" s="235" t="s">
        <v>247</v>
      </c>
      <c r="E136" s="236" t="s">
        <v>248</v>
      </c>
      <c r="F136" s="237" t="s">
        <v>249</v>
      </c>
      <c r="G136" s="238" t="s">
        <v>250</v>
      </c>
      <c r="H136" s="239">
        <v>26.600000000000001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0.0038999999999999998</v>
      </c>
      <c r="R136" s="245">
        <f>Q136*H136</f>
        <v>0.10374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2378</v>
      </c>
    </row>
    <row r="137" s="2" customFormat="1" ht="24.15" customHeight="1">
      <c r="A137" s="35"/>
      <c r="B137" s="36"/>
      <c r="C137" s="235" t="s">
        <v>88</v>
      </c>
      <c r="D137" s="235" t="s">
        <v>247</v>
      </c>
      <c r="E137" s="236" t="s">
        <v>2175</v>
      </c>
      <c r="F137" s="237" t="s">
        <v>2176</v>
      </c>
      <c r="G137" s="238" t="s">
        <v>255</v>
      </c>
      <c r="H137" s="239">
        <v>6.96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2379</v>
      </c>
    </row>
    <row r="138" s="2" customFormat="1" ht="24.15" customHeight="1">
      <c r="A138" s="35"/>
      <c r="B138" s="36"/>
      <c r="C138" s="235" t="s">
        <v>95</v>
      </c>
      <c r="D138" s="235" t="s">
        <v>247</v>
      </c>
      <c r="E138" s="236" t="s">
        <v>2178</v>
      </c>
      <c r="F138" s="237" t="s">
        <v>2179</v>
      </c>
      <c r="G138" s="238" t="s">
        <v>255</v>
      </c>
      <c r="H138" s="239">
        <v>1.272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2380</v>
      </c>
    </row>
    <row r="139" s="2" customFormat="1" ht="24.15" customHeight="1">
      <c r="A139" s="35"/>
      <c r="B139" s="36"/>
      <c r="C139" s="235" t="s">
        <v>251</v>
      </c>
      <c r="D139" s="235" t="s">
        <v>247</v>
      </c>
      <c r="E139" s="236" t="s">
        <v>2181</v>
      </c>
      <c r="F139" s="237" t="s">
        <v>2182</v>
      </c>
      <c r="G139" s="238" t="s">
        <v>255</v>
      </c>
      <c r="H139" s="239">
        <v>0.84799999999999998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2381</v>
      </c>
    </row>
    <row r="140" s="2" customFormat="1" ht="21.75" customHeight="1">
      <c r="A140" s="35"/>
      <c r="B140" s="36"/>
      <c r="C140" s="235" t="s">
        <v>263</v>
      </c>
      <c r="D140" s="235" t="s">
        <v>247</v>
      </c>
      <c r="E140" s="236" t="s">
        <v>2184</v>
      </c>
      <c r="F140" s="237" t="s">
        <v>2185</v>
      </c>
      <c r="G140" s="238" t="s">
        <v>255</v>
      </c>
      <c r="H140" s="239">
        <v>84.784000000000006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2382</v>
      </c>
    </row>
    <row r="141" s="2" customFormat="1" ht="24.15" customHeight="1">
      <c r="A141" s="35"/>
      <c r="B141" s="36"/>
      <c r="C141" s="235" t="s">
        <v>267</v>
      </c>
      <c r="D141" s="235" t="s">
        <v>247</v>
      </c>
      <c r="E141" s="236" t="s">
        <v>2187</v>
      </c>
      <c r="F141" s="237" t="s">
        <v>2188</v>
      </c>
      <c r="G141" s="238" t="s">
        <v>255</v>
      </c>
      <c r="H141" s="239">
        <v>84.784000000000006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2383</v>
      </c>
    </row>
    <row r="142" s="2" customFormat="1" ht="24.15" customHeight="1">
      <c r="A142" s="35"/>
      <c r="B142" s="36"/>
      <c r="C142" s="235" t="s">
        <v>271</v>
      </c>
      <c r="D142" s="235" t="s">
        <v>247</v>
      </c>
      <c r="E142" s="236" t="s">
        <v>2384</v>
      </c>
      <c r="F142" s="237" t="s">
        <v>2385</v>
      </c>
      <c r="G142" s="238" t="s">
        <v>327</v>
      </c>
      <c r="H142" s="239">
        <v>79.644999999999996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0.035939983677569197</v>
      </c>
      <c r="R142" s="245">
        <f>Q142*H142</f>
        <v>2.8624399999999985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2386</v>
      </c>
    </row>
    <row r="143" s="2" customFormat="1" ht="24.15" customHeight="1">
      <c r="A143" s="35"/>
      <c r="B143" s="36"/>
      <c r="C143" s="235" t="s">
        <v>275</v>
      </c>
      <c r="D143" s="235" t="s">
        <v>247</v>
      </c>
      <c r="E143" s="236" t="s">
        <v>288</v>
      </c>
      <c r="F143" s="237" t="s">
        <v>289</v>
      </c>
      <c r="G143" s="238" t="s">
        <v>255</v>
      </c>
      <c r="H143" s="239">
        <v>91.744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2387</v>
      </c>
    </row>
    <row r="144" s="2" customFormat="1" ht="33" customHeight="1">
      <c r="A144" s="35"/>
      <c r="B144" s="36"/>
      <c r="C144" s="235" t="s">
        <v>279</v>
      </c>
      <c r="D144" s="235" t="s">
        <v>247</v>
      </c>
      <c r="E144" s="236" t="s">
        <v>292</v>
      </c>
      <c r="F144" s="237" t="s">
        <v>293</v>
      </c>
      <c r="G144" s="238" t="s">
        <v>255</v>
      </c>
      <c r="H144" s="239">
        <v>91.744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2388</v>
      </c>
    </row>
    <row r="145" s="2" customFormat="1" ht="24.15" customHeight="1">
      <c r="A145" s="35"/>
      <c r="B145" s="36"/>
      <c r="C145" s="235" t="s">
        <v>283</v>
      </c>
      <c r="D145" s="235" t="s">
        <v>247</v>
      </c>
      <c r="E145" s="236" t="s">
        <v>300</v>
      </c>
      <c r="F145" s="237" t="s">
        <v>301</v>
      </c>
      <c r="G145" s="238" t="s">
        <v>255</v>
      </c>
      <c r="H145" s="239">
        <v>183.487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2389</v>
      </c>
    </row>
    <row r="146" s="2" customFormat="1" ht="16.5" customHeight="1">
      <c r="A146" s="35"/>
      <c r="B146" s="36"/>
      <c r="C146" s="235" t="s">
        <v>287</v>
      </c>
      <c r="D146" s="235" t="s">
        <v>247</v>
      </c>
      <c r="E146" s="236" t="s">
        <v>308</v>
      </c>
      <c r="F146" s="237" t="s">
        <v>309</v>
      </c>
      <c r="G146" s="238" t="s">
        <v>255</v>
      </c>
      <c r="H146" s="239">
        <v>91.744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2390</v>
      </c>
    </row>
    <row r="147" s="2" customFormat="1" ht="24.15" customHeight="1">
      <c r="A147" s="35"/>
      <c r="B147" s="36"/>
      <c r="C147" s="235" t="s">
        <v>291</v>
      </c>
      <c r="D147" s="235" t="s">
        <v>247</v>
      </c>
      <c r="E147" s="236" t="s">
        <v>316</v>
      </c>
      <c r="F147" s="237" t="s">
        <v>317</v>
      </c>
      <c r="G147" s="238" t="s">
        <v>255</v>
      </c>
      <c r="H147" s="239">
        <v>32.072000000000003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2391</v>
      </c>
    </row>
    <row r="148" s="2" customFormat="1" ht="16.5" customHeight="1">
      <c r="A148" s="35"/>
      <c r="B148" s="36"/>
      <c r="C148" s="249" t="s">
        <v>295</v>
      </c>
      <c r="D148" s="249" t="s">
        <v>320</v>
      </c>
      <c r="E148" s="250" t="s">
        <v>2392</v>
      </c>
      <c r="F148" s="251" t="s">
        <v>2393</v>
      </c>
      <c r="G148" s="252" t="s">
        <v>323</v>
      </c>
      <c r="H148" s="253">
        <v>53.399000000000001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1</v>
      </c>
      <c r="R148" s="245">
        <f>Q148*H148</f>
        <v>53.399000000000001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2394</v>
      </c>
    </row>
    <row r="149" s="2" customFormat="1" ht="21.75" customHeight="1">
      <c r="A149" s="35"/>
      <c r="B149" s="36"/>
      <c r="C149" s="235" t="s">
        <v>299</v>
      </c>
      <c r="D149" s="235" t="s">
        <v>247</v>
      </c>
      <c r="E149" s="236" t="s">
        <v>325</v>
      </c>
      <c r="F149" s="237" t="s">
        <v>326</v>
      </c>
      <c r="G149" s="238" t="s">
        <v>327</v>
      </c>
      <c r="H149" s="239">
        <v>611.62400000000002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2395</v>
      </c>
    </row>
    <row r="150" s="2" customFormat="1" ht="16.5" customHeight="1">
      <c r="A150" s="35"/>
      <c r="B150" s="36"/>
      <c r="C150" s="249" t="s">
        <v>303</v>
      </c>
      <c r="D150" s="249" t="s">
        <v>320</v>
      </c>
      <c r="E150" s="250" t="s">
        <v>330</v>
      </c>
      <c r="F150" s="251" t="s">
        <v>331</v>
      </c>
      <c r="G150" s="252" t="s">
        <v>332</v>
      </c>
      <c r="H150" s="253">
        <v>18.899000000000001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0.0010000529128525301</v>
      </c>
      <c r="R150" s="245">
        <f>Q150*H150</f>
        <v>0.018899999999999965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2396</v>
      </c>
    </row>
    <row r="151" s="2" customFormat="1" ht="21.75" customHeight="1">
      <c r="A151" s="35"/>
      <c r="B151" s="36"/>
      <c r="C151" s="235" t="s">
        <v>307</v>
      </c>
      <c r="D151" s="235" t="s">
        <v>247</v>
      </c>
      <c r="E151" s="236" t="s">
        <v>335</v>
      </c>
      <c r="F151" s="237" t="s">
        <v>336</v>
      </c>
      <c r="G151" s="238" t="s">
        <v>327</v>
      </c>
      <c r="H151" s="239">
        <v>611.62400000000002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2397</v>
      </c>
    </row>
    <row r="152" s="2" customFormat="1" ht="24.15" customHeight="1">
      <c r="A152" s="35"/>
      <c r="B152" s="36"/>
      <c r="C152" s="235" t="s">
        <v>311</v>
      </c>
      <c r="D152" s="235" t="s">
        <v>247</v>
      </c>
      <c r="E152" s="236" t="s">
        <v>2200</v>
      </c>
      <c r="F152" s="237" t="s">
        <v>2201</v>
      </c>
      <c r="G152" s="238" t="s">
        <v>327</v>
      </c>
      <c r="H152" s="239">
        <v>611.62400000000002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2398</v>
      </c>
    </row>
    <row r="153" s="12" customFormat="1" ht="22.8" customHeight="1">
      <c r="A153" s="12"/>
      <c r="B153" s="219"/>
      <c r="C153" s="220"/>
      <c r="D153" s="221" t="s">
        <v>74</v>
      </c>
      <c r="E153" s="233" t="s">
        <v>88</v>
      </c>
      <c r="F153" s="233" t="s">
        <v>342</v>
      </c>
      <c r="G153" s="220"/>
      <c r="H153" s="220"/>
      <c r="I153" s="223"/>
      <c r="J153" s="234">
        <f>BK153</f>
        <v>0</v>
      </c>
      <c r="K153" s="220"/>
      <c r="L153" s="225"/>
      <c r="M153" s="226"/>
      <c r="N153" s="227"/>
      <c r="O153" s="227"/>
      <c r="P153" s="228">
        <f>P154</f>
        <v>0</v>
      </c>
      <c r="Q153" s="227"/>
      <c r="R153" s="228">
        <f>R154</f>
        <v>0</v>
      </c>
      <c r="S153" s="227"/>
      <c r="T153" s="229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82</v>
      </c>
      <c r="AT153" s="231" t="s">
        <v>74</v>
      </c>
      <c r="AU153" s="231" t="s">
        <v>82</v>
      </c>
      <c r="AY153" s="230" t="s">
        <v>245</v>
      </c>
      <c r="BK153" s="232">
        <f>BK154</f>
        <v>0</v>
      </c>
    </row>
    <row r="154" s="2" customFormat="1" ht="33" customHeight="1">
      <c r="A154" s="35"/>
      <c r="B154" s="36"/>
      <c r="C154" s="235" t="s">
        <v>315</v>
      </c>
      <c r="D154" s="235" t="s">
        <v>247</v>
      </c>
      <c r="E154" s="236" t="s">
        <v>344</v>
      </c>
      <c r="F154" s="237" t="s">
        <v>345</v>
      </c>
      <c r="G154" s="238" t="s">
        <v>327</v>
      </c>
      <c r="H154" s="239">
        <v>19.800000000000001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2399</v>
      </c>
    </row>
    <row r="155" s="12" customFormat="1" ht="22.8" customHeight="1">
      <c r="A155" s="12"/>
      <c r="B155" s="219"/>
      <c r="C155" s="220"/>
      <c r="D155" s="221" t="s">
        <v>74</v>
      </c>
      <c r="E155" s="233" t="s">
        <v>251</v>
      </c>
      <c r="F155" s="233" t="s">
        <v>450</v>
      </c>
      <c r="G155" s="220"/>
      <c r="H155" s="220"/>
      <c r="I155" s="223"/>
      <c r="J155" s="234">
        <f>BK155</f>
        <v>0</v>
      </c>
      <c r="K155" s="220"/>
      <c r="L155" s="225"/>
      <c r="M155" s="226"/>
      <c r="N155" s="227"/>
      <c r="O155" s="227"/>
      <c r="P155" s="228">
        <f>SUM(P156:P160)</f>
        <v>0</v>
      </c>
      <c r="Q155" s="227"/>
      <c r="R155" s="228">
        <f>SUM(R156:R160)</f>
        <v>12.133279999999996</v>
      </c>
      <c r="S155" s="227"/>
      <c r="T155" s="229">
        <f>SUM(T156:T160)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82</v>
      </c>
      <c r="AT155" s="231" t="s">
        <v>74</v>
      </c>
      <c r="AU155" s="231" t="s">
        <v>82</v>
      </c>
      <c r="AY155" s="230" t="s">
        <v>245</v>
      </c>
      <c r="BK155" s="232">
        <f>SUM(BK156:BK160)</f>
        <v>0</v>
      </c>
    </row>
    <row r="156" s="2" customFormat="1" ht="37.8" customHeight="1">
      <c r="A156" s="35"/>
      <c r="B156" s="36"/>
      <c r="C156" s="235" t="s">
        <v>319</v>
      </c>
      <c r="D156" s="235" t="s">
        <v>247</v>
      </c>
      <c r="E156" s="236" t="s">
        <v>2344</v>
      </c>
      <c r="F156" s="237" t="s">
        <v>2345</v>
      </c>
      <c r="G156" s="238" t="s">
        <v>255</v>
      </c>
      <c r="H156" s="239">
        <v>0.59399999999999997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1.89077441077441</v>
      </c>
      <c r="R156" s="245">
        <f>Q156*H156</f>
        <v>1.1231199999999995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2400</v>
      </c>
    </row>
    <row r="157" s="2" customFormat="1" ht="33" customHeight="1">
      <c r="A157" s="35"/>
      <c r="B157" s="36"/>
      <c r="C157" s="235" t="s">
        <v>7</v>
      </c>
      <c r="D157" s="235" t="s">
        <v>247</v>
      </c>
      <c r="E157" s="236" t="s">
        <v>2401</v>
      </c>
      <c r="F157" s="237" t="s">
        <v>2402</v>
      </c>
      <c r="G157" s="238" t="s">
        <v>255</v>
      </c>
      <c r="H157" s="239">
        <v>2.3759999999999999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1.89077861952862</v>
      </c>
      <c r="R157" s="245">
        <f>Q157*H157</f>
        <v>4.492490000000001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2403</v>
      </c>
    </row>
    <row r="158" s="2" customFormat="1" ht="24.15" customHeight="1">
      <c r="A158" s="35"/>
      <c r="B158" s="36"/>
      <c r="C158" s="235" t="s">
        <v>329</v>
      </c>
      <c r="D158" s="235" t="s">
        <v>247</v>
      </c>
      <c r="E158" s="236" t="s">
        <v>2404</v>
      </c>
      <c r="F158" s="237" t="s">
        <v>2405</v>
      </c>
      <c r="G158" s="238" t="s">
        <v>404</v>
      </c>
      <c r="H158" s="239">
        <v>1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0.0066</v>
      </c>
      <c r="R158" s="245">
        <f>Q158*H158</f>
        <v>0.0066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2406</v>
      </c>
    </row>
    <row r="159" s="2" customFormat="1" ht="24.15" customHeight="1">
      <c r="A159" s="35"/>
      <c r="B159" s="36"/>
      <c r="C159" s="249" t="s">
        <v>334</v>
      </c>
      <c r="D159" s="249" t="s">
        <v>320</v>
      </c>
      <c r="E159" s="250" t="s">
        <v>2407</v>
      </c>
      <c r="F159" s="251" t="s">
        <v>2408</v>
      </c>
      <c r="G159" s="252" t="s">
        <v>404</v>
      </c>
      <c r="H159" s="253">
        <v>1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275</v>
      </c>
      <c r="AT159" s="247" t="s">
        <v>320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2409</v>
      </c>
    </row>
    <row r="160" s="2" customFormat="1" ht="24.15" customHeight="1">
      <c r="A160" s="35"/>
      <c r="B160" s="36"/>
      <c r="C160" s="235" t="s">
        <v>338</v>
      </c>
      <c r="D160" s="235" t="s">
        <v>247</v>
      </c>
      <c r="E160" s="236" t="s">
        <v>2248</v>
      </c>
      <c r="F160" s="237" t="s">
        <v>2249</v>
      </c>
      <c r="G160" s="238" t="s">
        <v>255</v>
      </c>
      <c r="H160" s="239">
        <v>2.9700000000000002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2.1922794612794601</v>
      </c>
      <c r="R160" s="245">
        <f>Q160*H160</f>
        <v>6.5110699999999966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2410</v>
      </c>
    </row>
    <row r="161" s="12" customFormat="1" ht="22.8" customHeight="1">
      <c r="A161" s="12"/>
      <c r="B161" s="219"/>
      <c r="C161" s="220"/>
      <c r="D161" s="221" t="s">
        <v>74</v>
      </c>
      <c r="E161" s="233" t="s">
        <v>275</v>
      </c>
      <c r="F161" s="233" t="s">
        <v>2251</v>
      </c>
      <c r="G161" s="220"/>
      <c r="H161" s="220"/>
      <c r="I161" s="223"/>
      <c r="J161" s="234">
        <f>BK161</f>
        <v>0</v>
      </c>
      <c r="K161" s="220"/>
      <c r="L161" s="225"/>
      <c r="M161" s="226"/>
      <c r="N161" s="227"/>
      <c r="O161" s="227"/>
      <c r="P161" s="228">
        <f>SUM(P162:P168)</f>
        <v>0</v>
      </c>
      <c r="Q161" s="227"/>
      <c r="R161" s="228">
        <f>SUM(R162:R168)</f>
        <v>28.03942</v>
      </c>
      <c r="S161" s="227"/>
      <c r="T161" s="229">
        <f>SUM(T162:T168)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30" t="s">
        <v>82</v>
      </c>
      <c r="AT161" s="231" t="s">
        <v>74</v>
      </c>
      <c r="AU161" s="231" t="s">
        <v>82</v>
      </c>
      <c r="AY161" s="230" t="s">
        <v>245</v>
      </c>
      <c r="BK161" s="232">
        <f>SUM(BK162:BK168)</f>
        <v>0</v>
      </c>
    </row>
    <row r="162" s="2" customFormat="1" ht="24.15" customHeight="1">
      <c r="A162" s="35"/>
      <c r="B162" s="36"/>
      <c r="C162" s="235" t="s">
        <v>343</v>
      </c>
      <c r="D162" s="235" t="s">
        <v>247</v>
      </c>
      <c r="E162" s="236" t="s">
        <v>2411</v>
      </c>
      <c r="F162" s="237" t="s">
        <v>2412</v>
      </c>
      <c r="G162" s="238" t="s">
        <v>404</v>
      </c>
      <c r="H162" s="239">
        <v>1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2413</v>
      </c>
    </row>
    <row r="163" s="2" customFormat="1" ht="44.25" customHeight="1">
      <c r="A163" s="35"/>
      <c r="B163" s="36"/>
      <c r="C163" s="249" t="s">
        <v>347</v>
      </c>
      <c r="D163" s="249" t="s">
        <v>320</v>
      </c>
      <c r="E163" s="250" t="s">
        <v>2414</v>
      </c>
      <c r="F163" s="251" t="s">
        <v>2415</v>
      </c>
      <c r="G163" s="252" t="s">
        <v>404</v>
      </c>
      <c r="H163" s="253">
        <v>1</v>
      </c>
      <c r="I163" s="254"/>
      <c r="J163" s="255">
        <f>ROUND(I163*H163,2)</f>
        <v>0</v>
      </c>
      <c r="K163" s="256"/>
      <c r="L163" s="257"/>
      <c r="M163" s="258" t="s">
        <v>1</v>
      </c>
      <c r="N163" s="259" t="s">
        <v>41</v>
      </c>
      <c r="O163" s="94"/>
      <c r="P163" s="245">
        <f>O163*H163</f>
        <v>0</v>
      </c>
      <c r="Q163" s="245">
        <v>28</v>
      </c>
      <c r="R163" s="245">
        <f>Q163*H163</f>
        <v>28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275</v>
      </c>
      <c r="AT163" s="247" t="s">
        <v>320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2416</v>
      </c>
    </row>
    <row r="164" s="2" customFormat="1" ht="24.15" customHeight="1">
      <c r="A164" s="35"/>
      <c r="B164" s="36"/>
      <c r="C164" s="235" t="s">
        <v>351</v>
      </c>
      <c r="D164" s="235" t="s">
        <v>247</v>
      </c>
      <c r="E164" s="236" t="s">
        <v>2417</v>
      </c>
      <c r="F164" s="237" t="s">
        <v>2418</v>
      </c>
      <c r="G164" s="238" t="s">
        <v>404</v>
      </c>
      <c r="H164" s="239">
        <v>2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0.016559999999999998</v>
      </c>
      <c r="R164" s="245">
        <f>Q164*H164</f>
        <v>0.033119999999999997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2419</v>
      </c>
    </row>
    <row r="165" s="2" customFormat="1" ht="24.15" customHeight="1">
      <c r="A165" s="35"/>
      <c r="B165" s="36"/>
      <c r="C165" s="249" t="s">
        <v>355</v>
      </c>
      <c r="D165" s="249" t="s">
        <v>320</v>
      </c>
      <c r="E165" s="250" t="s">
        <v>2420</v>
      </c>
      <c r="F165" s="251" t="s">
        <v>2421</v>
      </c>
      <c r="G165" s="252" t="s">
        <v>404</v>
      </c>
      <c r="H165" s="253">
        <v>1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4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275</v>
      </c>
      <c r="AT165" s="247" t="s">
        <v>320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2422</v>
      </c>
    </row>
    <row r="166" s="2" customFormat="1" ht="24.15" customHeight="1">
      <c r="A166" s="35"/>
      <c r="B166" s="36"/>
      <c r="C166" s="249" t="s">
        <v>359</v>
      </c>
      <c r="D166" s="249" t="s">
        <v>320</v>
      </c>
      <c r="E166" s="250" t="s">
        <v>2423</v>
      </c>
      <c r="F166" s="251" t="s">
        <v>2424</v>
      </c>
      <c r="G166" s="252" t="s">
        <v>404</v>
      </c>
      <c r="H166" s="253">
        <v>1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2425</v>
      </c>
    </row>
    <row r="167" s="2" customFormat="1" ht="24.15" customHeight="1">
      <c r="A167" s="35"/>
      <c r="B167" s="36"/>
      <c r="C167" s="235" t="s">
        <v>363</v>
      </c>
      <c r="D167" s="235" t="s">
        <v>247</v>
      </c>
      <c r="E167" s="236" t="s">
        <v>2426</v>
      </c>
      <c r="F167" s="237" t="s">
        <v>2427</v>
      </c>
      <c r="G167" s="238" t="s">
        <v>404</v>
      </c>
      <c r="H167" s="239">
        <v>1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0.0063</v>
      </c>
      <c r="R167" s="245">
        <f>Q167*H167</f>
        <v>0.0063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2428</v>
      </c>
    </row>
    <row r="168" s="2" customFormat="1" ht="24.15" customHeight="1">
      <c r="A168" s="35"/>
      <c r="B168" s="36"/>
      <c r="C168" s="249" t="s">
        <v>367</v>
      </c>
      <c r="D168" s="249" t="s">
        <v>320</v>
      </c>
      <c r="E168" s="250" t="s">
        <v>2429</v>
      </c>
      <c r="F168" s="251" t="s">
        <v>2430</v>
      </c>
      <c r="G168" s="252" t="s">
        <v>404</v>
      </c>
      <c r="H168" s="253">
        <v>1</v>
      </c>
      <c r="I168" s="254"/>
      <c r="J168" s="255">
        <f>ROUND(I168*H168,2)</f>
        <v>0</v>
      </c>
      <c r="K168" s="256"/>
      <c r="L168" s="257"/>
      <c r="M168" s="258" t="s">
        <v>1</v>
      </c>
      <c r="N168" s="259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275</v>
      </c>
      <c r="AT168" s="247" t="s">
        <v>320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2431</v>
      </c>
    </row>
    <row r="169" s="12" customFormat="1" ht="22.8" customHeight="1">
      <c r="A169" s="12"/>
      <c r="B169" s="219"/>
      <c r="C169" s="220"/>
      <c r="D169" s="221" t="s">
        <v>74</v>
      </c>
      <c r="E169" s="233" t="s">
        <v>648</v>
      </c>
      <c r="F169" s="233" t="s">
        <v>846</v>
      </c>
      <c r="G169" s="220"/>
      <c r="H169" s="220"/>
      <c r="I169" s="223"/>
      <c r="J169" s="234">
        <f>BK169</f>
        <v>0</v>
      </c>
      <c r="K169" s="220"/>
      <c r="L169" s="225"/>
      <c r="M169" s="226"/>
      <c r="N169" s="227"/>
      <c r="O169" s="227"/>
      <c r="P169" s="228">
        <f>SUM(P170:P171)</f>
        <v>0</v>
      </c>
      <c r="Q169" s="227"/>
      <c r="R169" s="228">
        <f>SUM(R170:R171)</f>
        <v>0</v>
      </c>
      <c r="S169" s="227"/>
      <c r="T169" s="229">
        <f>SUM(T170:T171)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30" t="s">
        <v>82</v>
      </c>
      <c r="AT169" s="231" t="s">
        <v>74</v>
      </c>
      <c r="AU169" s="231" t="s">
        <v>82</v>
      </c>
      <c r="AY169" s="230" t="s">
        <v>245</v>
      </c>
      <c r="BK169" s="232">
        <f>SUM(BK170:BK171)</f>
        <v>0</v>
      </c>
    </row>
    <row r="170" s="2" customFormat="1" ht="24.15" customHeight="1">
      <c r="A170" s="35"/>
      <c r="B170" s="36"/>
      <c r="C170" s="235" t="s">
        <v>371</v>
      </c>
      <c r="D170" s="235" t="s">
        <v>247</v>
      </c>
      <c r="E170" s="236" t="s">
        <v>2432</v>
      </c>
      <c r="F170" s="237" t="s">
        <v>2433</v>
      </c>
      <c r="G170" s="238" t="s">
        <v>323</v>
      </c>
      <c r="H170" s="239">
        <v>96.557000000000002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2434</v>
      </c>
    </row>
    <row r="171" s="2" customFormat="1" ht="44.25" customHeight="1">
      <c r="A171" s="35"/>
      <c r="B171" s="36"/>
      <c r="C171" s="235" t="s">
        <v>375</v>
      </c>
      <c r="D171" s="235" t="s">
        <v>247</v>
      </c>
      <c r="E171" s="236" t="s">
        <v>2435</v>
      </c>
      <c r="F171" s="237" t="s">
        <v>2436</v>
      </c>
      <c r="G171" s="238" t="s">
        <v>323</v>
      </c>
      <c r="H171" s="239">
        <v>96.557000000000002</v>
      </c>
      <c r="I171" s="240"/>
      <c r="J171" s="241">
        <f>ROUND(I171*H171,2)</f>
        <v>0</v>
      </c>
      <c r="K171" s="242"/>
      <c r="L171" s="41"/>
      <c r="M171" s="243" t="s">
        <v>1</v>
      </c>
      <c r="N171" s="244" t="s">
        <v>41</v>
      </c>
      <c r="O171" s="94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2437</v>
      </c>
    </row>
    <row r="172" s="12" customFormat="1" ht="25.92" customHeight="1">
      <c r="A172" s="12"/>
      <c r="B172" s="219"/>
      <c r="C172" s="220"/>
      <c r="D172" s="221" t="s">
        <v>74</v>
      </c>
      <c r="E172" s="222" t="s">
        <v>855</v>
      </c>
      <c r="F172" s="222" t="s">
        <v>856</v>
      </c>
      <c r="G172" s="220"/>
      <c r="H172" s="220"/>
      <c r="I172" s="223"/>
      <c r="J172" s="224">
        <f>BK172</f>
        <v>0</v>
      </c>
      <c r="K172" s="220"/>
      <c r="L172" s="225"/>
      <c r="M172" s="226"/>
      <c r="N172" s="227"/>
      <c r="O172" s="227"/>
      <c r="P172" s="228">
        <f>P173</f>
        <v>0</v>
      </c>
      <c r="Q172" s="227"/>
      <c r="R172" s="228">
        <f>R173</f>
        <v>0.00052999999999999998</v>
      </c>
      <c r="S172" s="227"/>
      <c r="T172" s="229">
        <f>T173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30" t="s">
        <v>82</v>
      </c>
      <c r="AT172" s="231" t="s">
        <v>74</v>
      </c>
      <c r="AU172" s="231" t="s">
        <v>75</v>
      </c>
      <c r="AY172" s="230" t="s">
        <v>245</v>
      </c>
      <c r="BK172" s="232">
        <f>BK173</f>
        <v>0</v>
      </c>
    </row>
    <row r="173" s="12" customFormat="1" ht="22.8" customHeight="1">
      <c r="A173" s="12"/>
      <c r="B173" s="219"/>
      <c r="C173" s="220"/>
      <c r="D173" s="221" t="s">
        <v>74</v>
      </c>
      <c r="E173" s="233" t="s">
        <v>857</v>
      </c>
      <c r="F173" s="233" t="s">
        <v>858</v>
      </c>
      <c r="G173" s="220"/>
      <c r="H173" s="220"/>
      <c r="I173" s="223"/>
      <c r="J173" s="234">
        <f>BK173</f>
        <v>0</v>
      </c>
      <c r="K173" s="220"/>
      <c r="L173" s="225"/>
      <c r="M173" s="226"/>
      <c r="N173" s="227"/>
      <c r="O173" s="227"/>
      <c r="P173" s="228">
        <f>SUM(P174:P176)</f>
        <v>0</v>
      </c>
      <c r="Q173" s="227"/>
      <c r="R173" s="228">
        <f>SUM(R174:R176)</f>
        <v>0.00052999999999999998</v>
      </c>
      <c r="S173" s="227"/>
      <c r="T173" s="229">
        <f>SUM(T174:T176)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30" t="s">
        <v>82</v>
      </c>
      <c r="AT173" s="231" t="s">
        <v>74</v>
      </c>
      <c r="AU173" s="231" t="s">
        <v>82</v>
      </c>
      <c r="AY173" s="230" t="s">
        <v>245</v>
      </c>
      <c r="BK173" s="232">
        <f>SUM(BK174:BK176)</f>
        <v>0</v>
      </c>
    </row>
    <row r="174" s="2" customFormat="1" ht="33" customHeight="1">
      <c r="A174" s="35"/>
      <c r="B174" s="36"/>
      <c r="C174" s="235" t="s">
        <v>379</v>
      </c>
      <c r="D174" s="235" t="s">
        <v>247</v>
      </c>
      <c r="E174" s="236" t="s">
        <v>2265</v>
      </c>
      <c r="F174" s="237" t="s">
        <v>2266</v>
      </c>
      <c r="G174" s="238" t="s">
        <v>404</v>
      </c>
      <c r="H174" s="239">
        <v>1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0.00020000000000000001</v>
      </c>
      <c r="R174" s="245">
        <f>Q174*H174</f>
        <v>0.00020000000000000001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2438</v>
      </c>
    </row>
    <row r="175" s="2" customFormat="1" ht="16.5" customHeight="1">
      <c r="A175" s="35"/>
      <c r="B175" s="36"/>
      <c r="C175" s="249" t="s">
        <v>383</v>
      </c>
      <c r="D175" s="249" t="s">
        <v>320</v>
      </c>
      <c r="E175" s="250" t="s">
        <v>2268</v>
      </c>
      <c r="F175" s="251" t="s">
        <v>2269</v>
      </c>
      <c r="G175" s="252" t="s">
        <v>332</v>
      </c>
      <c r="H175" s="253">
        <v>0.33000000000000002</v>
      </c>
      <c r="I175" s="254"/>
      <c r="J175" s="255">
        <f>ROUND(I175*H175,2)</f>
        <v>0</v>
      </c>
      <c r="K175" s="256"/>
      <c r="L175" s="257"/>
      <c r="M175" s="258" t="s">
        <v>1</v>
      </c>
      <c r="N175" s="259" t="s">
        <v>41</v>
      </c>
      <c r="O175" s="94"/>
      <c r="P175" s="245">
        <f>O175*H175</f>
        <v>0</v>
      </c>
      <c r="Q175" s="245">
        <v>0.001</v>
      </c>
      <c r="R175" s="245">
        <f>Q175*H175</f>
        <v>0.00033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275</v>
      </c>
      <c r="AT175" s="247" t="s">
        <v>320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2439</v>
      </c>
    </row>
    <row r="176" s="2" customFormat="1" ht="24.15" customHeight="1">
      <c r="A176" s="35"/>
      <c r="B176" s="36"/>
      <c r="C176" s="235" t="s">
        <v>388</v>
      </c>
      <c r="D176" s="235" t="s">
        <v>247</v>
      </c>
      <c r="E176" s="236" t="s">
        <v>2271</v>
      </c>
      <c r="F176" s="237" t="s">
        <v>2272</v>
      </c>
      <c r="G176" s="238" t="s">
        <v>323</v>
      </c>
      <c r="H176" s="239">
        <v>0.001</v>
      </c>
      <c r="I176" s="240"/>
      <c r="J176" s="241">
        <f>ROUND(I176*H176,2)</f>
        <v>0</v>
      </c>
      <c r="K176" s="242"/>
      <c r="L176" s="41"/>
      <c r="M176" s="243" t="s">
        <v>1</v>
      </c>
      <c r="N176" s="244" t="s">
        <v>41</v>
      </c>
      <c r="O176" s="94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2440</v>
      </c>
    </row>
    <row r="177" s="12" customFormat="1" ht="25.92" customHeight="1">
      <c r="A177" s="12"/>
      <c r="B177" s="219"/>
      <c r="C177" s="220"/>
      <c r="D177" s="221" t="s">
        <v>74</v>
      </c>
      <c r="E177" s="222" t="s">
        <v>1579</v>
      </c>
      <c r="F177" s="222" t="s">
        <v>1580</v>
      </c>
      <c r="G177" s="220"/>
      <c r="H177" s="220"/>
      <c r="I177" s="223"/>
      <c r="J177" s="224">
        <f>BK177</f>
        <v>0</v>
      </c>
      <c r="K177" s="220"/>
      <c r="L177" s="225"/>
      <c r="M177" s="226"/>
      <c r="N177" s="227"/>
      <c r="O177" s="227"/>
      <c r="P177" s="228">
        <f>SUM(P178:P181)</f>
        <v>0</v>
      </c>
      <c r="Q177" s="227"/>
      <c r="R177" s="228">
        <f>SUM(R178:R181)</f>
        <v>0</v>
      </c>
      <c r="S177" s="227"/>
      <c r="T177" s="229">
        <f>SUM(T178:T181)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30" t="s">
        <v>82</v>
      </c>
      <c r="AT177" s="231" t="s">
        <v>74</v>
      </c>
      <c r="AU177" s="231" t="s">
        <v>75</v>
      </c>
      <c r="AY177" s="230" t="s">
        <v>245</v>
      </c>
      <c r="BK177" s="232">
        <f>SUM(BK178:BK181)</f>
        <v>0</v>
      </c>
    </row>
    <row r="178" s="2" customFormat="1" ht="33" customHeight="1">
      <c r="A178" s="35"/>
      <c r="B178" s="36"/>
      <c r="C178" s="235" t="s">
        <v>392</v>
      </c>
      <c r="D178" s="235" t="s">
        <v>247</v>
      </c>
      <c r="E178" s="236" t="s">
        <v>1582</v>
      </c>
      <c r="F178" s="237" t="s">
        <v>1583</v>
      </c>
      <c r="G178" s="238" t="s">
        <v>1584</v>
      </c>
      <c r="H178" s="239">
        <v>40</v>
      </c>
      <c r="I178" s="240"/>
      <c r="J178" s="241">
        <f>ROUND(I178*H178,2)</f>
        <v>0</v>
      </c>
      <c r="K178" s="242"/>
      <c r="L178" s="41"/>
      <c r="M178" s="243" t="s">
        <v>1</v>
      </c>
      <c r="N178" s="244" t="s">
        <v>41</v>
      </c>
      <c r="O178" s="94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251</v>
      </c>
      <c r="AT178" s="247" t="s">
        <v>247</v>
      </c>
      <c r="AU178" s="247" t="s">
        <v>82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2441</v>
      </c>
    </row>
    <row r="179" s="2" customFormat="1" ht="37.8" customHeight="1">
      <c r="A179" s="35"/>
      <c r="B179" s="36"/>
      <c r="C179" s="235" t="s">
        <v>396</v>
      </c>
      <c r="D179" s="235" t="s">
        <v>247</v>
      </c>
      <c r="E179" s="236" t="s">
        <v>1587</v>
      </c>
      <c r="F179" s="237" t="s">
        <v>1588</v>
      </c>
      <c r="G179" s="238" t="s">
        <v>1584</v>
      </c>
      <c r="H179" s="239">
        <v>16</v>
      </c>
      <c r="I179" s="240"/>
      <c r="J179" s="241">
        <f>ROUND(I179*H179,2)</f>
        <v>0</v>
      </c>
      <c r="K179" s="242"/>
      <c r="L179" s="41"/>
      <c r="M179" s="243" t="s">
        <v>1</v>
      </c>
      <c r="N179" s="244" t="s">
        <v>41</v>
      </c>
      <c r="O179" s="94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251</v>
      </c>
      <c r="AT179" s="247" t="s">
        <v>247</v>
      </c>
      <c r="AU179" s="247" t="s">
        <v>82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2442</v>
      </c>
    </row>
    <row r="180" s="2" customFormat="1" ht="33" customHeight="1">
      <c r="A180" s="35"/>
      <c r="B180" s="36"/>
      <c r="C180" s="235" t="s">
        <v>401</v>
      </c>
      <c r="D180" s="235" t="s">
        <v>247</v>
      </c>
      <c r="E180" s="236" t="s">
        <v>2303</v>
      </c>
      <c r="F180" s="237" t="s">
        <v>2304</v>
      </c>
      <c r="G180" s="238" t="s">
        <v>1584</v>
      </c>
      <c r="H180" s="239">
        <v>4</v>
      </c>
      <c r="I180" s="240"/>
      <c r="J180" s="241">
        <f>ROUND(I180*H180,2)</f>
        <v>0</v>
      </c>
      <c r="K180" s="242"/>
      <c r="L180" s="41"/>
      <c r="M180" s="243" t="s">
        <v>1</v>
      </c>
      <c r="N180" s="244" t="s">
        <v>41</v>
      </c>
      <c r="O180" s="94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251</v>
      </c>
      <c r="AT180" s="247" t="s">
        <v>247</v>
      </c>
      <c r="AU180" s="247" t="s">
        <v>82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2443</v>
      </c>
    </row>
    <row r="181" s="2" customFormat="1" ht="37.8" customHeight="1">
      <c r="A181" s="35"/>
      <c r="B181" s="36"/>
      <c r="C181" s="235" t="s">
        <v>406</v>
      </c>
      <c r="D181" s="235" t="s">
        <v>247</v>
      </c>
      <c r="E181" s="236" t="s">
        <v>2306</v>
      </c>
      <c r="F181" s="237" t="s">
        <v>2307</v>
      </c>
      <c r="G181" s="238" t="s">
        <v>1584</v>
      </c>
      <c r="H181" s="239">
        <v>2</v>
      </c>
      <c r="I181" s="240"/>
      <c r="J181" s="241">
        <f>ROUND(I181*H181,2)</f>
        <v>0</v>
      </c>
      <c r="K181" s="242"/>
      <c r="L181" s="41"/>
      <c r="M181" s="260" t="s">
        <v>1</v>
      </c>
      <c r="N181" s="261" t="s">
        <v>41</v>
      </c>
      <c r="O181" s="262"/>
      <c r="P181" s="263">
        <f>O181*H181</f>
        <v>0</v>
      </c>
      <c r="Q181" s="263">
        <v>0</v>
      </c>
      <c r="R181" s="263">
        <f>Q181*H181</f>
        <v>0</v>
      </c>
      <c r="S181" s="263">
        <v>0</v>
      </c>
      <c r="T181" s="264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251</v>
      </c>
      <c r="AT181" s="247" t="s">
        <v>247</v>
      </c>
      <c r="AU181" s="247" t="s">
        <v>82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2444</v>
      </c>
    </row>
    <row r="182" s="2" customFormat="1" ht="6.96" customHeight="1">
      <c r="A182" s="35"/>
      <c r="B182" s="69"/>
      <c r="C182" s="70"/>
      <c r="D182" s="70"/>
      <c r="E182" s="70"/>
      <c r="F182" s="70"/>
      <c r="G182" s="70"/>
      <c r="H182" s="70"/>
      <c r="I182" s="70"/>
      <c r="J182" s="70"/>
      <c r="K182" s="70"/>
      <c r="L182" s="41"/>
      <c r="M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</sheetData>
  <sheetProtection sheet="1" autoFilter="0" formatColumns="0" formatRows="0" objects="1" scenarios="1" spinCount="100000" saltValue="vdaytCS1YHQk5yaHhVvzBqLp/vYBSVRQ1sC3izDkBreCW1f7sry9ioUzSJZ/Jt4gTz68eCBKP/EMPqtw4p9YyQ==" hashValue="NVb34rhGP0WBVo5H8P9EBLMcLp5IJnRLI34mF8YiQNyDKyCMqMW9FN5q0MMmgShY3rQXk2cjuqBp/A+jME2GdQ==" algorithmName="SHA-512" password="CC35"/>
  <autoFilter ref="C132:K18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126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2168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2445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ROUND(J131,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ROUND((SUM(BE131:BE190)),  2)</f>
        <v>0</v>
      </c>
      <c r="G37" s="169"/>
      <c r="H37" s="169"/>
      <c r="I37" s="170">
        <v>0.20000000000000001</v>
      </c>
      <c r="J37" s="168">
        <f>ROUND(((SUM(BE131:BE190))*I37),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ROUND((SUM(BF131:BF190)),  2)</f>
        <v>0</v>
      </c>
      <c r="G38" s="169"/>
      <c r="H38" s="169"/>
      <c r="I38" s="170">
        <v>0.20000000000000001</v>
      </c>
      <c r="J38" s="168">
        <f>ROUND(((SUM(BF131:BF190))*I38),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ROUND((SUM(BG131:BG190)),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ROUND((SUM(BH131:BH190)),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ROUND((SUM(BI131:BI190)),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2168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2020017.I.C.4 - Kanalizačná prípojka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J131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J132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208</v>
      </c>
      <c r="E102" s="204"/>
      <c r="F102" s="204"/>
      <c r="G102" s="204"/>
      <c r="H102" s="204"/>
      <c r="I102" s="204"/>
      <c r="J102" s="205">
        <f>J133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209</v>
      </c>
      <c r="E103" s="204"/>
      <c r="F103" s="204"/>
      <c r="G103" s="204"/>
      <c r="H103" s="204"/>
      <c r="I103" s="204"/>
      <c r="J103" s="205">
        <f>J158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211</v>
      </c>
      <c r="E104" s="204"/>
      <c r="F104" s="204"/>
      <c r="G104" s="204"/>
      <c r="H104" s="204"/>
      <c r="I104" s="204"/>
      <c r="J104" s="205">
        <f>J160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2170</v>
      </c>
      <c r="E105" s="204"/>
      <c r="F105" s="204"/>
      <c r="G105" s="204"/>
      <c r="H105" s="204"/>
      <c r="I105" s="204"/>
      <c r="J105" s="205">
        <f>J164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214</v>
      </c>
      <c r="E106" s="204"/>
      <c r="F106" s="204"/>
      <c r="G106" s="204"/>
      <c r="H106" s="204"/>
      <c r="I106" s="204"/>
      <c r="J106" s="205">
        <f>J183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6"/>
      <c r="C107" s="197"/>
      <c r="D107" s="198" t="s">
        <v>230</v>
      </c>
      <c r="E107" s="199"/>
      <c r="F107" s="199"/>
      <c r="G107" s="199"/>
      <c r="H107" s="199"/>
      <c r="I107" s="199"/>
      <c r="J107" s="200">
        <f>J186</f>
        <v>0</v>
      </c>
      <c r="K107" s="197"/>
      <c r="L107" s="20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231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6.25" customHeight="1">
      <c r="A117" s="35"/>
      <c r="B117" s="36"/>
      <c r="C117" s="37"/>
      <c r="D117" s="37"/>
      <c r="E117" s="191" t="str">
        <f>E7</f>
        <v>Zlepšené formy bývania s prvkami prestupného bývania, Nájomné bytové domy, Nitra nad Ipľom</v>
      </c>
      <c r="F117" s="29"/>
      <c r="G117" s="29"/>
      <c r="H117" s="29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" customFormat="1" ht="12" customHeight="1">
      <c r="B118" s="18"/>
      <c r="C118" s="29" t="s">
        <v>198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1" customFormat="1" ht="16.5" customHeight="1">
      <c r="B119" s="18"/>
      <c r="C119" s="19"/>
      <c r="D119" s="19"/>
      <c r="E119" s="191" t="s">
        <v>199</v>
      </c>
      <c r="F119" s="19"/>
      <c r="G119" s="19"/>
      <c r="H119" s="19"/>
      <c r="I119" s="19"/>
      <c r="J119" s="19"/>
      <c r="K119" s="19"/>
      <c r="L119" s="17"/>
    </row>
    <row r="120" s="1" customFormat="1" ht="12" customHeight="1">
      <c r="B120" s="18"/>
      <c r="C120" s="29" t="s">
        <v>200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2" customFormat="1" ht="16.5" customHeight="1">
      <c r="A121" s="35"/>
      <c r="B121" s="36"/>
      <c r="C121" s="37"/>
      <c r="D121" s="37"/>
      <c r="E121" s="265" t="s">
        <v>2168</v>
      </c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1599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9" t="str">
        <f>E13</f>
        <v>2020017.I.C.4 - Kanalizačná prípojka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19</v>
      </c>
      <c r="D125" s="37"/>
      <c r="E125" s="37"/>
      <c r="F125" s="24" t="str">
        <f>F16</f>
        <v>Nitra nad Ipľom</v>
      </c>
      <c r="G125" s="37"/>
      <c r="H125" s="37"/>
      <c r="I125" s="29" t="s">
        <v>21</v>
      </c>
      <c r="J125" s="82" t="str">
        <f>IF(J16="","",J16)</f>
        <v>9. 12. 2021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23</v>
      </c>
      <c r="D127" s="37"/>
      <c r="E127" s="37"/>
      <c r="F127" s="24" t="str">
        <f>E19</f>
        <v>Obec Nitra nad Ipľom, Nitra nad Ipľom 96, 985 57</v>
      </c>
      <c r="G127" s="37"/>
      <c r="H127" s="37"/>
      <c r="I127" s="29" t="s">
        <v>29</v>
      </c>
      <c r="J127" s="33" t="str">
        <f>E25</f>
        <v>Ing. Michal Slobodník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27</v>
      </c>
      <c r="D128" s="37"/>
      <c r="E128" s="37"/>
      <c r="F128" s="24" t="str">
        <f>IF(E22="","",E22)</f>
        <v>Vyplň údaj</v>
      </c>
      <c r="G128" s="37"/>
      <c r="H128" s="37"/>
      <c r="I128" s="29" t="s">
        <v>32</v>
      </c>
      <c r="J128" s="33" t="str">
        <f>E28</f>
        <v xml:space="preserve"> </v>
      </c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207"/>
      <c r="B130" s="208"/>
      <c r="C130" s="209" t="s">
        <v>232</v>
      </c>
      <c r="D130" s="210" t="s">
        <v>60</v>
      </c>
      <c r="E130" s="210" t="s">
        <v>56</v>
      </c>
      <c r="F130" s="210" t="s">
        <v>57</v>
      </c>
      <c r="G130" s="210" t="s">
        <v>233</v>
      </c>
      <c r="H130" s="210" t="s">
        <v>234</v>
      </c>
      <c r="I130" s="210" t="s">
        <v>235</v>
      </c>
      <c r="J130" s="211" t="s">
        <v>204</v>
      </c>
      <c r="K130" s="212" t="s">
        <v>236</v>
      </c>
      <c r="L130" s="213"/>
      <c r="M130" s="103" t="s">
        <v>1</v>
      </c>
      <c r="N130" s="104" t="s">
        <v>39</v>
      </c>
      <c r="O130" s="104" t="s">
        <v>237</v>
      </c>
      <c r="P130" s="104" t="s">
        <v>238</v>
      </c>
      <c r="Q130" s="104" t="s">
        <v>239</v>
      </c>
      <c r="R130" s="104" t="s">
        <v>240</v>
      </c>
      <c r="S130" s="104" t="s">
        <v>241</v>
      </c>
      <c r="T130" s="105" t="s">
        <v>242</v>
      </c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</row>
    <row r="131" s="2" customFormat="1" ht="22.8" customHeight="1">
      <c r="A131" s="35"/>
      <c r="B131" s="36"/>
      <c r="C131" s="110" t="s">
        <v>205</v>
      </c>
      <c r="D131" s="37"/>
      <c r="E131" s="37"/>
      <c r="F131" s="37"/>
      <c r="G131" s="37"/>
      <c r="H131" s="37"/>
      <c r="I131" s="37"/>
      <c r="J131" s="214">
        <f>BK131</f>
        <v>0</v>
      </c>
      <c r="K131" s="37"/>
      <c r="L131" s="41"/>
      <c r="M131" s="106"/>
      <c r="N131" s="215"/>
      <c r="O131" s="107"/>
      <c r="P131" s="216">
        <f>P132+P186</f>
        <v>0</v>
      </c>
      <c r="Q131" s="107"/>
      <c r="R131" s="216">
        <f>R132+R186</f>
        <v>34.761050000000012</v>
      </c>
      <c r="S131" s="107"/>
      <c r="T131" s="217">
        <f>T132+T186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74</v>
      </c>
      <c r="AU131" s="14" t="s">
        <v>206</v>
      </c>
      <c r="BK131" s="218">
        <f>BK132+BK186</f>
        <v>0</v>
      </c>
    </row>
    <row r="132" s="12" customFormat="1" ht="25.92" customHeight="1">
      <c r="A132" s="12"/>
      <c r="B132" s="219"/>
      <c r="C132" s="220"/>
      <c r="D132" s="221" t="s">
        <v>74</v>
      </c>
      <c r="E132" s="222" t="s">
        <v>243</v>
      </c>
      <c r="F132" s="222" t="s">
        <v>244</v>
      </c>
      <c r="G132" s="220"/>
      <c r="H132" s="220"/>
      <c r="I132" s="223"/>
      <c r="J132" s="224">
        <f>BK132</f>
        <v>0</v>
      </c>
      <c r="K132" s="220"/>
      <c r="L132" s="225"/>
      <c r="M132" s="226"/>
      <c r="N132" s="227"/>
      <c r="O132" s="227"/>
      <c r="P132" s="228">
        <f>P133+P158+P160+P164+P183</f>
        <v>0</v>
      </c>
      <c r="Q132" s="227"/>
      <c r="R132" s="228">
        <f>R133+R158+R160+R164+R183</f>
        <v>34.761050000000012</v>
      </c>
      <c r="S132" s="227"/>
      <c r="T132" s="229">
        <f>T133+T158+T160+T164+T183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82</v>
      </c>
      <c r="AT132" s="231" t="s">
        <v>74</v>
      </c>
      <c r="AU132" s="231" t="s">
        <v>75</v>
      </c>
      <c r="AY132" s="230" t="s">
        <v>245</v>
      </c>
      <c r="BK132" s="232">
        <f>BK133+BK158+BK160+BK164+BK183</f>
        <v>0</v>
      </c>
    </row>
    <row r="133" s="12" customFormat="1" ht="22.8" customHeight="1">
      <c r="A133" s="12"/>
      <c r="B133" s="219"/>
      <c r="C133" s="220"/>
      <c r="D133" s="221" t="s">
        <v>74</v>
      </c>
      <c r="E133" s="233" t="s">
        <v>82</v>
      </c>
      <c r="F133" s="233" t="s">
        <v>246</v>
      </c>
      <c r="G133" s="220"/>
      <c r="H133" s="220"/>
      <c r="I133" s="223"/>
      <c r="J133" s="234">
        <f>BK133</f>
        <v>0</v>
      </c>
      <c r="K133" s="220"/>
      <c r="L133" s="225"/>
      <c r="M133" s="226"/>
      <c r="N133" s="227"/>
      <c r="O133" s="227"/>
      <c r="P133" s="228">
        <f>SUM(P134:P157)</f>
        <v>0</v>
      </c>
      <c r="Q133" s="227"/>
      <c r="R133" s="228">
        <f>SUM(R134:R157)</f>
        <v>27.14845</v>
      </c>
      <c r="S133" s="227"/>
      <c r="T133" s="229">
        <f>SUM(T134:T157)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30" t="s">
        <v>82</v>
      </c>
      <c r="AT133" s="231" t="s">
        <v>74</v>
      </c>
      <c r="AU133" s="231" t="s">
        <v>82</v>
      </c>
      <c r="AY133" s="230" t="s">
        <v>245</v>
      </c>
      <c r="BK133" s="232">
        <f>SUM(BK134:BK157)</f>
        <v>0</v>
      </c>
    </row>
    <row r="134" s="2" customFormat="1" ht="24.15" customHeight="1">
      <c r="A134" s="35"/>
      <c r="B134" s="36"/>
      <c r="C134" s="235" t="s">
        <v>82</v>
      </c>
      <c r="D134" s="235" t="s">
        <v>247</v>
      </c>
      <c r="E134" s="236" t="s">
        <v>248</v>
      </c>
      <c r="F134" s="237" t="s">
        <v>249</v>
      </c>
      <c r="G134" s="238" t="s">
        <v>250</v>
      </c>
      <c r="H134" s="239">
        <v>56.531999999999996</v>
      </c>
      <c r="I134" s="240"/>
      <c r="J134" s="241">
        <f>ROUND(I134*H134,2)</f>
        <v>0</v>
      </c>
      <c r="K134" s="242"/>
      <c r="L134" s="41"/>
      <c r="M134" s="243" t="s">
        <v>1</v>
      </c>
      <c r="N134" s="244" t="s">
        <v>41</v>
      </c>
      <c r="O134" s="94"/>
      <c r="P134" s="245">
        <f>O134*H134</f>
        <v>0</v>
      </c>
      <c r="Q134" s="245">
        <v>0.0038999150923370801</v>
      </c>
      <c r="R134" s="245">
        <f>Q134*H134</f>
        <v>0.22046999999999981</v>
      </c>
      <c r="S134" s="245">
        <v>0</v>
      </c>
      <c r="T134" s="24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7" t="s">
        <v>251</v>
      </c>
      <c r="AT134" s="247" t="s">
        <v>247</v>
      </c>
      <c r="AU134" s="247" t="s">
        <v>88</v>
      </c>
      <c r="AY134" s="14" t="s">
        <v>245</v>
      </c>
      <c r="BE134" s="248">
        <f>IF(N134="základná",J134,0)</f>
        <v>0</v>
      </c>
      <c r="BF134" s="248">
        <f>IF(N134="znížená",J134,0)</f>
        <v>0</v>
      </c>
      <c r="BG134" s="248">
        <f>IF(N134="zákl. prenesená",J134,0)</f>
        <v>0</v>
      </c>
      <c r="BH134" s="248">
        <f>IF(N134="zníž. prenesená",J134,0)</f>
        <v>0</v>
      </c>
      <c r="BI134" s="248">
        <f>IF(N134="nulová",J134,0)</f>
        <v>0</v>
      </c>
      <c r="BJ134" s="14" t="s">
        <v>88</v>
      </c>
      <c r="BK134" s="248">
        <f>ROUND(I134*H134,2)</f>
        <v>0</v>
      </c>
      <c r="BL134" s="14" t="s">
        <v>251</v>
      </c>
      <c r="BM134" s="247" t="s">
        <v>2446</v>
      </c>
    </row>
    <row r="135" s="2" customFormat="1" ht="24.15" customHeight="1">
      <c r="A135" s="35"/>
      <c r="B135" s="36"/>
      <c r="C135" s="235" t="s">
        <v>88</v>
      </c>
      <c r="D135" s="235" t="s">
        <v>247</v>
      </c>
      <c r="E135" s="236" t="s">
        <v>2175</v>
      </c>
      <c r="F135" s="237" t="s">
        <v>2176</v>
      </c>
      <c r="G135" s="238" t="s">
        <v>255</v>
      </c>
      <c r="H135" s="239">
        <v>9.3049999999999997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2447</v>
      </c>
    </row>
    <row r="136" s="2" customFormat="1" ht="24.15" customHeight="1">
      <c r="A136" s="35"/>
      <c r="B136" s="36"/>
      <c r="C136" s="235" t="s">
        <v>95</v>
      </c>
      <c r="D136" s="235" t="s">
        <v>247</v>
      </c>
      <c r="E136" s="236" t="s">
        <v>2178</v>
      </c>
      <c r="F136" s="237" t="s">
        <v>2179</v>
      </c>
      <c r="G136" s="238" t="s">
        <v>255</v>
      </c>
      <c r="H136" s="239">
        <v>0.745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2448</v>
      </c>
    </row>
    <row r="137" s="2" customFormat="1" ht="24.15" customHeight="1">
      <c r="A137" s="35"/>
      <c r="B137" s="36"/>
      <c r="C137" s="235" t="s">
        <v>251</v>
      </c>
      <c r="D137" s="235" t="s">
        <v>247</v>
      </c>
      <c r="E137" s="236" t="s">
        <v>2181</v>
      </c>
      <c r="F137" s="237" t="s">
        <v>2182</v>
      </c>
      <c r="G137" s="238" t="s">
        <v>255</v>
      </c>
      <c r="H137" s="239">
        <v>0.497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2449</v>
      </c>
    </row>
    <row r="138" s="2" customFormat="1" ht="21.75" customHeight="1">
      <c r="A138" s="35"/>
      <c r="B138" s="36"/>
      <c r="C138" s="235" t="s">
        <v>263</v>
      </c>
      <c r="D138" s="235" t="s">
        <v>247</v>
      </c>
      <c r="E138" s="236" t="s">
        <v>2184</v>
      </c>
      <c r="F138" s="237" t="s">
        <v>2185</v>
      </c>
      <c r="G138" s="238" t="s">
        <v>255</v>
      </c>
      <c r="H138" s="239">
        <v>13.932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2450</v>
      </c>
    </row>
    <row r="139" s="2" customFormat="1" ht="24.15" customHeight="1">
      <c r="A139" s="35"/>
      <c r="B139" s="36"/>
      <c r="C139" s="235" t="s">
        <v>267</v>
      </c>
      <c r="D139" s="235" t="s">
        <v>247</v>
      </c>
      <c r="E139" s="236" t="s">
        <v>2187</v>
      </c>
      <c r="F139" s="237" t="s">
        <v>2188</v>
      </c>
      <c r="G139" s="238" t="s">
        <v>255</v>
      </c>
      <c r="H139" s="239">
        <v>13.932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2451</v>
      </c>
    </row>
    <row r="140" s="2" customFormat="1" ht="24.15" customHeight="1">
      <c r="A140" s="35"/>
      <c r="B140" s="36"/>
      <c r="C140" s="235" t="s">
        <v>271</v>
      </c>
      <c r="D140" s="235" t="s">
        <v>247</v>
      </c>
      <c r="E140" s="236" t="s">
        <v>2314</v>
      </c>
      <c r="F140" s="237" t="s">
        <v>2315</v>
      </c>
      <c r="G140" s="238" t="s">
        <v>255</v>
      </c>
      <c r="H140" s="239">
        <v>26.446000000000002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2452</v>
      </c>
    </row>
    <row r="141" s="2" customFormat="1" ht="24.15" customHeight="1">
      <c r="A141" s="35"/>
      <c r="B141" s="36"/>
      <c r="C141" s="235" t="s">
        <v>275</v>
      </c>
      <c r="D141" s="235" t="s">
        <v>247</v>
      </c>
      <c r="E141" s="236" t="s">
        <v>2317</v>
      </c>
      <c r="F141" s="237" t="s">
        <v>2318</v>
      </c>
      <c r="G141" s="238" t="s">
        <v>255</v>
      </c>
      <c r="H141" s="239">
        <v>26.446000000000002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2453</v>
      </c>
    </row>
    <row r="142" s="2" customFormat="1" ht="24.15" customHeight="1">
      <c r="A142" s="35"/>
      <c r="B142" s="36"/>
      <c r="C142" s="235" t="s">
        <v>279</v>
      </c>
      <c r="D142" s="235" t="s">
        <v>247</v>
      </c>
      <c r="E142" s="236" t="s">
        <v>2320</v>
      </c>
      <c r="F142" s="237" t="s">
        <v>2321</v>
      </c>
      <c r="G142" s="238" t="s">
        <v>327</v>
      </c>
      <c r="H142" s="239">
        <v>47.520000000000003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0.00096990740740740696</v>
      </c>
      <c r="R142" s="245">
        <f>Q142*H142</f>
        <v>0.046089999999999985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2454</v>
      </c>
    </row>
    <row r="143" s="2" customFormat="1" ht="24.15" customHeight="1">
      <c r="A143" s="35"/>
      <c r="B143" s="36"/>
      <c r="C143" s="235" t="s">
        <v>283</v>
      </c>
      <c r="D143" s="235" t="s">
        <v>247</v>
      </c>
      <c r="E143" s="236" t="s">
        <v>2323</v>
      </c>
      <c r="F143" s="237" t="s">
        <v>2324</v>
      </c>
      <c r="G143" s="238" t="s">
        <v>327</v>
      </c>
      <c r="H143" s="239">
        <v>47.520000000000003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2455</v>
      </c>
    </row>
    <row r="144" s="2" customFormat="1" ht="24.15" customHeight="1">
      <c r="A144" s="35"/>
      <c r="B144" s="36"/>
      <c r="C144" s="235" t="s">
        <v>287</v>
      </c>
      <c r="D144" s="235" t="s">
        <v>247</v>
      </c>
      <c r="E144" s="236" t="s">
        <v>2456</v>
      </c>
      <c r="F144" s="237" t="s">
        <v>2457</v>
      </c>
      <c r="G144" s="238" t="s">
        <v>327</v>
      </c>
      <c r="H144" s="239">
        <v>21.672000000000001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0.034409837578442203</v>
      </c>
      <c r="R144" s="245">
        <f>Q144*H144</f>
        <v>0.74572999999999945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2458</v>
      </c>
    </row>
    <row r="145" s="2" customFormat="1" ht="24.15" customHeight="1">
      <c r="A145" s="35"/>
      <c r="B145" s="36"/>
      <c r="C145" s="235" t="s">
        <v>291</v>
      </c>
      <c r="D145" s="235" t="s">
        <v>247</v>
      </c>
      <c r="E145" s="236" t="s">
        <v>288</v>
      </c>
      <c r="F145" s="237" t="s">
        <v>289</v>
      </c>
      <c r="G145" s="238" t="s">
        <v>255</v>
      </c>
      <c r="H145" s="239">
        <v>49.683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2459</v>
      </c>
    </row>
    <row r="146" s="2" customFormat="1" ht="33" customHeight="1">
      <c r="A146" s="35"/>
      <c r="B146" s="36"/>
      <c r="C146" s="235" t="s">
        <v>295</v>
      </c>
      <c r="D146" s="235" t="s">
        <v>247</v>
      </c>
      <c r="E146" s="236" t="s">
        <v>292</v>
      </c>
      <c r="F146" s="237" t="s">
        <v>293</v>
      </c>
      <c r="G146" s="238" t="s">
        <v>255</v>
      </c>
      <c r="H146" s="239">
        <v>49.683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2460</v>
      </c>
    </row>
    <row r="147" s="2" customFormat="1" ht="24.15" customHeight="1">
      <c r="A147" s="35"/>
      <c r="B147" s="36"/>
      <c r="C147" s="235" t="s">
        <v>299</v>
      </c>
      <c r="D147" s="235" t="s">
        <v>247</v>
      </c>
      <c r="E147" s="236" t="s">
        <v>300</v>
      </c>
      <c r="F147" s="237" t="s">
        <v>301</v>
      </c>
      <c r="G147" s="238" t="s">
        <v>255</v>
      </c>
      <c r="H147" s="239">
        <v>99.366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2461</v>
      </c>
    </row>
    <row r="148" s="2" customFormat="1" ht="16.5" customHeight="1">
      <c r="A148" s="35"/>
      <c r="B148" s="36"/>
      <c r="C148" s="235" t="s">
        <v>303</v>
      </c>
      <c r="D148" s="235" t="s">
        <v>247</v>
      </c>
      <c r="E148" s="236" t="s">
        <v>308</v>
      </c>
      <c r="F148" s="237" t="s">
        <v>309</v>
      </c>
      <c r="G148" s="238" t="s">
        <v>255</v>
      </c>
      <c r="H148" s="239">
        <v>49.683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2462</v>
      </c>
    </row>
    <row r="149" s="2" customFormat="1" ht="24.15" customHeight="1">
      <c r="A149" s="35"/>
      <c r="B149" s="36"/>
      <c r="C149" s="235" t="s">
        <v>307</v>
      </c>
      <c r="D149" s="235" t="s">
        <v>247</v>
      </c>
      <c r="E149" s="236" t="s">
        <v>2330</v>
      </c>
      <c r="F149" s="237" t="s">
        <v>2331</v>
      </c>
      <c r="G149" s="238" t="s">
        <v>255</v>
      </c>
      <c r="H149" s="239">
        <v>19.800999999999998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2463</v>
      </c>
    </row>
    <row r="150" s="2" customFormat="1" ht="24.15" customHeight="1">
      <c r="A150" s="35"/>
      <c r="B150" s="36"/>
      <c r="C150" s="235" t="s">
        <v>311</v>
      </c>
      <c r="D150" s="235" t="s">
        <v>247</v>
      </c>
      <c r="E150" s="236" t="s">
        <v>2333</v>
      </c>
      <c r="F150" s="237" t="s">
        <v>2334</v>
      </c>
      <c r="G150" s="238" t="s">
        <v>255</v>
      </c>
      <c r="H150" s="239">
        <v>4.133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2464</v>
      </c>
    </row>
    <row r="151" s="2" customFormat="1" ht="16.5" customHeight="1">
      <c r="A151" s="35"/>
      <c r="B151" s="36"/>
      <c r="C151" s="249" t="s">
        <v>315</v>
      </c>
      <c r="D151" s="249" t="s">
        <v>320</v>
      </c>
      <c r="E151" s="250" t="s">
        <v>2336</v>
      </c>
      <c r="F151" s="251" t="s">
        <v>2337</v>
      </c>
      <c r="G151" s="252" t="s">
        <v>323</v>
      </c>
      <c r="H151" s="253">
        <v>7.8140000000000001</v>
      </c>
      <c r="I151" s="254"/>
      <c r="J151" s="255">
        <f>ROUND(I151*H151,2)</f>
        <v>0</v>
      </c>
      <c r="K151" s="256"/>
      <c r="L151" s="257"/>
      <c r="M151" s="258" t="s">
        <v>1</v>
      </c>
      <c r="N151" s="259" t="s">
        <v>41</v>
      </c>
      <c r="O151" s="94"/>
      <c r="P151" s="245">
        <f>O151*H151</f>
        <v>0</v>
      </c>
      <c r="Q151" s="245">
        <v>1</v>
      </c>
      <c r="R151" s="245">
        <f>Q151*H151</f>
        <v>7.8140000000000001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275</v>
      </c>
      <c r="AT151" s="247" t="s">
        <v>320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2465</v>
      </c>
    </row>
    <row r="152" s="2" customFormat="1" ht="24.15" customHeight="1">
      <c r="A152" s="35"/>
      <c r="B152" s="36"/>
      <c r="C152" s="235" t="s">
        <v>319</v>
      </c>
      <c r="D152" s="235" t="s">
        <v>247</v>
      </c>
      <c r="E152" s="236" t="s">
        <v>316</v>
      </c>
      <c r="F152" s="237" t="s">
        <v>317</v>
      </c>
      <c r="G152" s="238" t="s">
        <v>255</v>
      </c>
      <c r="H152" s="239">
        <v>11.000999999999999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2466</v>
      </c>
    </row>
    <row r="153" s="2" customFormat="1" ht="16.5" customHeight="1">
      <c r="A153" s="35"/>
      <c r="B153" s="36"/>
      <c r="C153" s="249" t="s">
        <v>7</v>
      </c>
      <c r="D153" s="249" t="s">
        <v>320</v>
      </c>
      <c r="E153" s="250" t="s">
        <v>2392</v>
      </c>
      <c r="F153" s="251" t="s">
        <v>2393</v>
      </c>
      <c r="G153" s="252" t="s">
        <v>323</v>
      </c>
      <c r="H153" s="253">
        <v>18.315999999999999</v>
      </c>
      <c r="I153" s="254"/>
      <c r="J153" s="255">
        <f>ROUND(I153*H153,2)</f>
        <v>0</v>
      </c>
      <c r="K153" s="256"/>
      <c r="L153" s="257"/>
      <c r="M153" s="258" t="s">
        <v>1</v>
      </c>
      <c r="N153" s="259" t="s">
        <v>41</v>
      </c>
      <c r="O153" s="94"/>
      <c r="P153" s="245">
        <f>O153*H153</f>
        <v>0</v>
      </c>
      <c r="Q153" s="245">
        <v>1</v>
      </c>
      <c r="R153" s="245">
        <f>Q153*H153</f>
        <v>18.315999999999999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275</v>
      </c>
      <c r="AT153" s="247" t="s">
        <v>320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2467</v>
      </c>
    </row>
    <row r="154" s="2" customFormat="1" ht="21.75" customHeight="1">
      <c r="A154" s="35"/>
      <c r="B154" s="36"/>
      <c r="C154" s="235" t="s">
        <v>329</v>
      </c>
      <c r="D154" s="235" t="s">
        <v>247</v>
      </c>
      <c r="E154" s="236" t="s">
        <v>325</v>
      </c>
      <c r="F154" s="237" t="s">
        <v>326</v>
      </c>
      <c r="G154" s="238" t="s">
        <v>327</v>
      </c>
      <c r="H154" s="239">
        <v>199.21100000000001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2468</v>
      </c>
    </row>
    <row r="155" s="2" customFormat="1" ht="16.5" customHeight="1">
      <c r="A155" s="35"/>
      <c r="B155" s="36"/>
      <c r="C155" s="249" t="s">
        <v>334</v>
      </c>
      <c r="D155" s="249" t="s">
        <v>320</v>
      </c>
      <c r="E155" s="250" t="s">
        <v>330</v>
      </c>
      <c r="F155" s="251" t="s">
        <v>331</v>
      </c>
      <c r="G155" s="252" t="s">
        <v>332</v>
      </c>
      <c r="H155" s="253">
        <v>6.1559999999999997</v>
      </c>
      <c r="I155" s="254"/>
      <c r="J155" s="255">
        <f>ROUND(I155*H155,2)</f>
        <v>0</v>
      </c>
      <c r="K155" s="256"/>
      <c r="L155" s="257"/>
      <c r="M155" s="258" t="s">
        <v>1</v>
      </c>
      <c r="N155" s="259" t="s">
        <v>41</v>
      </c>
      <c r="O155" s="94"/>
      <c r="P155" s="245">
        <f>O155*H155</f>
        <v>0</v>
      </c>
      <c r="Q155" s="245">
        <v>0.0010006497725796001</v>
      </c>
      <c r="R155" s="245">
        <f>Q155*H155</f>
        <v>0.0061600000000000179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275</v>
      </c>
      <c r="AT155" s="247" t="s">
        <v>320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2469</v>
      </c>
    </row>
    <row r="156" s="2" customFormat="1" ht="21.75" customHeight="1">
      <c r="A156" s="35"/>
      <c r="B156" s="36"/>
      <c r="C156" s="235" t="s">
        <v>338</v>
      </c>
      <c r="D156" s="235" t="s">
        <v>247</v>
      </c>
      <c r="E156" s="236" t="s">
        <v>335</v>
      </c>
      <c r="F156" s="237" t="s">
        <v>336</v>
      </c>
      <c r="G156" s="238" t="s">
        <v>327</v>
      </c>
      <c r="H156" s="239">
        <v>199.21100000000001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2470</v>
      </c>
    </row>
    <row r="157" s="2" customFormat="1" ht="24.15" customHeight="1">
      <c r="A157" s="35"/>
      <c r="B157" s="36"/>
      <c r="C157" s="235" t="s">
        <v>343</v>
      </c>
      <c r="D157" s="235" t="s">
        <v>247</v>
      </c>
      <c r="E157" s="236" t="s">
        <v>2200</v>
      </c>
      <c r="F157" s="237" t="s">
        <v>2201</v>
      </c>
      <c r="G157" s="238" t="s">
        <v>327</v>
      </c>
      <c r="H157" s="239">
        <v>199.21100000000001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2471</v>
      </c>
    </row>
    <row r="158" s="12" customFormat="1" ht="22.8" customHeight="1">
      <c r="A158" s="12"/>
      <c r="B158" s="219"/>
      <c r="C158" s="220"/>
      <c r="D158" s="221" t="s">
        <v>74</v>
      </c>
      <c r="E158" s="233" t="s">
        <v>88</v>
      </c>
      <c r="F158" s="233" t="s">
        <v>342</v>
      </c>
      <c r="G158" s="220"/>
      <c r="H158" s="220"/>
      <c r="I158" s="223"/>
      <c r="J158" s="234">
        <f>BK158</f>
        <v>0</v>
      </c>
      <c r="K158" s="220"/>
      <c r="L158" s="225"/>
      <c r="M158" s="226"/>
      <c r="N158" s="227"/>
      <c r="O158" s="227"/>
      <c r="P158" s="228">
        <f>P159</f>
        <v>0</v>
      </c>
      <c r="Q158" s="227"/>
      <c r="R158" s="228">
        <f>R159</f>
        <v>0</v>
      </c>
      <c r="S158" s="227"/>
      <c r="T158" s="229">
        <f>T159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30" t="s">
        <v>82</v>
      </c>
      <c r="AT158" s="231" t="s">
        <v>74</v>
      </c>
      <c r="AU158" s="231" t="s">
        <v>82</v>
      </c>
      <c r="AY158" s="230" t="s">
        <v>245</v>
      </c>
      <c r="BK158" s="232">
        <f>BK159</f>
        <v>0</v>
      </c>
    </row>
    <row r="159" s="2" customFormat="1" ht="33" customHeight="1">
      <c r="A159" s="35"/>
      <c r="B159" s="36"/>
      <c r="C159" s="235" t="s">
        <v>347</v>
      </c>
      <c r="D159" s="235" t="s">
        <v>247</v>
      </c>
      <c r="E159" s="236" t="s">
        <v>344</v>
      </c>
      <c r="F159" s="237" t="s">
        <v>345</v>
      </c>
      <c r="G159" s="238" t="s">
        <v>327</v>
      </c>
      <c r="H159" s="239">
        <v>19.265999999999998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2472</v>
      </c>
    </row>
    <row r="160" s="12" customFormat="1" ht="22.8" customHeight="1">
      <c r="A160" s="12"/>
      <c r="B160" s="219"/>
      <c r="C160" s="220"/>
      <c r="D160" s="221" t="s">
        <v>74</v>
      </c>
      <c r="E160" s="233" t="s">
        <v>251</v>
      </c>
      <c r="F160" s="233" t="s">
        <v>450</v>
      </c>
      <c r="G160" s="220"/>
      <c r="H160" s="220"/>
      <c r="I160" s="223"/>
      <c r="J160" s="234">
        <f>BK160</f>
        <v>0</v>
      </c>
      <c r="K160" s="220"/>
      <c r="L160" s="225"/>
      <c r="M160" s="226"/>
      <c r="N160" s="227"/>
      <c r="O160" s="227"/>
      <c r="P160" s="228">
        <f>SUM(P161:P163)</f>
        <v>0</v>
      </c>
      <c r="Q160" s="227"/>
      <c r="R160" s="228">
        <f>SUM(R161:R163)</f>
        <v>6.944120000000007</v>
      </c>
      <c r="S160" s="227"/>
      <c r="T160" s="229">
        <f>SUM(T161:T163)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30" t="s">
        <v>82</v>
      </c>
      <c r="AT160" s="231" t="s">
        <v>74</v>
      </c>
      <c r="AU160" s="231" t="s">
        <v>82</v>
      </c>
      <c r="AY160" s="230" t="s">
        <v>245</v>
      </c>
      <c r="BK160" s="232">
        <f>SUM(BK161:BK163)</f>
        <v>0</v>
      </c>
    </row>
    <row r="161" s="2" customFormat="1" ht="37.8" customHeight="1">
      <c r="A161" s="35"/>
      <c r="B161" s="36"/>
      <c r="C161" s="235" t="s">
        <v>351</v>
      </c>
      <c r="D161" s="235" t="s">
        <v>247</v>
      </c>
      <c r="E161" s="236" t="s">
        <v>2344</v>
      </c>
      <c r="F161" s="237" t="s">
        <v>2345</v>
      </c>
      <c r="G161" s="238" t="s">
        <v>255</v>
      </c>
      <c r="H161" s="239">
        <v>2.3500000000000001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1.89077021276596</v>
      </c>
      <c r="R161" s="245">
        <f>Q161*H161</f>
        <v>4.4433100000000065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2473</v>
      </c>
    </row>
    <row r="162" s="2" customFormat="1" ht="33" customHeight="1">
      <c r="A162" s="35"/>
      <c r="B162" s="36"/>
      <c r="C162" s="235" t="s">
        <v>355</v>
      </c>
      <c r="D162" s="235" t="s">
        <v>247</v>
      </c>
      <c r="E162" s="236" t="s">
        <v>2401</v>
      </c>
      <c r="F162" s="237" t="s">
        <v>2402</v>
      </c>
      <c r="G162" s="238" t="s">
        <v>255</v>
      </c>
      <c r="H162" s="239">
        <v>0.54000000000000004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1.8907777777777801</v>
      </c>
      <c r="R162" s="245">
        <f>Q162*H162</f>
        <v>1.0210200000000014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2474</v>
      </c>
    </row>
    <row r="163" s="2" customFormat="1" ht="24.15" customHeight="1">
      <c r="A163" s="35"/>
      <c r="B163" s="36"/>
      <c r="C163" s="235" t="s">
        <v>359</v>
      </c>
      <c r="D163" s="235" t="s">
        <v>247</v>
      </c>
      <c r="E163" s="236" t="s">
        <v>2248</v>
      </c>
      <c r="F163" s="237" t="s">
        <v>2249</v>
      </c>
      <c r="G163" s="238" t="s">
        <v>255</v>
      </c>
      <c r="H163" s="239">
        <v>0.67500000000000004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2.1922814814814799</v>
      </c>
      <c r="R163" s="245">
        <f>Q163*H163</f>
        <v>1.4797899999999991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2475</v>
      </c>
    </row>
    <row r="164" s="12" customFormat="1" ht="22.8" customHeight="1">
      <c r="A164" s="12"/>
      <c r="B164" s="219"/>
      <c r="C164" s="220"/>
      <c r="D164" s="221" t="s">
        <v>74</v>
      </c>
      <c r="E164" s="233" t="s">
        <v>275</v>
      </c>
      <c r="F164" s="233" t="s">
        <v>2251</v>
      </c>
      <c r="G164" s="220"/>
      <c r="H164" s="220"/>
      <c r="I164" s="223"/>
      <c r="J164" s="234">
        <f>BK164</f>
        <v>0</v>
      </c>
      <c r="K164" s="220"/>
      <c r="L164" s="225"/>
      <c r="M164" s="226"/>
      <c r="N164" s="227"/>
      <c r="O164" s="227"/>
      <c r="P164" s="228">
        <f>SUM(P165:P182)</f>
        <v>0</v>
      </c>
      <c r="Q164" s="227"/>
      <c r="R164" s="228">
        <f>SUM(R165:R182)</f>
        <v>0.66848000000000007</v>
      </c>
      <c r="S164" s="227"/>
      <c r="T164" s="229">
        <f>SUM(T165:T182)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30" t="s">
        <v>82</v>
      </c>
      <c r="AT164" s="231" t="s">
        <v>74</v>
      </c>
      <c r="AU164" s="231" t="s">
        <v>82</v>
      </c>
      <c r="AY164" s="230" t="s">
        <v>245</v>
      </c>
      <c r="BK164" s="232">
        <f>SUM(BK165:BK182)</f>
        <v>0</v>
      </c>
    </row>
    <row r="165" s="2" customFormat="1" ht="24.15" customHeight="1">
      <c r="A165" s="35"/>
      <c r="B165" s="36"/>
      <c r="C165" s="235" t="s">
        <v>363</v>
      </c>
      <c r="D165" s="235" t="s">
        <v>247</v>
      </c>
      <c r="E165" s="236" t="s">
        <v>2476</v>
      </c>
      <c r="F165" s="237" t="s">
        <v>2477</v>
      </c>
      <c r="G165" s="238" t="s">
        <v>250</v>
      </c>
      <c r="H165" s="239">
        <v>14.766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1.0158472165786301E-05</v>
      </c>
      <c r="R165" s="245">
        <f>Q165*H165</f>
        <v>0.0001500000000000005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2478</v>
      </c>
    </row>
    <row r="166" s="2" customFormat="1" ht="37.8" customHeight="1">
      <c r="A166" s="35"/>
      <c r="B166" s="36"/>
      <c r="C166" s="249" t="s">
        <v>367</v>
      </c>
      <c r="D166" s="249" t="s">
        <v>320</v>
      </c>
      <c r="E166" s="250" t="s">
        <v>2479</v>
      </c>
      <c r="F166" s="251" t="s">
        <v>2480</v>
      </c>
      <c r="G166" s="252" t="s">
        <v>404</v>
      </c>
      <c r="H166" s="253">
        <v>3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0.026579999999999999</v>
      </c>
      <c r="R166" s="245">
        <f>Q166*H166</f>
        <v>0.079740000000000005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2481</v>
      </c>
    </row>
    <row r="167" s="2" customFormat="1" ht="16.5" customHeight="1">
      <c r="A167" s="35"/>
      <c r="B167" s="36"/>
      <c r="C167" s="235" t="s">
        <v>371</v>
      </c>
      <c r="D167" s="235" t="s">
        <v>247</v>
      </c>
      <c r="E167" s="236" t="s">
        <v>2482</v>
      </c>
      <c r="F167" s="237" t="s">
        <v>2483</v>
      </c>
      <c r="G167" s="238" t="s">
        <v>404</v>
      </c>
      <c r="H167" s="239">
        <v>2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5.0000000000000002E-05</v>
      </c>
      <c r="R167" s="245">
        <f>Q167*H167</f>
        <v>0.00010000000000000001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2484</v>
      </c>
    </row>
    <row r="168" s="2" customFormat="1" ht="37.8" customHeight="1">
      <c r="A168" s="35"/>
      <c r="B168" s="36"/>
      <c r="C168" s="249" t="s">
        <v>375</v>
      </c>
      <c r="D168" s="249" t="s">
        <v>320</v>
      </c>
      <c r="E168" s="250" t="s">
        <v>2485</v>
      </c>
      <c r="F168" s="251" t="s">
        <v>2486</v>
      </c>
      <c r="G168" s="252" t="s">
        <v>404</v>
      </c>
      <c r="H168" s="253">
        <v>2</v>
      </c>
      <c r="I168" s="254"/>
      <c r="J168" s="255">
        <f>ROUND(I168*H168,2)</f>
        <v>0</v>
      </c>
      <c r="K168" s="256"/>
      <c r="L168" s="257"/>
      <c r="M168" s="258" t="s">
        <v>1</v>
      </c>
      <c r="N168" s="259" t="s">
        <v>41</v>
      </c>
      <c r="O168" s="94"/>
      <c r="P168" s="245">
        <f>O168*H168</f>
        <v>0</v>
      </c>
      <c r="Q168" s="245">
        <v>0.00072000000000000005</v>
      </c>
      <c r="R168" s="245">
        <f>Q168*H168</f>
        <v>0.0014400000000000001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275</v>
      </c>
      <c r="AT168" s="247" t="s">
        <v>320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2487</v>
      </c>
    </row>
    <row r="169" s="2" customFormat="1" ht="16.5" customHeight="1">
      <c r="A169" s="35"/>
      <c r="B169" s="36"/>
      <c r="C169" s="235" t="s">
        <v>379</v>
      </c>
      <c r="D169" s="235" t="s">
        <v>247</v>
      </c>
      <c r="E169" s="236" t="s">
        <v>2488</v>
      </c>
      <c r="F169" s="237" t="s">
        <v>2489</v>
      </c>
      <c r="G169" s="238" t="s">
        <v>404</v>
      </c>
      <c r="H169" s="239">
        <v>5</v>
      </c>
      <c r="I169" s="240"/>
      <c r="J169" s="241">
        <f>ROUND(I169*H169,2)</f>
        <v>0</v>
      </c>
      <c r="K169" s="242"/>
      <c r="L169" s="41"/>
      <c r="M169" s="243" t="s">
        <v>1</v>
      </c>
      <c r="N169" s="244" t="s">
        <v>41</v>
      </c>
      <c r="O169" s="94"/>
      <c r="P169" s="245">
        <f>O169*H169</f>
        <v>0</v>
      </c>
      <c r="Q169" s="245">
        <v>5.0000000000000002E-05</v>
      </c>
      <c r="R169" s="245">
        <f>Q169*H169</f>
        <v>0.00025000000000000001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251</v>
      </c>
      <c r="AT169" s="247" t="s">
        <v>247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2490</v>
      </c>
    </row>
    <row r="170" s="2" customFormat="1" ht="37.8" customHeight="1">
      <c r="A170" s="35"/>
      <c r="B170" s="36"/>
      <c r="C170" s="249" t="s">
        <v>383</v>
      </c>
      <c r="D170" s="249" t="s">
        <v>320</v>
      </c>
      <c r="E170" s="250" t="s">
        <v>2491</v>
      </c>
      <c r="F170" s="251" t="s">
        <v>2492</v>
      </c>
      <c r="G170" s="252" t="s">
        <v>404</v>
      </c>
      <c r="H170" s="253">
        <v>3</v>
      </c>
      <c r="I170" s="254"/>
      <c r="J170" s="255">
        <f>ROUND(I170*H170,2)</f>
        <v>0</v>
      </c>
      <c r="K170" s="256"/>
      <c r="L170" s="257"/>
      <c r="M170" s="258" t="s">
        <v>1</v>
      </c>
      <c r="N170" s="259" t="s">
        <v>41</v>
      </c>
      <c r="O170" s="94"/>
      <c r="P170" s="245">
        <f>O170*H170</f>
        <v>0</v>
      </c>
      <c r="Q170" s="245">
        <v>0.00038999999999999999</v>
      </c>
      <c r="R170" s="245">
        <f>Q170*H170</f>
        <v>0.00117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275</v>
      </c>
      <c r="AT170" s="247" t="s">
        <v>320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2493</v>
      </c>
    </row>
    <row r="171" s="2" customFormat="1" ht="37.8" customHeight="1">
      <c r="A171" s="35"/>
      <c r="B171" s="36"/>
      <c r="C171" s="249" t="s">
        <v>388</v>
      </c>
      <c r="D171" s="249" t="s">
        <v>320</v>
      </c>
      <c r="E171" s="250" t="s">
        <v>2494</v>
      </c>
      <c r="F171" s="251" t="s">
        <v>2495</v>
      </c>
      <c r="G171" s="252" t="s">
        <v>404</v>
      </c>
      <c r="H171" s="253">
        <v>2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4"/>
      <c r="P171" s="245">
        <f>O171*H171</f>
        <v>0</v>
      </c>
      <c r="Q171" s="245">
        <v>0.00027</v>
      </c>
      <c r="R171" s="245">
        <f>Q171*H171</f>
        <v>0.00054000000000000001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275</v>
      </c>
      <c r="AT171" s="247" t="s">
        <v>320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2496</v>
      </c>
    </row>
    <row r="172" s="2" customFormat="1" ht="16.5" customHeight="1">
      <c r="A172" s="35"/>
      <c r="B172" s="36"/>
      <c r="C172" s="235" t="s">
        <v>392</v>
      </c>
      <c r="D172" s="235" t="s">
        <v>247</v>
      </c>
      <c r="E172" s="236" t="s">
        <v>2497</v>
      </c>
      <c r="F172" s="237" t="s">
        <v>2498</v>
      </c>
      <c r="G172" s="238" t="s">
        <v>404</v>
      </c>
      <c r="H172" s="239">
        <v>3</v>
      </c>
      <c r="I172" s="240"/>
      <c r="J172" s="241">
        <f>ROUND(I172*H172,2)</f>
        <v>0</v>
      </c>
      <c r="K172" s="242"/>
      <c r="L172" s="41"/>
      <c r="M172" s="243" t="s">
        <v>1</v>
      </c>
      <c r="N172" s="244" t="s">
        <v>41</v>
      </c>
      <c r="O172" s="94"/>
      <c r="P172" s="245">
        <f>O172*H172</f>
        <v>0</v>
      </c>
      <c r="Q172" s="245">
        <v>5.0000000000000002E-05</v>
      </c>
      <c r="R172" s="245">
        <f>Q172*H172</f>
        <v>0.00015000000000000001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251</v>
      </c>
      <c r="AT172" s="247" t="s">
        <v>247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2499</v>
      </c>
    </row>
    <row r="173" s="2" customFormat="1" ht="37.8" customHeight="1">
      <c r="A173" s="35"/>
      <c r="B173" s="36"/>
      <c r="C173" s="249" t="s">
        <v>396</v>
      </c>
      <c r="D173" s="249" t="s">
        <v>320</v>
      </c>
      <c r="E173" s="250" t="s">
        <v>2500</v>
      </c>
      <c r="F173" s="251" t="s">
        <v>2501</v>
      </c>
      <c r="G173" s="252" t="s">
        <v>404</v>
      </c>
      <c r="H173" s="253">
        <v>3</v>
      </c>
      <c r="I173" s="254"/>
      <c r="J173" s="255">
        <f>ROUND(I173*H173,2)</f>
        <v>0</v>
      </c>
      <c r="K173" s="256"/>
      <c r="L173" s="257"/>
      <c r="M173" s="258" t="s">
        <v>1</v>
      </c>
      <c r="N173" s="259" t="s">
        <v>41</v>
      </c>
      <c r="O173" s="94"/>
      <c r="P173" s="245">
        <f>O173*H173</f>
        <v>0</v>
      </c>
      <c r="Q173" s="245">
        <v>0.00056999999999999998</v>
      </c>
      <c r="R173" s="245">
        <f>Q173*H173</f>
        <v>0.0017099999999999999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275</v>
      </c>
      <c r="AT173" s="247" t="s">
        <v>320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2502</v>
      </c>
    </row>
    <row r="174" s="2" customFormat="1" ht="16.5" customHeight="1">
      <c r="A174" s="35"/>
      <c r="B174" s="36"/>
      <c r="C174" s="235" t="s">
        <v>401</v>
      </c>
      <c r="D174" s="235" t="s">
        <v>247</v>
      </c>
      <c r="E174" s="236" t="s">
        <v>2503</v>
      </c>
      <c r="F174" s="237" t="s">
        <v>2504</v>
      </c>
      <c r="G174" s="238" t="s">
        <v>250</v>
      </c>
      <c r="H174" s="239">
        <v>14.766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2505</v>
      </c>
    </row>
    <row r="175" s="2" customFormat="1" ht="33" customHeight="1">
      <c r="A175" s="35"/>
      <c r="B175" s="36"/>
      <c r="C175" s="235" t="s">
        <v>406</v>
      </c>
      <c r="D175" s="235" t="s">
        <v>247</v>
      </c>
      <c r="E175" s="236" t="s">
        <v>2506</v>
      </c>
      <c r="F175" s="237" t="s">
        <v>2507</v>
      </c>
      <c r="G175" s="238" t="s">
        <v>404</v>
      </c>
      <c r="H175" s="239">
        <v>2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2508</v>
      </c>
    </row>
    <row r="176" s="2" customFormat="1" ht="37.8" customHeight="1">
      <c r="A176" s="35"/>
      <c r="B176" s="36"/>
      <c r="C176" s="249" t="s">
        <v>410</v>
      </c>
      <c r="D176" s="249" t="s">
        <v>320</v>
      </c>
      <c r="E176" s="250" t="s">
        <v>2509</v>
      </c>
      <c r="F176" s="251" t="s">
        <v>2510</v>
      </c>
      <c r="G176" s="252" t="s">
        <v>404</v>
      </c>
      <c r="H176" s="253">
        <v>1</v>
      </c>
      <c r="I176" s="254"/>
      <c r="J176" s="255">
        <f>ROUND(I176*H176,2)</f>
        <v>0</v>
      </c>
      <c r="K176" s="256"/>
      <c r="L176" s="257"/>
      <c r="M176" s="258" t="s">
        <v>1</v>
      </c>
      <c r="N176" s="259" t="s">
        <v>41</v>
      </c>
      <c r="O176" s="94"/>
      <c r="P176" s="245">
        <f>O176*H176</f>
        <v>0</v>
      </c>
      <c r="Q176" s="245">
        <v>0.021270000000000001</v>
      </c>
      <c r="R176" s="245">
        <f>Q176*H176</f>
        <v>0.021270000000000001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275</v>
      </c>
      <c r="AT176" s="247" t="s">
        <v>320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2511</v>
      </c>
    </row>
    <row r="177" s="2" customFormat="1" ht="37.8" customHeight="1">
      <c r="A177" s="35"/>
      <c r="B177" s="36"/>
      <c r="C177" s="249" t="s">
        <v>414</v>
      </c>
      <c r="D177" s="249" t="s">
        <v>320</v>
      </c>
      <c r="E177" s="250" t="s">
        <v>2512</v>
      </c>
      <c r="F177" s="251" t="s">
        <v>2513</v>
      </c>
      <c r="G177" s="252" t="s">
        <v>404</v>
      </c>
      <c r="H177" s="253">
        <v>1</v>
      </c>
      <c r="I177" s="254"/>
      <c r="J177" s="255">
        <f>ROUND(I177*H177,2)</f>
        <v>0</v>
      </c>
      <c r="K177" s="256"/>
      <c r="L177" s="257"/>
      <c r="M177" s="258" t="s">
        <v>1</v>
      </c>
      <c r="N177" s="259" t="s">
        <v>41</v>
      </c>
      <c r="O177" s="94"/>
      <c r="P177" s="245">
        <f>O177*H177</f>
        <v>0</v>
      </c>
      <c r="Q177" s="245">
        <v>0.021999999999999999</v>
      </c>
      <c r="R177" s="245">
        <f>Q177*H177</f>
        <v>0.021999999999999999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275</v>
      </c>
      <c r="AT177" s="247" t="s">
        <v>320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2514</v>
      </c>
    </row>
    <row r="178" s="2" customFormat="1" ht="33" customHeight="1">
      <c r="A178" s="35"/>
      <c r="B178" s="36"/>
      <c r="C178" s="249" t="s">
        <v>418</v>
      </c>
      <c r="D178" s="249" t="s">
        <v>320</v>
      </c>
      <c r="E178" s="250" t="s">
        <v>2515</v>
      </c>
      <c r="F178" s="251" t="s">
        <v>2516</v>
      </c>
      <c r="G178" s="252" t="s">
        <v>250</v>
      </c>
      <c r="H178" s="253">
        <v>4</v>
      </c>
      <c r="I178" s="254"/>
      <c r="J178" s="255">
        <f>ROUND(I178*H178,2)</f>
        <v>0</v>
      </c>
      <c r="K178" s="256"/>
      <c r="L178" s="257"/>
      <c r="M178" s="258" t="s">
        <v>1</v>
      </c>
      <c r="N178" s="259" t="s">
        <v>41</v>
      </c>
      <c r="O178" s="94"/>
      <c r="P178" s="245">
        <f>O178*H178</f>
        <v>0</v>
      </c>
      <c r="Q178" s="245">
        <v>0.013520000000000001</v>
      </c>
      <c r="R178" s="245">
        <f>Q178*H178</f>
        <v>0.054080000000000003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275</v>
      </c>
      <c r="AT178" s="247" t="s">
        <v>320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2517</v>
      </c>
    </row>
    <row r="179" s="2" customFormat="1" ht="37.8" customHeight="1">
      <c r="A179" s="35"/>
      <c r="B179" s="36"/>
      <c r="C179" s="249" t="s">
        <v>422</v>
      </c>
      <c r="D179" s="249" t="s">
        <v>320</v>
      </c>
      <c r="E179" s="250" t="s">
        <v>2518</v>
      </c>
      <c r="F179" s="251" t="s">
        <v>2519</v>
      </c>
      <c r="G179" s="252" t="s">
        <v>404</v>
      </c>
      <c r="H179" s="253">
        <v>4</v>
      </c>
      <c r="I179" s="254"/>
      <c r="J179" s="255">
        <f>ROUND(I179*H179,2)</f>
        <v>0</v>
      </c>
      <c r="K179" s="256"/>
      <c r="L179" s="257"/>
      <c r="M179" s="258" t="s">
        <v>1</v>
      </c>
      <c r="N179" s="259" t="s">
        <v>41</v>
      </c>
      <c r="O179" s="94"/>
      <c r="P179" s="245">
        <f>O179*H179</f>
        <v>0</v>
      </c>
      <c r="Q179" s="245">
        <v>0.00175</v>
      </c>
      <c r="R179" s="245">
        <f>Q179*H179</f>
        <v>0.0070000000000000001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275</v>
      </c>
      <c r="AT179" s="247" t="s">
        <v>320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2520</v>
      </c>
    </row>
    <row r="180" s="2" customFormat="1" ht="24.15" customHeight="1">
      <c r="A180" s="35"/>
      <c r="B180" s="36"/>
      <c r="C180" s="249" t="s">
        <v>426</v>
      </c>
      <c r="D180" s="249" t="s">
        <v>320</v>
      </c>
      <c r="E180" s="250" t="s">
        <v>2521</v>
      </c>
      <c r="F180" s="251" t="s">
        <v>2522</v>
      </c>
      <c r="G180" s="252" t="s">
        <v>404</v>
      </c>
      <c r="H180" s="253">
        <v>2</v>
      </c>
      <c r="I180" s="254"/>
      <c r="J180" s="255">
        <f>ROUND(I180*H180,2)</f>
        <v>0</v>
      </c>
      <c r="K180" s="256"/>
      <c r="L180" s="257"/>
      <c r="M180" s="258" t="s">
        <v>1</v>
      </c>
      <c r="N180" s="259" t="s">
        <v>41</v>
      </c>
      <c r="O180" s="94"/>
      <c r="P180" s="245">
        <f>O180*H180</f>
        <v>0</v>
      </c>
      <c r="Q180" s="245">
        <v>0.086400000000000005</v>
      </c>
      <c r="R180" s="245">
        <f>Q180*H180</f>
        <v>0.17280000000000001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275</v>
      </c>
      <c r="AT180" s="247" t="s">
        <v>320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2523</v>
      </c>
    </row>
    <row r="181" s="2" customFormat="1" ht="37.8" customHeight="1">
      <c r="A181" s="35"/>
      <c r="B181" s="36"/>
      <c r="C181" s="249" t="s">
        <v>430</v>
      </c>
      <c r="D181" s="249" t="s">
        <v>320</v>
      </c>
      <c r="E181" s="250" t="s">
        <v>2524</v>
      </c>
      <c r="F181" s="251" t="s">
        <v>2525</v>
      </c>
      <c r="G181" s="252" t="s">
        <v>404</v>
      </c>
      <c r="H181" s="253">
        <v>2</v>
      </c>
      <c r="I181" s="254"/>
      <c r="J181" s="255">
        <f>ROUND(I181*H181,2)</f>
        <v>0</v>
      </c>
      <c r="K181" s="256"/>
      <c r="L181" s="257"/>
      <c r="M181" s="258" t="s">
        <v>1</v>
      </c>
      <c r="N181" s="259" t="s">
        <v>41</v>
      </c>
      <c r="O181" s="94"/>
      <c r="P181" s="245">
        <f>O181*H181</f>
        <v>0</v>
      </c>
      <c r="Q181" s="245">
        <v>0.15229999999999999</v>
      </c>
      <c r="R181" s="245">
        <f>Q181*H181</f>
        <v>0.30459999999999998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275</v>
      </c>
      <c r="AT181" s="247" t="s">
        <v>320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2526</v>
      </c>
    </row>
    <row r="182" s="2" customFormat="1" ht="24.15" customHeight="1">
      <c r="A182" s="35"/>
      <c r="B182" s="36"/>
      <c r="C182" s="235" t="s">
        <v>434</v>
      </c>
      <c r="D182" s="235" t="s">
        <v>247</v>
      </c>
      <c r="E182" s="236" t="s">
        <v>2527</v>
      </c>
      <c r="F182" s="237" t="s">
        <v>2528</v>
      </c>
      <c r="G182" s="238" t="s">
        <v>250</v>
      </c>
      <c r="H182" s="239">
        <v>14.766</v>
      </c>
      <c r="I182" s="240"/>
      <c r="J182" s="241">
        <f>ROUND(I182*H182,2)</f>
        <v>0</v>
      </c>
      <c r="K182" s="242"/>
      <c r="L182" s="41"/>
      <c r="M182" s="243" t="s">
        <v>1</v>
      </c>
      <c r="N182" s="244" t="s">
        <v>41</v>
      </c>
      <c r="O182" s="94"/>
      <c r="P182" s="245">
        <f>O182*H182</f>
        <v>0</v>
      </c>
      <c r="Q182" s="245">
        <v>0.00010023025870242401</v>
      </c>
      <c r="R182" s="245">
        <f>Q182*H182</f>
        <v>0.0014799999999999928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251</v>
      </c>
      <c r="AT182" s="247" t="s">
        <v>247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2529</v>
      </c>
    </row>
    <row r="183" s="12" customFormat="1" ht="22.8" customHeight="1">
      <c r="A183" s="12"/>
      <c r="B183" s="219"/>
      <c r="C183" s="220"/>
      <c r="D183" s="221" t="s">
        <v>74</v>
      </c>
      <c r="E183" s="233" t="s">
        <v>648</v>
      </c>
      <c r="F183" s="233" t="s">
        <v>846</v>
      </c>
      <c r="G183" s="220"/>
      <c r="H183" s="220"/>
      <c r="I183" s="223"/>
      <c r="J183" s="234">
        <f>BK183</f>
        <v>0</v>
      </c>
      <c r="K183" s="220"/>
      <c r="L183" s="225"/>
      <c r="M183" s="226"/>
      <c r="N183" s="227"/>
      <c r="O183" s="227"/>
      <c r="P183" s="228">
        <f>SUM(P184:P185)</f>
        <v>0</v>
      </c>
      <c r="Q183" s="227"/>
      <c r="R183" s="228">
        <f>SUM(R184:R185)</f>
        <v>0</v>
      </c>
      <c r="S183" s="227"/>
      <c r="T183" s="229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30" t="s">
        <v>82</v>
      </c>
      <c r="AT183" s="231" t="s">
        <v>74</v>
      </c>
      <c r="AU183" s="231" t="s">
        <v>82</v>
      </c>
      <c r="AY183" s="230" t="s">
        <v>245</v>
      </c>
      <c r="BK183" s="232">
        <f>SUM(BK184:BK185)</f>
        <v>0</v>
      </c>
    </row>
    <row r="184" s="2" customFormat="1" ht="33" customHeight="1">
      <c r="A184" s="35"/>
      <c r="B184" s="36"/>
      <c r="C184" s="235" t="s">
        <v>438</v>
      </c>
      <c r="D184" s="235" t="s">
        <v>247</v>
      </c>
      <c r="E184" s="236" t="s">
        <v>2365</v>
      </c>
      <c r="F184" s="237" t="s">
        <v>2366</v>
      </c>
      <c r="G184" s="238" t="s">
        <v>323</v>
      </c>
      <c r="H184" s="239">
        <v>34.761000000000003</v>
      </c>
      <c r="I184" s="240"/>
      <c r="J184" s="241">
        <f>ROUND(I184*H184,2)</f>
        <v>0</v>
      </c>
      <c r="K184" s="242"/>
      <c r="L184" s="41"/>
      <c r="M184" s="243" t="s">
        <v>1</v>
      </c>
      <c r="N184" s="244" t="s">
        <v>41</v>
      </c>
      <c r="O184" s="94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251</v>
      </c>
      <c r="AT184" s="247" t="s">
        <v>247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2530</v>
      </c>
    </row>
    <row r="185" s="2" customFormat="1" ht="49.05" customHeight="1">
      <c r="A185" s="35"/>
      <c r="B185" s="36"/>
      <c r="C185" s="235" t="s">
        <v>442</v>
      </c>
      <c r="D185" s="235" t="s">
        <v>247</v>
      </c>
      <c r="E185" s="236" t="s">
        <v>2368</v>
      </c>
      <c r="F185" s="237" t="s">
        <v>2369</v>
      </c>
      <c r="G185" s="238" t="s">
        <v>323</v>
      </c>
      <c r="H185" s="239">
        <v>34.761000000000003</v>
      </c>
      <c r="I185" s="240"/>
      <c r="J185" s="241">
        <f>ROUND(I185*H185,2)</f>
        <v>0</v>
      </c>
      <c r="K185" s="242"/>
      <c r="L185" s="41"/>
      <c r="M185" s="243" t="s">
        <v>1</v>
      </c>
      <c r="N185" s="244" t="s">
        <v>41</v>
      </c>
      <c r="O185" s="94"/>
      <c r="P185" s="245">
        <f>O185*H185</f>
        <v>0</v>
      </c>
      <c r="Q185" s="245">
        <v>0</v>
      </c>
      <c r="R185" s="245">
        <f>Q185*H185</f>
        <v>0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2531</v>
      </c>
    </row>
    <row r="186" s="12" customFormat="1" ht="25.92" customHeight="1">
      <c r="A186" s="12"/>
      <c r="B186" s="219"/>
      <c r="C186" s="220"/>
      <c r="D186" s="221" t="s">
        <v>74</v>
      </c>
      <c r="E186" s="222" t="s">
        <v>1579</v>
      </c>
      <c r="F186" s="222" t="s">
        <v>1580</v>
      </c>
      <c r="G186" s="220"/>
      <c r="H186" s="220"/>
      <c r="I186" s="223"/>
      <c r="J186" s="224">
        <f>BK186</f>
        <v>0</v>
      </c>
      <c r="K186" s="220"/>
      <c r="L186" s="225"/>
      <c r="M186" s="226"/>
      <c r="N186" s="227"/>
      <c r="O186" s="227"/>
      <c r="P186" s="228">
        <f>SUM(P187:P190)</f>
        <v>0</v>
      </c>
      <c r="Q186" s="227"/>
      <c r="R186" s="228">
        <f>SUM(R187:R190)</f>
        <v>0</v>
      </c>
      <c r="S186" s="227"/>
      <c r="T186" s="229">
        <f>SUM(T187:T190)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30" t="s">
        <v>82</v>
      </c>
      <c r="AT186" s="231" t="s">
        <v>74</v>
      </c>
      <c r="AU186" s="231" t="s">
        <v>75</v>
      </c>
      <c r="AY186" s="230" t="s">
        <v>245</v>
      </c>
      <c r="BK186" s="232">
        <f>SUM(BK187:BK190)</f>
        <v>0</v>
      </c>
    </row>
    <row r="187" s="2" customFormat="1" ht="33" customHeight="1">
      <c r="A187" s="35"/>
      <c r="B187" s="36"/>
      <c r="C187" s="235" t="s">
        <v>446</v>
      </c>
      <c r="D187" s="235" t="s">
        <v>247</v>
      </c>
      <c r="E187" s="236" t="s">
        <v>1582</v>
      </c>
      <c r="F187" s="237" t="s">
        <v>1583</v>
      </c>
      <c r="G187" s="238" t="s">
        <v>1584</v>
      </c>
      <c r="H187" s="239">
        <v>40</v>
      </c>
      <c r="I187" s="240"/>
      <c r="J187" s="241">
        <f>ROUND(I187*H187,2)</f>
        <v>0</v>
      </c>
      <c r="K187" s="242"/>
      <c r="L187" s="41"/>
      <c r="M187" s="243" t="s">
        <v>1</v>
      </c>
      <c r="N187" s="244" t="s">
        <v>41</v>
      </c>
      <c r="O187" s="94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251</v>
      </c>
      <c r="AT187" s="247" t="s">
        <v>247</v>
      </c>
      <c r="AU187" s="247" t="s">
        <v>82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2532</v>
      </c>
    </row>
    <row r="188" s="2" customFormat="1" ht="37.8" customHeight="1">
      <c r="A188" s="35"/>
      <c r="B188" s="36"/>
      <c r="C188" s="235" t="s">
        <v>451</v>
      </c>
      <c r="D188" s="235" t="s">
        <v>247</v>
      </c>
      <c r="E188" s="236" t="s">
        <v>1587</v>
      </c>
      <c r="F188" s="237" t="s">
        <v>1588</v>
      </c>
      <c r="G188" s="238" t="s">
        <v>1584</v>
      </c>
      <c r="H188" s="239">
        <v>16</v>
      </c>
      <c r="I188" s="240"/>
      <c r="J188" s="241">
        <f>ROUND(I188*H188,2)</f>
        <v>0</v>
      </c>
      <c r="K188" s="242"/>
      <c r="L188" s="41"/>
      <c r="M188" s="243" t="s">
        <v>1</v>
      </c>
      <c r="N188" s="244" t="s">
        <v>41</v>
      </c>
      <c r="O188" s="94"/>
      <c r="P188" s="245">
        <f>O188*H188</f>
        <v>0</v>
      </c>
      <c r="Q188" s="245">
        <v>0</v>
      </c>
      <c r="R188" s="245">
        <f>Q188*H188</f>
        <v>0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251</v>
      </c>
      <c r="AT188" s="247" t="s">
        <v>247</v>
      </c>
      <c r="AU188" s="247" t="s">
        <v>82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2533</v>
      </c>
    </row>
    <row r="189" s="2" customFormat="1" ht="37.8" customHeight="1">
      <c r="A189" s="35"/>
      <c r="B189" s="36"/>
      <c r="C189" s="235" t="s">
        <v>455</v>
      </c>
      <c r="D189" s="235" t="s">
        <v>247</v>
      </c>
      <c r="E189" s="236" t="s">
        <v>2373</v>
      </c>
      <c r="F189" s="237" t="s">
        <v>2374</v>
      </c>
      <c r="G189" s="238" t="s">
        <v>1584</v>
      </c>
      <c r="H189" s="239">
        <v>8</v>
      </c>
      <c r="I189" s="240"/>
      <c r="J189" s="241">
        <f>ROUND(I189*H189,2)</f>
        <v>0</v>
      </c>
      <c r="K189" s="242"/>
      <c r="L189" s="41"/>
      <c r="M189" s="243" t="s">
        <v>1</v>
      </c>
      <c r="N189" s="244" t="s">
        <v>41</v>
      </c>
      <c r="O189" s="94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251</v>
      </c>
      <c r="AT189" s="247" t="s">
        <v>247</v>
      </c>
      <c r="AU189" s="247" t="s">
        <v>82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2534</v>
      </c>
    </row>
    <row r="190" s="2" customFormat="1" ht="37.8" customHeight="1">
      <c r="A190" s="35"/>
      <c r="B190" s="36"/>
      <c r="C190" s="235" t="s">
        <v>459</v>
      </c>
      <c r="D190" s="235" t="s">
        <v>247</v>
      </c>
      <c r="E190" s="236" t="s">
        <v>2306</v>
      </c>
      <c r="F190" s="237" t="s">
        <v>2307</v>
      </c>
      <c r="G190" s="238" t="s">
        <v>1584</v>
      </c>
      <c r="H190" s="239">
        <v>4</v>
      </c>
      <c r="I190" s="240"/>
      <c r="J190" s="241">
        <f>ROUND(I190*H190,2)</f>
        <v>0</v>
      </c>
      <c r="K190" s="242"/>
      <c r="L190" s="41"/>
      <c r="M190" s="260" t="s">
        <v>1</v>
      </c>
      <c r="N190" s="261" t="s">
        <v>41</v>
      </c>
      <c r="O190" s="262"/>
      <c r="P190" s="263">
        <f>O190*H190</f>
        <v>0</v>
      </c>
      <c r="Q190" s="263">
        <v>0</v>
      </c>
      <c r="R190" s="263">
        <f>Q190*H190</f>
        <v>0</v>
      </c>
      <c r="S190" s="263">
        <v>0</v>
      </c>
      <c r="T190" s="264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251</v>
      </c>
      <c r="AT190" s="247" t="s">
        <v>247</v>
      </c>
      <c r="AU190" s="247" t="s">
        <v>82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2535</v>
      </c>
    </row>
    <row r="191" s="2" customFormat="1" ht="6.96" customHeight="1">
      <c r="A191" s="35"/>
      <c r="B191" s="69"/>
      <c r="C191" s="70"/>
      <c r="D191" s="70"/>
      <c r="E191" s="70"/>
      <c r="F191" s="70"/>
      <c r="G191" s="70"/>
      <c r="H191" s="70"/>
      <c r="I191" s="70"/>
      <c r="J191" s="70"/>
      <c r="K191" s="70"/>
      <c r="L191" s="41"/>
      <c r="M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</sheetData>
  <sheetProtection sheet="1" autoFilter="0" formatColumns="0" formatRows="0" objects="1" scenarios="1" spinCount="100000" saltValue="R3bZOuILca5S+bSFfJ/zmG44GJpvQhCLsMqJmdWaFHKVMAv9y66S3qiYNHl/OhvdpsBwcyjEj3Fww6bBn5ALLQ==" hashValue="/LZ4ARwj1OcRgFbIQU5N11PXG19EuGhXcAiyuVczr4jOPporRCdY8vqGbSeKRY/OV4FU7O12UcuL4ZnlQWzSiw==" algorithmName="SHA-512" password="CC35"/>
  <autoFilter ref="C130:K19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2168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2536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ROUND((SUM(BE136:BE285)),  2)</f>
        <v>0</v>
      </c>
      <c r="G37" s="169"/>
      <c r="H37" s="169"/>
      <c r="I37" s="170">
        <v>0.20000000000000001</v>
      </c>
      <c r="J37" s="168">
        <f>ROUND(((SUM(BE136:BE285))*I37),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ROUND((SUM(BF136:BF285)),  2)</f>
        <v>0</v>
      </c>
      <c r="G38" s="169"/>
      <c r="H38" s="169"/>
      <c r="I38" s="170">
        <v>0.20000000000000001</v>
      </c>
      <c r="J38" s="168">
        <f>ROUND(((SUM(BF136:BF285))*I38),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ROUND((SUM(BG136:BG285)),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ROUND((SUM(BH136:BH285)),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ROUND((SUM(BI136:BI285)),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2168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2020017.I.C.5 - Vnútorné rozvody vody a kanalizácie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209</v>
      </c>
      <c r="E102" s="204"/>
      <c r="F102" s="204"/>
      <c r="G102" s="204"/>
      <c r="H102" s="204"/>
      <c r="I102" s="204"/>
      <c r="J102" s="205">
        <f>J138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212</v>
      </c>
      <c r="E103" s="204"/>
      <c r="F103" s="204"/>
      <c r="G103" s="204"/>
      <c r="H103" s="204"/>
      <c r="I103" s="204"/>
      <c r="J103" s="205">
        <f>J145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213</v>
      </c>
      <c r="E104" s="204"/>
      <c r="F104" s="204"/>
      <c r="G104" s="204"/>
      <c r="H104" s="204"/>
      <c r="I104" s="204"/>
      <c r="J104" s="205">
        <f>J151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214</v>
      </c>
      <c r="E105" s="204"/>
      <c r="F105" s="204"/>
      <c r="G105" s="204"/>
      <c r="H105" s="204"/>
      <c r="I105" s="204"/>
      <c r="J105" s="205">
        <f>J169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6"/>
      <c r="C106" s="197"/>
      <c r="D106" s="198" t="s">
        <v>215</v>
      </c>
      <c r="E106" s="199"/>
      <c r="F106" s="199"/>
      <c r="G106" s="199"/>
      <c r="H106" s="199"/>
      <c r="I106" s="199"/>
      <c r="J106" s="200">
        <f>J172</f>
        <v>0</v>
      </c>
      <c r="K106" s="197"/>
      <c r="L106" s="20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202"/>
      <c r="C107" s="136"/>
      <c r="D107" s="203" t="s">
        <v>216</v>
      </c>
      <c r="E107" s="204"/>
      <c r="F107" s="204"/>
      <c r="G107" s="204"/>
      <c r="H107" s="204"/>
      <c r="I107" s="204"/>
      <c r="J107" s="205">
        <f>J173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217</v>
      </c>
      <c r="E108" s="204"/>
      <c r="F108" s="204"/>
      <c r="G108" s="204"/>
      <c r="H108" s="204"/>
      <c r="I108" s="204"/>
      <c r="J108" s="205">
        <f>J177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2"/>
      <c r="C109" s="136"/>
      <c r="D109" s="203" t="s">
        <v>218</v>
      </c>
      <c r="E109" s="204"/>
      <c r="F109" s="204"/>
      <c r="G109" s="204"/>
      <c r="H109" s="204"/>
      <c r="I109" s="204"/>
      <c r="J109" s="205">
        <f>J201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2537</v>
      </c>
      <c r="E110" s="204"/>
      <c r="F110" s="204"/>
      <c r="G110" s="204"/>
      <c r="H110" s="204"/>
      <c r="I110" s="204"/>
      <c r="J110" s="205">
        <f>J217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2538</v>
      </c>
      <c r="E111" s="204"/>
      <c r="F111" s="204"/>
      <c r="G111" s="204"/>
      <c r="H111" s="204"/>
      <c r="I111" s="204"/>
      <c r="J111" s="205">
        <f>J250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96"/>
      <c r="C112" s="197"/>
      <c r="D112" s="198" t="s">
        <v>230</v>
      </c>
      <c r="E112" s="199"/>
      <c r="F112" s="199"/>
      <c r="G112" s="199"/>
      <c r="H112" s="199"/>
      <c r="I112" s="199"/>
      <c r="J112" s="200">
        <f>J281</f>
        <v>0</v>
      </c>
      <c r="K112" s="197"/>
      <c r="L112" s="201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2" customFormat="1" ht="21.84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69"/>
      <c r="C114" s="70"/>
      <c r="D114" s="70"/>
      <c r="E114" s="70"/>
      <c r="F114" s="70"/>
      <c r="G114" s="70"/>
      <c r="H114" s="70"/>
      <c r="I114" s="70"/>
      <c r="J114" s="70"/>
      <c r="K114" s="70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="2" customFormat="1" ht="6.96" customHeight="1">
      <c r="A118" s="35"/>
      <c r="B118" s="71"/>
      <c r="C118" s="72"/>
      <c r="D118" s="72"/>
      <c r="E118" s="72"/>
      <c r="F118" s="72"/>
      <c r="G118" s="72"/>
      <c r="H118" s="72"/>
      <c r="I118" s="72"/>
      <c r="J118" s="72"/>
      <c r="K118" s="72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4.96" customHeight="1">
      <c r="A119" s="35"/>
      <c r="B119" s="36"/>
      <c r="C119" s="20" t="s">
        <v>231</v>
      </c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15</v>
      </c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26.25" customHeight="1">
      <c r="A122" s="35"/>
      <c r="B122" s="36"/>
      <c r="C122" s="37"/>
      <c r="D122" s="37"/>
      <c r="E122" s="191" t="str">
        <f>E7</f>
        <v>Zlepšené formy bývania s prvkami prestupného bývania, Nájomné bytové domy, Nitra nad Ipľom</v>
      </c>
      <c r="F122" s="29"/>
      <c r="G122" s="29"/>
      <c r="H122" s="29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" customFormat="1" ht="12" customHeight="1">
      <c r="B123" s="18"/>
      <c r="C123" s="29" t="s">
        <v>198</v>
      </c>
      <c r="D123" s="19"/>
      <c r="E123" s="19"/>
      <c r="F123" s="19"/>
      <c r="G123" s="19"/>
      <c r="H123" s="19"/>
      <c r="I123" s="19"/>
      <c r="J123" s="19"/>
      <c r="K123" s="19"/>
      <c r="L123" s="17"/>
    </row>
    <row r="124" s="1" customFormat="1" ht="16.5" customHeight="1">
      <c r="B124" s="18"/>
      <c r="C124" s="19"/>
      <c r="D124" s="19"/>
      <c r="E124" s="191" t="s">
        <v>199</v>
      </c>
      <c r="F124" s="19"/>
      <c r="G124" s="19"/>
      <c r="H124" s="19"/>
      <c r="I124" s="19"/>
      <c r="J124" s="19"/>
      <c r="K124" s="19"/>
      <c r="L124" s="17"/>
    </row>
    <row r="125" s="1" customFormat="1" ht="12" customHeight="1">
      <c r="B125" s="18"/>
      <c r="C125" s="29" t="s">
        <v>200</v>
      </c>
      <c r="D125" s="19"/>
      <c r="E125" s="19"/>
      <c r="F125" s="19"/>
      <c r="G125" s="19"/>
      <c r="H125" s="19"/>
      <c r="I125" s="19"/>
      <c r="J125" s="19"/>
      <c r="K125" s="19"/>
      <c r="L125" s="17"/>
    </row>
    <row r="126" s="2" customFormat="1" ht="16.5" customHeight="1">
      <c r="A126" s="35"/>
      <c r="B126" s="36"/>
      <c r="C126" s="37"/>
      <c r="D126" s="37"/>
      <c r="E126" s="265" t="s">
        <v>2168</v>
      </c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1599</v>
      </c>
      <c r="D127" s="37"/>
      <c r="E127" s="37"/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79" t="str">
        <f>E13</f>
        <v>2020017.I.C.5 - Vnútorné rozvody vody a kanalizácie</v>
      </c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2" customHeight="1">
      <c r="A130" s="35"/>
      <c r="B130" s="36"/>
      <c r="C130" s="29" t="s">
        <v>19</v>
      </c>
      <c r="D130" s="37"/>
      <c r="E130" s="37"/>
      <c r="F130" s="24" t="str">
        <f>F16</f>
        <v>Nitra nad Ipľom</v>
      </c>
      <c r="G130" s="37"/>
      <c r="H130" s="37"/>
      <c r="I130" s="29" t="s">
        <v>21</v>
      </c>
      <c r="J130" s="82" t="str">
        <f>IF(J16="","",J16)</f>
        <v>9. 12. 2021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5.15" customHeight="1">
      <c r="A132" s="35"/>
      <c r="B132" s="36"/>
      <c r="C132" s="29" t="s">
        <v>23</v>
      </c>
      <c r="D132" s="37"/>
      <c r="E132" s="37"/>
      <c r="F132" s="24" t="str">
        <f>E19</f>
        <v>Obec Nitra nad Ipľom, Nitra nad Ipľom 96, 985 57</v>
      </c>
      <c r="G132" s="37"/>
      <c r="H132" s="37"/>
      <c r="I132" s="29" t="s">
        <v>29</v>
      </c>
      <c r="J132" s="33" t="str">
        <f>E25</f>
        <v>Ing. Michal Slobodník</v>
      </c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5.15" customHeight="1">
      <c r="A133" s="35"/>
      <c r="B133" s="36"/>
      <c r="C133" s="29" t="s">
        <v>27</v>
      </c>
      <c r="D133" s="37"/>
      <c r="E133" s="37"/>
      <c r="F133" s="24" t="str">
        <f>IF(E22="","",E22)</f>
        <v>Vyplň údaj</v>
      </c>
      <c r="G133" s="37"/>
      <c r="H133" s="37"/>
      <c r="I133" s="29" t="s">
        <v>32</v>
      </c>
      <c r="J133" s="33" t="str">
        <f>E28</f>
        <v xml:space="preserve"> </v>
      </c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0.32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11" customFormat="1" ht="29.28" customHeight="1">
      <c r="A135" s="207"/>
      <c r="B135" s="208"/>
      <c r="C135" s="209" t="s">
        <v>232</v>
      </c>
      <c r="D135" s="210" t="s">
        <v>60</v>
      </c>
      <c r="E135" s="210" t="s">
        <v>56</v>
      </c>
      <c r="F135" s="210" t="s">
        <v>57</v>
      </c>
      <c r="G135" s="210" t="s">
        <v>233</v>
      </c>
      <c r="H135" s="210" t="s">
        <v>234</v>
      </c>
      <c r="I135" s="210" t="s">
        <v>235</v>
      </c>
      <c r="J135" s="211" t="s">
        <v>204</v>
      </c>
      <c r="K135" s="212" t="s">
        <v>236</v>
      </c>
      <c r="L135" s="213"/>
      <c r="M135" s="103" t="s">
        <v>1</v>
      </c>
      <c r="N135" s="104" t="s">
        <v>39</v>
      </c>
      <c r="O135" s="104" t="s">
        <v>237</v>
      </c>
      <c r="P135" s="104" t="s">
        <v>238</v>
      </c>
      <c r="Q135" s="104" t="s">
        <v>239</v>
      </c>
      <c r="R135" s="104" t="s">
        <v>240</v>
      </c>
      <c r="S135" s="104" t="s">
        <v>241</v>
      </c>
      <c r="T135" s="105" t="s">
        <v>242</v>
      </c>
      <c r="U135" s="207"/>
      <c r="V135" s="207"/>
      <c r="W135" s="207"/>
      <c r="X135" s="207"/>
      <c r="Y135" s="207"/>
      <c r="Z135" s="207"/>
      <c r="AA135" s="207"/>
      <c r="AB135" s="207"/>
      <c r="AC135" s="207"/>
      <c r="AD135" s="207"/>
      <c r="AE135" s="207"/>
    </row>
    <row r="136" s="2" customFormat="1" ht="22.8" customHeight="1">
      <c r="A136" s="35"/>
      <c r="B136" s="36"/>
      <c r="C136" s="110" t="s">
        <v>205</v>
      </c>
      <c r="D136" s="37"/>
      <c r="E136" s="37"/>
      <c r="F136" s="37"/>
      <c r="G136" s="37"/>
      <c r="H136" s="37"/>
      <c r="I136" s="37"/>
      <c r="J136" s="214">
        <f>BK136</f>
        <v>0</v>
      </c>
      <c r="K136" s="37"/>
      <c r="L136" s="41"/>
      <c r="M136" s="106"/>
      <c r="N136" s="215"/>
      <c r="O136" s="107"/>
      <c r="P136" s="216">
        <f>P137+P172+P281</f>
        <v>0</v>
      </c>
      <c r="Q136" s="107"/>
      <c r="R136" s="216">
        <f>R137+R172+R281</f>
        <v>3.9099996271826334</v>
      </c>
      <c r="S136" s="107"/>
      <c r="T136" s="217">
        <f>T137+T172+T281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74</v>
      </c>
      <c r="AU136" s="14" t="s">
        <v>206</v>
      </c>
      <c r="BK136" s="218">
        <f>BK137+BK172+BK281</f>
        <v>0</v>
      </c>
    </row>
    <row r="137" s="12" customFormat="1" ht="25.92" customHeight="1">
      <c r="A137" s="12"/>
      <c r="B137" s="219"/>
      <c r="C137" s="220"/>
      <c r="D137" s="221" t="s">
        <v>74</v>
      </c>
      <c r="E137" s="222" t="s">
        <v>243</v>
      </c>
      <c r="F137" s="222" t="s">
        <v>244</v>
      </c>
      <c r="G137" s="220"/>
      <c r="H137" s="220"/>
      <c r="I137" s="223"/>
      <c r="J137" s="224">
        <f>BK137</f>
        <v>0</v>
      </c>
      <c r="K137" s="220"/>
      <c r="L137" s="225"/>
      <c r="M137" s="226"/>
      <c r="N137" s="227"/>
      <c r="O137" s="227"/>
      <c r="P137" s="228">
        <f>P138+P145+P151+P169</f>
        <v>0</v>
      </c>
      <c r="Q137" s="227"/>
      <c r="R137" s="228">
        <f>R138+R145+R151+R169</f>
        <v>2.8711700000000002</v>
      </c>
      <c r="S137" s="227"/>
      <c r="T137" s="229">
        <f>T138+T145+T151+T169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82</v>
      </c>
      <c r="AT137" s="231" t="s">
        <v>74</v>
      </c>
      <c r="AU137" s="231" t="s">
        <v>75</v>
      </c>
      <c r="AY137" s="230" t="s">
        <v>245</v>
      </c>
      <c r="BK137" s="232">
        <f>BK138+BK145+BK151+BK169</f>
        <v>0</v>
      </c>
    </row>
    <row r="138" s="12" customFormat="1" ht="22.8" customHeight="1">
      <c r="A138" s="12"/>
      <c r="B138" s="219"/>
      <c r="C138" s="220"/>
      <c r="D138" s="221" t="s">
        <v>74</v>
      </c>
      <c r="E138" s="233" t="s">
        <v>88</v>
      </c>
      <c r="F138" s="233" t="s">
        <v>342</v>
      </c>
      <c r="G138" s="220"/>
      <c r="H138" s="220"/>
      <c r="I138" s="223"/>
      <c r="J138" s="234">
        <f>BK138</f>
        <v>0</v>
      </c>
      <c r="K138" s="220"/>
      <c r="L138" s="225"/>
      <c r="M138" s="226"/>
      <c r="N138" s="227"/>
      <c r="O138" s="227"/>
      <c r="P138" s="228">
        <f>SUM(P139:P144)</f>
        <v>0</v>
      </c>
      <c r="Q138" s="227"/>
      <c r="R138" s="228">
        <f>SUM(R139:R144)</f>
        <v>0.16844000000000001</v>
      </c>
      <c r="S138" s="227"/>
      <c r="T138" s="229">
        <f>SUM(T139:T144)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82</v>
      </c>
      <c r="AT138" s="231" t="s">
        <v>74</v>
      </c>
      <c r="AU138" s="231" t="s">
        <v>82</v>
      </c>
      <c r="AY138" s="230" t="s">
        <v>245</v>
      </c>
      <c r="BK138" s="232">
        <f>SUM(BK139:BK144)</f>
        <v>0</v>
      </c>
    </row>
    <row r="139" s="2" customFormat="1" ht="24.15" customHeight="1">
      <c r="A139" s="35"/>
      <c r="B139" s="36"/>
      <c r="C139" s="235" t="s">
        <v>82</v>
      </c>
      <c r="D139" s="235" t="s">
        <v>247</v>
      </c>
      <c r="E139" s="236" t="s">
        <v>2539</v>
      </c>
      <c r="F139" s="237" t="s">
        <v>2540</v>
      </c>
      <c r="G139" s="238" t="s">
        <v>404</v>
      </c>
      <c r="H139" s="239">
        <v>4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0.00116</v>
      </c>
      <c r="R139" s="245">
        <f>Q139*H139</f>
        <v>0.00464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2541</v>
      </c>
    </row>
    <row r="140" s="2" customFormat="1" ht="24.15" customHeight="1">
      <c r="A140" s="35"/>
      <c r="B140" s="36"/>
      <c r="C140" s="235" t="s">
        <v>88</v>
      </c>
      <c r="D140" s="235" t="s">
        <v>247</v>
      </c>
      <c r="E140" s="236" t="s">
        <v>2542</v>
      </c>
      <c r="F140" s="237" t="s">
        <v>2543</v>
      </c>
      <c r="G140" s="238" t="s">
        <v>404</v>
      </c>
      <c r="H140" s="239">
        <v>12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0.0010300000000000001</v>
      </c>
      <c r="R140" s="245">
        <f>Q140*H140</f>
        <v>0.012360000000000001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2544</v>
      </c>
    </row>
    <row r="141" s="2" customFormat="1" ht="24.15" customHeight="1">
      <c r="A141" s="35"/>
      <c r="B141" s="36"/>
      <c r="C141" s="235" t="s">
        <v>95</v>
      </c>
      <c r="D141" s="235" t="s">
        <v>247</v>
      </c>
      <c r="E141" s="236" t="s">
        <v>2545</v>
      </c>
      <c r="F141" s="237" t="s">
        <v>2546</v>
      </c>
      <c r="G141" s="238" t="s">
        <v>404</v>
      </c>
      <c r="H141" s="239">
        <v>5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0.01354</v>
      </c>
      <c r="R141" s="245">
        <f>Q141*H141</f>
        <v>0.067699999999999996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2547</v>
      </c>
    </row>
    <row r="142" s="2" customFormat="1" ht="37.8" customHeight="1">
      <c r="A142" s="35"/>
      <c r="B142" s="36"/>
      <c r="C142" s="235" t="s">
        <v>251</v>
      </c>
      <c r="D142" s="235" t="s">
        <v>247</v>
      </c>
      <c r="E142" s="236" t="s">
        <v>2548</v>
      </c>
      <c r="F142" s="237" t="s">
        <v>2549</v>
      </c>
      <c r="G142" s="238" t="s">
        <v>404</v>
      </c>
      <c r="H142" s="239">
        <v>1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0.0104</v>
      </c>
      <c r="R142" s="245">
        <f>Q142*H142</f>
        <v>0.0104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2550</v>
      </c>
    </row>
    <row r="143" s="2" customFormat="1" ht="37.8" customHeight="1">
      <c r="A143" s="35"/>
      <c r="B143" s="36"/>
      <c r="C143" s="235" t="s">
        <v>263</v>
      </c>
      <c r="D143" s="235" t="s">
        <v>247</v>
      </c>
      <c r="E143" s="236" t="s">
        <v>2551</v>
      </c>
      <c r="F143" s="237" t="s">
        <v>2552</v>
      </c>
      <c r="G143" s="238" t="s">
        <v>404</v>
      </c>
      <c r="H143" s="239">
        <v>2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0.01123</v>
      </c>
      <c r="R143" s="245">
        <f>Q143*H143</f>
        <v>0.022460000000000001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2553</v>
      </c>
    </row>
    <row r="144" s="2" customFormat="1" ht="37.8" customHeight="1">
      <c r="A144" s="35"/>
      <c r="B144" s="36"/>
      <c r="C144" s="235" t="s">
        <v>267</v>
      </c>
      <c r="D144" s="235" t="s">
        <v>247</v>
      </c>
      <c r="E144" s="236" t="s">
        <v>2554</v>
      </c>
      <c r="F144" s="237" t="s">
        <v>2555</v>
      </c>
      <c r="G144" s="238" t="s">
        <v>404</v>
      </c>
      <c r="H144" s="239">
        <v>4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0.01272</v>
      </c>
      <c r="R144" s="245">
        <f>Q144*H144</f>
        <v>0.050880000000000002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2556</v>
      </c>
    </row>
    <row r="145" s="12" customFormat="1" ht="22.8" customHeight="1">
      <c r="A145" s="12"/>
      <c r="B145" s="219"/>
      <c r="C145" s="220"/>
      <c r="D145" s="221" t="s">
        <v>74</v>
      </c>
      <c r="E145" s="233" t="s">
        <v>267</v>
      </c>
      <c r="F145" s="233" t="s">
        <v>575</v>
      </c>
      <c r="G145" s="220"/>
      <c r="H145" s="220"/>
      <c r="I145" s="223"/>
      <c r="J145" s="234">
        <f>BK145</f>
        <v>0</v>
      </c>
      <c r="K145" s="220"/>
      <c r="L145" s="225"/>
      <c r="M145" s="226"/>
      <c r="N145" s="227"/>
      <c r="O145" s="227"/>
      <c r="P145" s="228">
        <f>SUM(P146:P150)</f>
        <v>0</v>
      </c>
      <c r="Q145" s="227"/>
      <c r="R145" s="228">
        <f>SUM(R146:R150)</f>
        <v>2.6830300000000005</v>
      </c>
      <c r="S145" s="227"/>
      <c r="T145" s="229">
        <f>SUM(T146:T150)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82</v>
      </c>
      <c r="AT145" s="231" t="s">
        <v>74</v>
      </c>
      <c r="AU145" s="231" t="s">
        <v>82</v>
      </c>
      <c r="AY145" s="230" t="s">
        <v>245</v>
      </c>
      <c r="BK145" s="232">
        <f>SUM(BK146:BK150)</f>
        <v>0</v>
      </c>
    </row>
    <row r="146" s="2" customFormat="1" ht="33" customHeight="1">
      <c r="A146" s="35"/>
      <c r="B146" s="36"/>
      <c r="C146" s="235" t="s">
        <v>271</v>
      </c>
      <c r="D146" s="235" t="s">
        <v>247</v>
      </c>
      <c r="E146" s="236" t="s">
        <v>2557</v>
      </c>
      <c r="F146" s="237" t="s">
        <v>2558</v>
      </c>
      <c r="G146" s="238" t="s">
        <v>404</v>
      </c>
      <c r="H146" s="239">
        <v>19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0.00379</v>
      </c>
      <c r="R146" s="245">
        <f>Q146*H146</f>
        <v>0.072010000000000005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2559</v>
      </c>
    </row>
    <row r="147" s="2" customFormat="1" ht="24.15" customHeight="1">
      <c r="A147" s="35"/>
      <c r="B147" s="36"/>
      <c r="C147" s="235" t="s">
        <v>275</v>
      </c>
      <c r="D147" s="235" t="s">
        <v>247</v>
      </c>
      <c r="E147" s="236" t="s">
        <v>2560</v>
      </c>
      <c r="F147" s="237" t="s">
        <v>2561</v>
      </c>
      <c r="G147" s="238" t="s">
        <v>404</v>
      </c>
      <c r="H147" s="239">
        <v>196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0.0030400000000000002</v>
      </c>
      <c r="R147" s="245">
        <f>Q147*H147</f>
        <v>0.59584000000000004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2562</v>
      </c>
    </row>
    <row r="148" s="2" customFormat="1" ht="24.15" customHeight="1">
      <c r="A148" s="35"/>
      <c r="B148" s="36"/>
      <c r="C148" s="235" t="s">
        <v>279</v>
      </c>
      <c r="D148" s="235" t="s">
        <v>247</v>
      </c>
      <c r="E148" s="236" t="s">
        <v>2563</v>
      </c>
      <c r="F148" s="237" t="s">
        <v>2564</v>
      </c>
      <c r="G148" s="238" t="s">
        <v>327</v>
      </c>
      <c r="H148" s="239">
        <v>17.457999999999998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0.075520105395807099</v>
      </c>
      <c r="R148" s="245">
        <f>Q148*H148</f>
        <v>1.3184300000000002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2565</v>
      </c>
    </row>
    <row r="149" s="2" customFormat="1" ht="24.15" customHeight="1">
      <c r="A149" s="35"/>
      <c r="B149" s="36"/>
      <c r="C149" s="235" t="s">
        <v>283</v>
      </c>
      <c r="D149" s="235" t="s">
        <v>247</v>
      </c>
      <c r="E149" s="236" t="s">
        <v>2566</v>
      </c>
      <c r="F149" s="237" t="s">
        <v>2567</v>
      </c>
      <c r="G149" s="238" t="s">
        <v>327</v>
      </c>
      <c r="H149" s="239">
        <v>14.5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0.039910344827586201</v>
      </c>
      <c r="R149" s="245">
        <f>Q149*H149</f>
        <v>0.57869999999999988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2568</v>
      </c>
    </row>
    <row r="150" s="2" customFormat="1" ht="33" customHeight="1">
      <c r="A150" s="35"/>
      <c r="B150" s="36"/>
      <c r="C150" s="235" t="s">
        <v>287</v>
      </c>
      <c r="D150" s="235" t="s">
        <v>247</v>
      </c>
      <c r="E150" s="236" t="s">
        <v>2569</v>
      </c>
      <c r="F150" s="237" t="s">
        <v>2570</v>
      </c>
      <c r="G150" s="238" t="s">
        <v>327</v>
      </c>
      <c r="H150" s="239">
        <v>2.9580000000000002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0.039908722109533501</v>
      </c>
      <c r="R150" s="245">
        <f>Q150*H150</f>
        <v>0.1180500000000001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2571</v>
      </c>
    </row>
    <row r="151" s="12" customFormat="1" ht="22.8" customHeight="1">
      <c r="A151" s="12"/>
      <c r="B151" s="219"/>
      <c r="C151" s="220"/>
      <c r="D151" s="221" t="s">
        <v>74</v>
      </c>
      <c r="E151" s="233" t="s">
        <v>279</v>
      </c>
      <c r="F151" s="233" t="s">
        <v>773</v>
      </c>
      <c r="G151" s="220"/>
      <c r="H151" s="220"/>
      <c r="I151" s="223"/>
      <c r="J151" s="234">
        <f>BK151</f>
        <v>0</v>
      </c>
      <c r="K151" s="220"/>
      <c r="L151" s="225"/>
      <c r="M151" s="226"/>
      <c r="N151" s="227"/>
      <c r="O151" s="227"/>
      <c r="P151" s="228">
        <f>SUM(P152:P168)</f>
        <v>0</v>
      </c>
      <c r="Q151" s="227"/>
      <c r="R151" s="228">
        <f>SUM(R152:R168)</f>
        <v>0.019700000000000002</v>
      </c>
      <c r="S151" s="227"/>
      <c r="T151" s="229">
        <f>SUM(T152:T168)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30" t="s">
        <v>82</v>
      </c>
      <c r="AT151" s="231" t="s">
        <v>74</v>
      </c>
      <c r="AU151" s="231" t="s">
        <v>82</v>
      </c>
      <c r="AY151" s="230" t="s">
        <v>245</v>
      </c>
      <c r="BK151" s="232">
        <f>SUM(BK152:BK168)</f>
        <v>0</v>
      </c>
    </row>
    <row r="152" s="2" customFormat="1" ht="24.15" customHeight="1">
      <c r="A152" s="35"/>
      <c r="B152" s="36"/>
      <c r="C152" s="235" t="s">
        <v>291</v>
      </c>
      <c r="D152" s="235" t="s">
        <v>247</v>
      </c>
      <c r="E152" s="236" t="s">
        <v>2572</v>
      </c>
      <c r="F152" s="237" t="s">
        <v>2573</v>
      </c>
      <c r="G152" s="238" t="s">
        <v>2257</v>
      </c>
      <c r="H152" s="239">
        <v>120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1.0000000000000001E-05</v>
      </c>
      <c r="R152" s="245">
        <f>Q152*H152</f>
        <v>0.0012000000000000001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2574</v>
      </c>
    </row>
    <row r="153" s="2" customFormat="1" ht="24.15" customHeight="1">
      <c r="A153" s="35"/>
      <c r="B153" s="36"/>
      <c r="C153" s="235" t="s">
        <v>295</v>
      </c>
      <c r="D153" s="235" t="s">
        <v>247</v>
      </c>
      <c r="E153" s="236" t="s">
        <v>2575</v>
      </c>
      <c r="F153" s="237" t="s">
        <v>2576</v>
      </c>
      <c r="G153" s="238" t="s">
        <v>2257</v>
      </c>
      <c r="H153" s="239">
        <v>1266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1.0000000000000001E-05</v>
      </c>
      <c r="R153" s="245">
        <f>Q153*H153</f>
        <v>0.012660000000000001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2577</v>
      </c>
    </row>
    <row r="154" s="2" customFormat="1" ht="24.15" customHeight="1">
      <c r="A154" s="35"/>
      <c r="B154" s="36"/>
      <c r="C154" s="235" t="s">
        <v>299</v>
      </c>
      <c r="D154" s="235" t="s">
        <v>247</v>
      </c>
      <c r="E154" s="236" t="s">
        <v>2578</v>
      </c>
      <c r="F154" s="237" t="s">
        <v>2579</v>
      </c>
      <c r="G154" s="238" t="s">
        <v>2257</v>
      </c>
      <c r="H154" s="239">
        <v>64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1.0000000000000001E-05</v>
      </c>
      <c r="R154" s="245">
        <f>Q154*H154</f>
        <v>0.00064000000000000005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2580</v>
      </c>
    </row>
    <row r="155" s="2" customFormat="1" ht="24.15" customHeight="1">
      <c r="A155" s="35"/>
      <c r="B155" s="36"/>
      <c r="C155" s="235" t="s">
        <v>303</v>
      </c>
      <c r="D155" s="235" t="s">
        <v>247</v>
      </c>
      <c r="E155" s="236" t="s">
        <v>2581</v>
      </c>
      <c r="F155" s="237" t="s">
        <v>2582</v>
      </c>
      <c r="G155" s="238" t="s">
        <v>2257</v>
      </c>
      <c r="H155" s="239">
        <v>64</v>
      </c>
      <c r="I155" s="240"/>
      <c r="J155" s="241">
        <f>ROUND(I155*H155,2)</f>
        <v>0</v>
      </c>
      <c r="K155" s="242"/>
      <c r="L155" s="41"/>
      <c r="M155" s="243" t="s">
        <v>1</v>
      </c>
      <c r="N155" s="244" t="s">
        <v>41</v>
      </c>
      <c r="O155" s="94"/>
      <c r="P155" s="245">
        <f>O155*H155</f>
        <v>0</v>
      </c>
      <c r="Q155" s="245">
        <v>1.0000000000000001E-05</v>
      </c>
      <c r="R155" s="245">
        <f>Q155*H155</f>
        <v>0.00064000000000000005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251</v>
      </c>
      <c r="AT155" s="247" t="s">
        <v>247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2583</v>
      </c>
    </row>
    <row r="156" s="2" customFormat="1" ht="24.15" customHeight="1">
      <c r="A156" s="35"/>
      <c r="B156" s="36"/>
      <c r="C156" s="235" t="s">
        <v>307</v>
      </c>
      <c r="D156" s="235" t="s">
        <v>247</v>
      </c>
      <c r="E156" s="236" t="s">
        <v>2584</v>
      </c>
      <c r="F156" s="237" t="s">
        <v>2585</v>
      </c>
      <c r="G156" s="238" t="s">
        <v>2257</v>
      </c>
      <c r="H156" s="239">
        <v>312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1.0000000000000001E-05</v>
      </c>
      <c r="R156" s="245">
        <f>Q156*H156</f>
        <v>0.0031200000000000004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2586</v>
      </c>
    </row>
    <row r="157" s="2" customFormat="1" ht="24.15" customHeight="1">
      <c r="A157" s="35"/>
      <c r="B157" s="36"/>
      <c r="C157" s="235" t="s">
        <v>311</v>
      </c>
      <c r="D157" s="235" t="s">
        <v>247</v>
      </c>
      <c r="E157" s="236" t="s">
        <v>2587</v>
      </c>
      <c r="F157" s="237" t="s">
        <v>2588</v>
      </c>
      <c r="G157" s="238" t="s">
        <v>2257</v>
      </c>
      <c r="H157" s="239">
        <v>48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1.0000000000000001E-05</v>
      </c>
      <c r="R157" s="245">
        <f>Q157*H157</f>
        <v>0.00048000000000000007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2589</v>
      </c>
    </row>
    <row r="158" s="2" customFormat="1" ht="24.15" customHeight="1">
      <c r="A158" s="35"/>
      <c r="B158" s="36"/>
      <c r="C158" s="235" t="s">
        <v>315</v>
      </c>
      <c r="D158" s="235" t="s">
        <v>247</v>
      </c>
      <c r="E158" s="236" t="s">
        <v>2590</v>
      </c>
      <c r="F158" s="237" t="s">
        <v>2591</v>
      </c>
      <c r="G158" s="238" t="s">
        <v>2257</v>
      </c>
      <c r="H158" s="239">
        <v>96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1.0000000000000001E-05</v>
      </c>
      <c r="R158" s="245">
        <f>Q158*H158</f>
        <v>0.00096000000000000013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2592</v>
      </c>
    </row>
    <row r="159" s="2" customFormat="1" ht="37.8" customHeight="1">
      <c r="A159" s="35"/>
      <c r="B159" s="36"/>
      <c r="C159" s="235" t="s">
        <v>319</v>
      </c>
      <c r="D159" s="235" t="s">
        <v>247</v>
      </c>
      <c r="E159" s="236" t="s">
        <v>2593</v>
      </c>
      <c r="F159" s="237" t="s">
        <v>2594</v>
      </c>
      <c r="G159" s="238" t="s">
        <v>250</v>
      </c>
      <c r="H159" s="239">
        <v>27.858000000000001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2595</v>
      </c>
    </row>
    <row r="160" s="2" customFormat="1" ht="37.8" customHeight="1">
      <c r="A160" s="35"/>
      <c r="B160" s="36"/>
      <c r="C160" s="235" t="s">
        <v>7</v>
      </c>
      <c r="D160" s="235" t="s">
        <v>247</v>
      </c>
      <c r="E160" s="236" t="s">
        <v>2596</v>
      </c>
      <c r="F160" s="237" t="s">
        <v>2597</v>
      </c>
      <c r="G160" s="238" t="s">
        <v>250</v>
      </c>
      <c r="H160" s="239">
        <v>78.097999999999999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2598</v>
      </c>
    </row>
    <row r="161" s="2" customFormat="1" ht="37.8" customHeight="1">
      <c r="A161" s="35"/>
      <c r="B161" s="36"/>
      <c r="C161" s="235" t="s">
        <v>329</v>
      </c>
      <c r="D161" s="235" t="s">
        <v>247</v>
      </c>
      <c r="E161" s="236" t="s">
        <v>2599</v>
      </c>
      <c r="F161" s="237" t="s">
        <v>2600</v>
      </c>
      <c r="G161" s="238" t="s">
        <v>250</v>
      </c>
      <c r="H161" s="239">
        <v>14.788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2601</v>
      </c>
    </row>
    <row r="162" s="2" customFormat="1" ht="21.75" customHeight="1">
      <c r="A162" s="35"/>
      <c r="B162" s="36"/>
      <c r="C162" s="235" t="s">
        <v>334</v>
      </c>
      <c r="D162" s="235" t="s">
        <v>247</v>
      </c>
      <c r="E162" s="236" t="s">
        <v>2602</v>
      </c>
      <c r="F162" s="237" t="s">
        <v>2603</v>
      </c>
      <c r="G162" s="238" t="s">
        <v>323</v>
      </c>
      <c r="H162" s="239">
        <v>2.4049999999999998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2604</v>
      </c>
    </row>
    <row r="163" s="2" customFormat="1" ht="16.5" customHeight="1">
      <c r="A163" s="35"/>
      <c r="B163" s="36"/>
      <c r="C163" s="235" t="s">
        <v>338</v>
      </c>
      <c r="D163" s="235" t="s">
        <v>247</v>
      </c>
      <c r="E163" s="236" t="s">
        <v>2605</v>
      </c>
      <c r="F163" s="237" t="s">
        <v>2606</v>
      </c>
      <c r="G163" s="238" t="s">
        <v>323</v>
      </c>
      <c r="H163" s="239">
        <v>2.4049999999999998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2607</v>
      </c>
    </row>
    <row r="164" s="2" customFormat="1" ht="21.75" customHeight="1">
      <c r="A164" s="35"/>
      <c r="B164" s="36"/>
      <c r="C164" s="235" t="s">
        <v>343</v>
      </c>
      <c r="D164" s="235" t="s">
        <v>247</v>
      </c>
      <c r="E164" s="236" t="s">
        <v>2608</v>
      </c>
      <c r="F164" s="237" t="s">
        <v>2609</v>
      </c>
      <c r="G164" s="238" t="s">
        <v>323</v>
      </c>
      <c r="H164" s="239">
        <v>2.4049999999999998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2610</v>
      </c>
    </row>
    <row r="165" s="2" customFormat="1" ht="24.15" customHeight="1">
      <c r="A165" s="35"/>
      <c r="B165" s="36"/>
      <c r="C165" s="235" t="s">
        <v>347</v>
      </c>
      <c r="D165" s="235" t="s">
        <v>247</v>
      </c>
      <c r="E165" s="236" t="s">
        <v>2611</v>
      </c>
      <c r="F165" s="237" t="s">
        <v>2612</v>
      </c>
      <c r="G165" s="238" t="s">
        <v>323</v>
      </c>
      <c r="H165" s="239">
        <v>36.075000000000003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2613</v>
      </c>
    </row>
    <row r="166" s="2" customFormat="1" ht="24.15" customHeight="1">
      <c r="A166" s="35"/>
      <c r="B166" s="36"/>
      <c r="C166" s="235" t="s">
        <v>351</v>
      </c>
      <c r="D166" s="235" t="s">
        <v>247</v>
      </c>
      <c r="E166" s="236" t="s">
        <v>2614</v>
      </c>
      <c r="F166" s="237" t="s">
        <v>2615</v>
      </c>
      <c r="G166" s="238" t="s">
        <v>323</v>
      </c>
      <c r="H166" s="239">
        <v>2.4049999999999998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2616</v>
      </c>
    </row>
    <row r="167" s="2" customFormat="1" ht="24.15" customHeight="1">
      <c r="A167" s="35"/>
      <c r="B167" s="36"/>
      <c r="C167" s="235" t="s">
        <v>355</v>
      </c>
      <c r="D167" s="235" t="s">
        <v>247</v>
      </c>
      <c r="E167" s="236" t="s">
        <v>2617</v>
      </c>
      <c r="F167" s="237" t="s">
        <v>2618</v>
      </c>
      <c r="G167" s="238" t="s">
        <v>323</v>
      </c>
      <c r="H167" s="239">
        <v>19.239999999999998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2619</v>
      </c>
    </row>
    <row r="168" s="2" customFormat="1" ht="24.15" customHeight="1">
      <c r="A168" s="35"/>
      <c r="B168" s="36"/>
      <c r="C168" s="235" t="s">
        <v>359</v>
      </c>
      <c r="D168" s="235" t="s">
        <v>247</v>
      </c>
      <c r="E168" s="236" t="s">
        <v>2620</v>
      </c>
      <c r="F168" s="237" t="s">
        <v>2621</v>
      </c>
      <c r="G168" s="238" t="s">
        <v>323</v>
      </c>
      <c r="H168" s="239">
        <v>2.4049999999999998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2622</v>
      </c>
    </row>
    <row r="169" s="12" customFormat="1" ht="22.8" customHeight="1">
      <c r="A169" s="12"/>
      <c r="B169" s="219"/>
      <c r="C169" s="220"/>
      <c r="D169" s="221" t="s">
        <v>74</v>
      </c>
      <c r="E169" s="233" t="s">
        <v>648</v>
      </c>
      <c r="F169" s="233" t="s">
        <v>846</v>
      </c>
      <c r="G169" s="220"/>
      <c r="H169" s="220"/>
      <c r="I169" s="223"/>
      <c r="J169" s="234">
        <f>BK169</f>
        <v>0</v>
      </c>
      <c r="K169" s="220"/>
      <c r="L169" s="225"/>
      <c r="M169" s="226"/>
      <c r="N169" s="227"/>
      <c r="O169" s="227"/>
      <c r="P169" s="228">
        <f>SUM(P170:P171)</f>
        <v>0</v>
      </c>
      <c r="Q169" s="227"/>
      <c r="R169" s="228">
        <f>SUM(R170:R171)</f>
        <v>0</v>
      </c>
      <c r="S169" s="227"/>
      <c r="T169" s="229">
        <f>SUM(T170:T171)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30" t="s">
        <v>82</v>
      </c>
      <c r="AT169" s="231" t="s">
        <v>74</v>
      </c>
      <c r="AU169" s="231" t="s">
        <v>82</v>
      </c>
      <c r="AY169" s="230" t="s">
        <v>245</v>
      </c>
      <c r="BK169" s="232">
        <f>SUM(BK170:BK171)</f>
        <v>0</v>
      </c>
    </row>
    <row r="170" s="2" customFormat="1" ht="24.15" customHeight="1">
      <c r="A170" s="35"/>
      <c r="B170" s="36"/>
      <c r="C170" s="235" t="s">
        <v>363</v>
      </c>
      <c r="D170" s="235" t="s">
        <v>247</v>
      </c>
      <c r="E170" s="236" t="s">
        <v>848</v>
      </c>
      <c r="F170" s="237" t="s">
        <v>849</v>
      </c>
      <c r="G170" s="238" t="s">
        <v>323</v>
      </c>
      <c r="H170" s="239">
        <v>2.871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2623</v>
      </c>
    </row>
    <row r="171" s="2" customFormat="1" ht="37.8" customHeight="1">
      <c r="A171" s="35"/>
      <c r="B171" s="36"/>
      <c r="C171" s="235" t="s">
        <v>367</v>
      </c>
      <c r="D171" s="235" t="s">
        <v>247</v>
      </c>
      <c r="E171" s="236" t="s">
        <v>852</v>
      </c>
      <c r="F171" s="237" t="s">
        <v>853</v>
      </c>
      <c r="G171" s="238" t="s">
        <v>323</v>
      </c>
      <c r="H171" s="239">
        <v>2.871</v>
      </c>
      <c r="I171" s="240"/>
      <c r="J171" s="241">
        <f>ROUND(I171*H171,2)</f>
        <v>0</v>
      </c>
      <c r="K171" s="242"/>
      <c r="L171" s="41"/>
      <c r="M171" s="243" t="s">
        <v>1</v>
      </c>
      <c r="N171" s="244" t="s">
        <v>41</v>
      </c>
      <c r="O171" s="94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2624</v>
      </c>
    </row>
    <row r="172" s="12" customFormat="1" ht="25.92" customHeight="1">
      <c r="A172" s="12"/>
      <c r="B172" s="219"/>
      <c r="C172" s="220"/>
      <c r="D172" s="221" t="s">
        <v>74</v>
      </c>
      <c r="E172" s="222" t="s">
        <v>855</v>
      </c>
      <c r="F172" s="222" t="s">
        <v>856</v>
      </c>
      <c r="G172" s="220"/>
      <c r="H172" s="220"/>
      <c r="I172" s="223"/>
      <c r="J172" s="224">
        <f>BK172</f>
        <v>0</v>
      </c>
      <c r="K172" s="220"/>
      <c r="L172" s="225"/>
      <c r="M172" s="226"/>
      <c r="N172" s="227"/>
      <c r="O172" s="227"/>
      <c r="P172" s="228">
        <f>P173+P177+P201+P217+P250</f>
        <v>0</v>
      </c>
      <c r="Q172" s="227"/>
      <c r="R172" s="228">
        <f>R173+R177+R201+R217+R250</f>
        <v>1.0388296271826332</v>
      </c>
      <c r="S172" s="227"/>
      <c r="T172" s="229">
        <f>T173+T177+T201+T217+T250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30" t="s">
        <v>82</v>
      </c>
      <c r="AT172" s="231" t="s">
        <v>74</v>
      </c>
      <c r="AU172" s="231" t="s">
        <v>75</v>
      </c>
      <c r="AY172" s="230" t="s">
        <v>245</v>
      </c>
      <c r="BK172" s="232">
        <f>BK173+BK177+BK201+BK217+BK250</f>
        <v>0</v>
      </c>
    </row>
    <row r="173" s="12" customFormat="1" ht="22.8" customHeight="1">
      <c r="A173" s="12"/>
      <c r="B173" s="219"/>
      <c r="C173" s="220"/>
      <c r="D173" s="221" t="s">
        <v>74</v>
      </c>
      <c r="E173" s="233" t="s">
        <v>857</v>
      </c>
      <c r="F173" s="233" t="s">
        <v>858</v>
      </c>
      <c r="G173" s="220"/>
      <c r="H173" s="220"/>
      <c r="I173" s="223"/>
      <c r="J173" s="234">
        <f>BK173</f>
        <v>0</v>
      </c>
      <c r="K173" s="220"/>
      <c r="L173" s="225"/>
      <c r="M173" s="226"/>
      <c r="N173" s="227"/>
      <c r="O173" s="227"/>
      <c r="P173" s="228">
        <f>SUM(P174:P176)</f>
        <v>0</v>
      </c>
      <c r="Q173" s="227"/>
      <c r="R173" s="228">
        <f>SUM(R174:R176)</f>
        <v>0.0037099999999999998</v>
      </c>
      <c r="S173" s="227"/>
      <c r="T173" s="229">
        <f>SUM(T174:T176)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30" t="s">
        <v>82</v>
      </c>
      <c r="AT173" s="231" t="s">
        <v>74</v>
      </c>
      <c r="AU173" s="231" t="s">
        <v>82</v>
      </c>
      <c r="AY173" s="230" t="s">
        <v>245</v>
      </c>
      <c r="BK173" s="232">
        <f>SUM(BK174:BK176)</f>
        <v>0</v>
      </c>
    </row>
    <row r="174" s="2" customFormat="1" ht="33" customHeight="1">
      <c r="A174" s="35"/>
      <c r="B174" s="36"/>
      <c r="C174" s="235" t="s">
        <v>371</v>
      </c>
      <c r="D174" s="235" t="s">
        <v>247</v>
      </c>
      <c r="E174" s="236" t="s">
        <v>2265</v>
      </c>
      <c r="F174" s="237" t="s">
        <v>2266</v>
      </c>
      <c r="G174" s="238" t="s">
        <v>404</v>
      </c>
      <c r="H174" s="239">
        <v>7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0.00020000000000000001</v>
      </c>
      <c r="R174" s="245">
        <f>Q174*H174</f>
        <v>0.0014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2625</v>
      </c>
    </row>
    <row r="175" s="2" customFormat="1" ht="16.5" customHeight="1">
      <c r="A175" s="35"/>
      <c r="B175" s="36"/>
      <c r="C175" s="249" t="s">
        <v>375</v>
      </c>
      <c r="D175" s="249" t="s">
        <v>320</v>
      </c>
      <c r="E175" s="250" t="s">
        <v>2268</v>
      </c>
      <c r="F175" s="251" t="s">
        <v>2269</v>
      </c>
      <c r="G175" s="252" t="s">
        <v>332</v>
      </c>
      <c r="H175" s="253">
        <v>2.3100000000000001</v>
      </c>
      <c r="I175" s="254"/>
      <c r="J175" s="255">
        <f>ROUND(I175*H175,2)</f>
        <v>0</v>
      </c>
      <c r="K175" s="256"/>
      <c r="L175" s="257"/>
      <c r="M175" s="258" t="s">
        <v>1</v>
      </c>
      <c r="N175" s="259" t="s">
        <v>41</v>
      </c>
      <c r="O175" s="94"/>
      <c r="P175" s="245">
        <f>O175*H175</f>
        <v>0</v>
      </c>
      <c r="Q175" s="245">
        <v>0.001</v>
      </c>
      <c r="R175" s="245">
        <f>Q175*H175</f>
        <v>0.00231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275</v>
      </c>
      <c r="AT175" s="247" t="s">
        <v>320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2626</v>
      </c>
    </row>
    <row r="176" s="2" customFormat="1" ht="24.15" customHeight="1">
      <c r="A176" s="35"/>
      <c r="B176" s="36"/>
      <c r="C176" s="235" t="s">
        <v>379</v>
      </c>
      <c r="D176" s="235" t="s">
        <v>247</v>
      </c>
      <c r="E176" s="236" t="s">
        <v>2271</v>
      </c>
      <c r="F176" s="237" t="s">
        <v>2272</v>
      </c>
      <c r="G176" s="238" t="s">
        <v>323</v>
      </c>
      <c r="H176" s="239">
        <v>0.0040000000000000001</v>
      </c>
      <c r="I176" s="240"/>
      <c r="J176" s="241">
        <f>ROUND(I176*H176,2)</f>
        <v>0</v>
      </c>
      <c r="K176" s="242"/>
      <c r="L176" s="41"/>
      <c r="M176" s="243" t="s">
        <v>1</v>
      </c>
      <c r="N176" s="244" t="s">
        <v>41</v>
      </c>
      <c r="O176" s="94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2627</v>
      </c>
    </row>
    <row r="177" s="12" customFormat="1" ht="22.8" customHeight="1">
      <c r="A177" s="12"/>
      <c r="B177" s="219"/>
      <c r="C177" s="220"/>
      <c r="D177" s="221" t="s">
        <v>74</v>
      </c>
      <c r="E177" s="233" t="s">
        <v>899</v>
      </c>
      <c r="F177" s="233" t="s">
        <v>900</v>
      </c>
      <c r="G177" s="220"/>
      <c r="H177" s="220"/>
      <c r="I177" s="223"/>
      <c r="J177" s="234">
        <f>BK177</f>
        <v>0</v>
      </c>
      <c r="K177" s="220"/>
      <c r="L177" s="225"/>
      <c r="M177" s="226"/>
      <c r="N177" s="227"/>
      <c r="O177" s="227"/>
      <c r="P177" s="228">
        <f>SUM(P178:P200)</f>
        <v>0</v>
      </c>
      <c r="Q177" s="227"/>
      <c r="R177" s="228">
        <f>SUM(R178:R200)</f>
        <v>0.14598962718263339</v>
      </c>
      <c r="S177" s="227"/>
      <c r="T177" s="229">
        <f>SUM(T178:T200)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30" t="s">
        <v>82</v>
      </c>
      <c r="AT177" s="231" t="s">
        <v>74</v>
      </c>
      <c r="AU177" s="231" t="s">
        <v>82</v>
      </c>
      <c r="AY177" s="230" t="s">
        <v>245</v>
      </c>
      <c r="BK177" s="232">
        <f>SUM(BK178:BK200)</f>
        <v>0</v>
      </c>
    </row>
    <row r="178" s="2" customFormat="1" ht="24.15" customHeight="1">
      <c r="A178" s="35"/>
      <c r="B178" s="36"/>
      <c r="C178" s="235" t="s">
        <v>383</v>
      </c>
      <c r="D178" s="235" t="s">
        <v>247</v>
      </c>
      <c r="E178" s="236" t="s">
        <v>2628</v>
      </c>
      <c r="F178" s="237" t="s">
        <v>2629</v>
      </c>
      <c r="G178" s="238" t="s">
        <v>250</v>
      </c>
      <c r="H178" s="239">
        <v>360.80200000000002</v>
      </c>
      <c r="I178" s="240"/>
      <c r="J178" s="241">
        <f>ROUND(I178*H178,2)</f>
        <v>0</v>
      </c>
      <c r="K178" s="242"/>
      <c r="L178" s="41"/>
      <c r="M178" s="243" t="s">
        <v>1</v>
      </c>
      <c r="N178" s="244" t="s">
        <v>41</v>
      </c>
      <c r="O178" s="94"/>
      <c r="P178" s="245">
        <f>O178*H178</f>
        <v>0</v>
      </c>
      <c r="Q178" s="245">
        <v>2.0010975548915999E-05</v>
      </c>
      <c r="R178" s="245">
        <f>Q178*H178</f>
        <v>0.0072199999999999903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251</v>
      </c>
      <c r="AT178" s="247" t="s">
        <v>247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2630</v>
      </c>
    </row>
    <row r="179" s="2" customFormat="1" ht="33" customHeight="1">
      <c r="A179" s="35"/>
      <c r="B179" s="36"/>
      <c r="C179" s="249" t="s">
        <v>388</v>
      </c>
      <c r="D179" s="249" t="s">
        <v>320</v>
      </c>
      <c r="E179" s="250" t="s">
        <v>2631</v>
      </c>
      <c r="F179" s="251" t="s">
        <v>2632</v>
      </c>
      <c r="G179" s="252" t="s">
        <v>250</v>
      </c>
      <c r="H179" s="253">
        <v>106.711</v>
      </c>
      <c r="I179" s="254"/>
      <c r="J179" s="255">
        <f>ROUND(I179*H179,2)</f>
        <v>0</v>
      </c>
      <c r="K179" s="256"/>
      <c r="L179" s="257"/>
      <c r="M179" s="258" t="s">
        <v>1</v>
      </c>
      <c r="N179" s="259" t="s">
        <v>41</v>
      </c>
      <c r="O179" s="94"/>
      <c r="P179" s="245">
        <f>O179*H179</f>
        <v>0</v>
      </c>
      <c r="Q179" s="245">
        <v>0.000140004310708362</v>
      </c>
      <c r="R179" s="245">
        <f>Q179*H179</f>
        <v>0.014940000000000018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275</v>
      </c>
      <c r="AT179" s="247" t="s">
        <v>320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2633</v>
      </c>
    </row>
    <row r="180" s="2" customFormat="1" ht="33" customHeight="1">
      <c r="A180" s="35"/>
      <c r="B180" s="36"/>
      <c r="C180" s="249" t="s">
        <v>392</v>
      </c>
      <c r="D180" s="249" t="s">
        <v>320</v>
      </c>
      <c r="E180" s="250" t="s">
        <v>2634</v>
      </c>
      <c r="F180" s="251" t="s">
        <v>2635</v>
      </c>
      <c r="G180" s="252" t="s">
        <v>250</v>
      </c>
      <c r="H180" s="253">
        <v>129.55099999999999</v>
      </c>
      <c r="I180" s="254"/>
      <c r="J180" s="255">
        <f>ROUND(I180*H180,2)</f>
        <v>0</v>
      </c>
      <c r="K180" s="256"/>
      <c r="L180" s="257"/>
      <c r="M180" s="258" t="s">
        <v>1</v>
      </c>
      <c r="N180" s="259" t="s">
        <v>41</v>
      </c>
      <c r="O180" s="94"/>
      <c r="P180" s="245">
        <f>O180*H180</f>
        <v>0</v>
      </c>
      <c r="Q180" s="245">
        <v>1.00346581655101E-05</v>
      </c>
      <c r="R180" s="245">
        <f>Q180*H180</f>
        <v>0.0012999999999999989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275</v>
      </c>
      <c r="AT180" s="247" t="s">
        <v>320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2636</v>
      </c>
    </row>
    <row r="181" s="2" customFormat="1" ht="33" customHeight="1">
      <c r="A181" s="35"/>
      <c r="B181" s="36"/>
      <c r="C181" s="249" t="s">
        <v>396</v>
      </c>
      <c r="D181" s="249" t="s">
        <v>320</v>
      </c>
      <c r="E181" s="250" t="s">
        <v>2637</v>
      </c>
      <c r="F181" s="251" t="s">
        <v>2638</v>
      </c>
      <c r="G181" s="252" t="s">
        <v>250</v>
      </c>
      <c r="H181" s="253">
        <v>104.31</v>
      </c>
      <c r="I181" s="254"/>
      <c r="J181" s="255">
        <f>ROUND(I181*H181,2)</f>
        <v>0</v>
      </c>
      <c r="K181" s="256"/>
      <c r="L181" s="257"/>
      <c r="M181" s="258" t="s">
        <v>1</v>
      </c>
      <c r="N181" s="259" t="s">
        <v>41</v>
      </c>
      <c r="O181" s="94"/>
      <c r="P181" s="245">
        <f>O181*H181</f>
        <v>0</v>
      </c>
      <c r="Q181" s="245">
        <v>2.0036429872495401E-05</v>
      </c>
      <c r="R181" s="245">
        <f>Q181*H181</f>
        <v>0.0020899999999999955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275</v>
      </c>
      <c r="AT181" s="247" t="s">
        <v>320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2639</v>
      </c>
    </row>
    <row r="182" s="2" customFormat="1" ht="33" customHeight="1">
      <c r="A182" s="35"/>
      <c r="B182" s="36"/>
      <c r="C182" s="249" t="s">
        <v>401</v>
      </c>
      <c r="D182" s="249" t="s">
        <v>320</v>
      </c>
      <c r="E182" s="250" t="s">
        <v>2640</v>
      </c>
      <c r="F182" s="251" t="s">
        <v>2641</v>
      </c>
      <c r="G182" s="252" t="s">
        <v>250</v>
      </c>
      <c r="H182" s="253">
        <v>33.146999999999998</v>
      </c>
      <c r="I182" s="254"/>
      <c r="J182" s="255">
        <f>ROUND(I182*H182,2)</f>
        <v>0</v>
      </c>
      <c r="K182" s="256"/>
      <c r="L182" s="257"/>
      <c r="M182" s="258" t="s">
        <v>1</v>
      </c>
      <c r="N182" s="259" t="s">
        <v>41</v>
      </c>
      <c r="O182" s="94"/>
      <c r="P182" s="245">
        <f>O182*H182</f>
        <v>0</v>
      </c>
      <c r="Q182" s="245">
        <v>4.0124294807976599E-05</v>
      </c>
      <c r="R182" s="245">
        <f>Q182*H182</f>
        <v>0.0013300000000000002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275</v>
      </c>
      <c r="AT182" s="247" t="s">
        <v>320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2642</v>
      </c>
    </row>
    <row r="183" s="2" customFormat="1" ht="24.15" customHeight="1">
      <c r="A183" s="35"/>
      <c r="B183" s="36"/>
      <c r="C183" s="235" t="s">
        <v>406</v>
      </c>
      <c r="D183" s="235" t="s">
        <v>247</v>
      </c>
      <c r="E183" s="236" t="s">
        <v>2643</v>
      </c>
      <c r="F183" s="237" t="s">
        <v>2644</v>
      </c>
      <c r="G183" s="238" t="s">
        <v>250</v>
      </c>
      <c r="H183" s="239">
        <v>35.689999999999998</v>
      </c>
      <c r="I183" s="240"/>
      <c r="J183" s="241">
        <f>ROUND(I183*H183,2)</f>
        <v>0</v>
      </c>
      <c r="K183" s="242"/>
      <c r="L183" s="41"/>
      <c r="M183" s="243" t="s">
        <v>1</v>
      </c>
      <c r="N183" s="244" t="s">
        <v>41</v>
      </c>
      <c r="O183" s="94"/>
      <c r="P183" s="245">
        <f>O183*H183</f>
        <v>0</v>
      </c>
      <c r="Q183" s="245">
        <v>1.98935275987672E-05</v>
      </c>
      <c r="R183" s="245">
        <f>Q183*H183</f>
        <v>0.00071000000000000132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251</v>
      </c>
      <c r="AT183" s="247" t="s">
        <v>247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2645</v>
      </c>
    </row>
    <row r="184" s="2" customFormat="1" ht="33" customHeight="1">
      <c r="A184" s="35"/>
      <c r="B184" s="36"/>
      <c r="C184" s="249" t="s">
        <v>410</v>
      </c>
      <c r="D184" s="249" t="s">
        <v>320</v>
      </c>
      <c r="E184" s="250" t="s">
        <v>2646</v>
      </c>
      <c r="F184" s="251" t="s">
        <v>2647</v>
      </c>
      <c r="G184" s="252" t="s">
        <v>250</v>
      </c>
      <c r="H184" s="253">
        <v>36.404000000000003</v>
      </c>
      <c r="I184" s="254"/>
      <c r="J184" s="255">
        <f>ROUND(I184*H184,2)</f>
        <v>0</v>
      </c>
      <c r="K184" s="256"/>
      <c r="L184" s="257"/>
      <c r="M184" s="258" t="s">
        <v>1</v>
      </c>
      <c r="N184" s="259" t="s">
        <v>41</v>
      </c>
      <c r="O184" s="94"/>
      <c r="P184" s="245">
        <f>O184*H184</f>
        <v>0</v>
      </c>
      <c r="Q184" s="245">
        <v>9.0099989012196405E-05</v>
      </c>
      <c r="R184" s="245">
        <f>Q184*H184</f>
        <v>0.0032799999999999982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275</v>
      </c>
      <c r="AT184" s="247" t="s">
        <v>320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2648</v>
      </c>
    </row>
    <row r="185" s="2" customFormat="1" ht="37.8" customHeight="1">
      <c r="A185" s="35"/>
      <c r="B185" s="36"/>
      <c r="C185" s="235" t="s">
        <v>414</v>
      </c>
      <c r="D185" s="235" t="s">
        <v>247</v>
      </c>
      <c r="E185" s="236" t="s">
        <v>2649</v>
      </c>
      <c r="F185" s="237" t="s">
        <v>2650</v>
      </c>
      <c r="G185" s="238" t="s">
        <v>404</v>
      </c>
      <c r="H185" s="239">
        <v>13</v>
      </c>
      <c r="I185" s="240"/>
      <c r="J185" s="241">
        <f>ROUND(I185*H185,2)</f>
        <v>0</v>
      </c>
      <c r="K185" s="242"/>
      <c r="L185" s="41"/>
      <c r="M185" s="243" t="s">
        <v>1</v>
      </c>
      <c r="N185" s="244" t="s">
        <v>41</v>
      </c>
      <c r="O185" s="94"/>
      <c r="P185" s="245">
        <f>O185*H185</f>
        <v>0</v>
      </c>
      <c r="Q185" s="245">
        <v>0.00010000000000000001</v>
      </c>
      <c r="R185" s="245">
        <f>Q185*H185</f>
        <v>0.0013000000000000002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2651</v>
      </c>
    </row>
    <row r="186" s="2" customFormat="1" ht="37.8" customHeight="1">
      <c r="A186" s="35"/>
      <c r="B186" s="36"/>
      <c r="C186" s="249" t="s">
        <v>418</v>
      </c>
      <c r="D186" s="249" t="s">
        <v>320</v>
      </c>
      <c r="E186" s="250" t="s">
        <v>2652</v>
      </c>
      <c r="F186" s="251" t="s">
        <v>2653</v>
      </c>
      <c r="G186" s="252" t="s">
        <v>404</v>
      </c>
      <c r="H186" s="253">
        <v>0.52000000000000002</v>
      </c>
      <c r="I186" s="254"/>
      <c r="J186" s="255">
        <f>ROUND(I186*H186,2)</f>
        <v>0</v>
      </c>
      <c r="K186" s="256"/>
      <c r="L186" s="257"/>
      <c r="M186" s="258" t="s">
        <v>1</v>
      </c>
      <c r="N186" s="259" t="s">
        <v>41</v>
      </c>
      <c r="O186" s="94"/>
      <c r="P186" s="245">
        <f>O186*H186</f>
        <v>0</v>
      </c>
      <c r="Q186" s="245">
        <v>0.00053846153846153801</v>
      </c>
      <c r="R186" s="245">
        <f>Q186*H186</f>
        <v>0.00027999999999999976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275</v>
      </c>
      <c r="AT186" s="247" t="s">
        <v>320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2654</v>
      </c>
    </row>
    <row r="187" s="2" customFormat="1" ht="37.8" customHeight="1">
      <c r="A187" s="35"/>
      <c r="B187" s="36"/>
      <c r="C187" s="249" t="s">
        <v>422</v>
      </c>
      <c r="D187" s="249" t="s">
        <v>320</v>
      </c>
      <c r="E187" s="250" t="s">
        <v>2655</v>
      </c>
      <c r="F187" s="251" t="s">
        <v>2656</v>
      </c>
      <c r="G187" s="252" t="s">
        <v>327</v>
      </c>
      <c r="H187" s="253">
        <v>2.1190000000000002</v>
      </c>
      <c r="I187" s="254"/>
      <c r="J187" s="255">
        <f>ROUND(I187*H187,2)</f>
        <v>0</v>
      </c>
      <c r="K187" s="256"/>
      <c r="L187" s="257"/>
      <c r="M187" s="258" t="s">
        <v>1</v>
      </c>
      <c r="N187" s="259" t="s">
        <v>41</v>
      </c>
      <c r="O187" s="94"/>
      <c r="P187" s="245">
        <f>O187*H187</f>
        <v>0</v>
      </c>
      <c r="Q187" s="245">
        <v>0.0047994336951392201</v>
      </c>
      <c r="R187" s="245">
        <f>Q187*H187</f>
        <v>0.010170000000000009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275</v>
      </c>
      <c r="AT187" s="247" t="s">
        <v>320</v>
      </c>
      <c r="AU187" s="247" t="s">
        <v>88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2657</v>
      </c>
    </row>
    <row r="188" s="2" customFormat="1" ht="37.8" customHeight="1">
      <c r="A188" s="35"/>
      <c r="B188" s="36"/>
      <c r="C188" s="235" t="s">
        <v>426</v>
      </c>
      <c r="D188" s="235" t="s">
        <v>247</v>
      </c>
      <c r="E188" s="236" t="s">
        <v>2658</v>
      </c>
      <c r="F188" s="237" t="s">
        <v>2659</v>
      </c>
      <c r="G188" s="238" t="s">
        <v>404</v>
      </c>
      <c r="H188" s="239">
        <v>4</v>
      </c>
      <c r="I188" s="240"/>
      <c r="J188" s="241">
        <f>ROUND(I188*H188,2)</f>
        <v>0</v>
      </c>
      <c r="K188" s="242"/>
      <c r="L188" s="41"/>
      <c r="M188" s="243" t="s">
        <v>1</v>
      </c>
      <c r="N188" s="244" t="s">
        <v>41</v>
      </c>
      <c r="O188" s="94"/>
      <c r="P188" s="245">
        <f>O188*H188</f>
        <v>0</v>
      </c>
      <c r="Q188" s="245">
        <v>0.00010000000000000001</v>
      </c>
      <c r="R188" s="245">
        <f>Q188*H188</f>
        <v>0.00040000000000000002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251</v>
      </c>
      <c r="AT188" s="247" t="s">
        <v>247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2660</v>
      </c>
    </row>
    <row r="189" s="2" customFormat="1" ht="37.8" customHeight="1">
      <c r="A189" s="35"/>
      <c r="B189" s="36"/>
      <c r="C189" s="249" t="s">
        <v>430</v>
      </c>
      <c r="D189" s="249" t="s">
        <v>320</v>
      </c>
      <c r="E189" s="250" t="s">
        <v>2652</v>
      </c>
      <c r="F189" s="251" t="s">
        <v>2653</v>
      </c>
      <c r="G189" s="252" t="s">
        <v>404</v>
      </c>
      <c r="H189" s="253">
        <v>0.35999999999999999</v>
      </c>
      <c r="I189" s="254"/>
      <c r="J189" s="255">
        <f>ROUND(I189*H189,2)</f>
        <v>0</v>
      </c>
      <c r="K189" s="256"/>
      <c r="L189" s="257"/>
      <c r="M189" s="258" t="s">
        <v>1</v>
      </c>
      <c r="N189" s="259" t="s">
        <v>41</v>
      </c>
      <c r="O189" s="94"/>
      <c r="P189" s="245">
        <f>O189*H189</f>
        <v>0</v>
      </c>
      <c r="Q189" s="245">
        <v>0.00053846153846153801</v>
      </c>
      <c r="R189" s="245">
        <f>Q189*H189</f>
        <v>0.00019384615384615369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275</v>
      </c>
      <c r="AT189" s="247" t="s">
        <v>320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2661</v>
      </c>
    </row>
    <row r="190" s="2" customFormat="1" ht="37.8" customHeight="1">
      <c r="A190" s="35"/>
      <c r="B190" s="36"/>
      <c r="C190" s="249" t="s">
        <v>434</v>
      </c>
      <c r="D190" s="249" t="s">
        <v>320</v>
      </c>
      <c r="E190" s="250" t="s">
        <v>2655</v>
      </c>
      <c r="F190" s="251" t="s">
        <v>2656</v>
      </c>
      <c r="G190" s="252" t="s">
        <v>327</v>
      </c>
      <c r="H190" s="253">
        <v>1.3440000000000001</v>
      </c>
      <c r="I190" s="254"/>
      <c r="J190" s="255">
        <f>ROUND(I190*H190,2)</f>
        <v>0</v>
      </c>
      <c r="K190" s="256"/>
      <c r="L190" s="257"/>
      <c r="M190" s="258" t="s">
        <v>1</v>
      </c>
      <c r="N190" s="259" t="s">
        <v>41</v>
      </c>
      <c r="O190" s="94"/>
      <c r="P190" s="245">
        <f>O190*H190</f>
        <v>0</v>
      </c>
      <c r="Q190" s="245">
        <v>0.0047994336951392201</v>
      </c>
      <c r="R190" s="245">
        <f>Q190*H190</f>
        <v>0.006450438886267112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275</v>
      </c>
      <c r="AT190" s="247" t="s">
        <v>320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2662</v>
      </c>
    </row>
    <row r="191" s="2" customFormat="1" ht="37.8" customHeight="1">
      <c r="A191" s="35"/>
      <c r="B191" s="36"/>
      <c r="C191" s="235" t="s">
        <v>438</v>
      </c>
      <c r="D191" s="235" t="s">
        <v>247</v>
      </c>
      <c r="E191" s="236" t="s">
        <v>2663</v>
      </c>
      <c r="F191" s="237" t="s">
        <v>2664</v>
      </c>
      <c r="G191" s="238" t="s">
        <v>404</v>
      </c>
      <c r="H191" s="239">
        <v>8</v>
      </c>
      <c r="I191" s="240"/>
      <c r="J191" s="241">
        <f>ROUND(I191*H191,2)</f>
        <v>0</v>
      </c>
      <c r="K191" s="242"/>
      <c r="L191" s="41"/>
      <c r="M191" s="243" t="s">
        <v>1</v>
      </c>
      <c r="N191" s="244" t="s">
        <v>41</v>
      </c>
      <c r="O191" s="94"/>
      <c r="P191" s="245">
        <f>O191*H191</f>
        <v>0</v>
      </c>
      <c r="Q191" s="245">
        <v>0.00010000000000000001</v>
      </c>
      <c r="R191" s="245">
        <f>Q191*H191</f>
        <v>0.00080000000000000004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251</v>
      </c>
      <c r="AT191" s="247" t="s">
        <v>247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2665</v>
      </c>
    </row>
    <row r="192" s="2" customFormat="1" ht="37.8" customHeight="1">
      <c r="A192" s="35"/>
      <c r="B192" s="36"/>
      <c r="C192" s="249" t="s">
        <v>442</v>
      </c>
      <c r="D192" s="249" t="s">
        <v>320</v>
      </c>
      <c r="E192" s="250" t="s">
        <v>2652</v>
      </c>
      <c r="F192" s="251" t="s">
        <v>2653</v>
      </c>
      <c r="G192" s="252" t="s">
        <v>404</v>
      </c>
      <c r="H192" s="253">
        <v>0.95999999999999996</v>
      </c>
      <c r="I192" s="254"/>
      <c r="J192" s="255">
        <f>ROUND(I192*H192,2)</f>
        <v>0</v>
      </c>
      <c r="K192" s="256"/>
      <c r="L192" s="257"/>
      <c r="M192" s="258" t="s">
        <v>1</v>
      </c>
      <c r="N192" s="259" t="s">
        <v>41</v>
      </c>
      <c r="O192" s="94"/>
      <c r="P192" s="245">
        <f>O192*H192</f>
        <v>0</v>
      </c>
      <c r="Q192" s="245">
        <v>0.00053846153846153801</v>
      </c>
      <c r="R192" s="245">
        <f>Q192*H192</f>
        <v>0.00051692307692307649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275</v>
      </c>
      <c r="AT192" s="247" t="s">
        <v>320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2666</v>
      </c>
    </row>
    <row r="193" s="2" customFormat="1" ht="37.8" customHeight="1">
      <c r="A193" s="35"/>
      <c r="B193" s="36"/>
      <c r="C193" s="249" t="s">
        <v>446</v>
      </c>
      <c r="D193" s="249" t="s">
        <v>320</v>
      </c>
      <c r="E193" s="250" t="s">
        <v>2655</v>
      </c>
      <c r="F193" s="251" t="s">
        <v>2656</v>
      </c>
      <c r="G193" s="252" t="s">
        <v>327</v>
      </c>
      <c r="H193" s="253">
        <v>3.3199999999999998</v>
      </c>
      <c r="I193" s="254"/>
      <c r="J193" s="255">
        <f>ROUND(I193*H193,2)</f>
        <v>0</v>
      </c>
      <c r="K193" s="256"/>
      <c r="L193" s="257"/>
      <c r="M193" s="258" t="s">
        <v>1</v>
      </c>
      <c r="N193" s="259" t="s">
        <v>41</v>
      </c>
      <c r="O193" s="94"/>
      <c r="P193" s="245">
        <f>O193*H193</f>
        <v>0</v>
      </c>
      <c r="Q193" s="245">
        <v>0.0047994336951392201</v>
      </c>
      <c r="R193" s="245">
        <f>Q193*H193</f>
        <v>0.015934119867862209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275</v>
      </c>
      <c r="AT193" s="247" t="s">
        <v>320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2667</v>
      </c>
    </row>
    <row r="194" s="2" customFormat="1" ht="37.8" customHeight="1">
      <c r="A194" s="35"/>
      <c r="B194" s="36"/>
      <c r="C194" s="235" t="s">
        <v>451</v>
      </c>
      <c r="D194" s="235" t="s">
        <v>247</v>
      </c>
      <c r="E194" s="236" t="s">
        <v>2668</v>
      </c>
      <c r="F194" s="237" t="s">
        <v>2669</v>
      </c>
      <c r="G194" s="238" t="s">
        <v>404</v>
      </c>
      <c r="H194" s="239">
        <v>4</v>
      </c>
      <c r="I194" s="240"/>
      <c r="J194" s="241">
        <f>ROUND(I194*H194,2)</f>
        <v>0</v>
      </c>
      <c r="K194" s="242"/>
      <c r="L194" s="41"/>
      <c r="M194" s="243" t="s">
        <v>1</v>
      </c>
      <c r="N194" s="244" t="s">
        <v>41</v>
      </c>
      <c r="O194" s="94"/>
      <c r="P194" s="245">
        <f>O194*H194</f>
        <v>0</v>
      </c>
      <c r="Q194" s="245">
        <v>0.00010000000000000001</v>
      </c>
      <c r="R194" s="245">
        <f>Q194*H194</f>
        <v>0.00040000000000000002</v>
      </c>
      <c r="S194" s="245">
        <v>0</v>
      </c>
      <c r="T194" s="24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7" t="s">
        <v>251</v>
      </c>
      <c r="AT194" s="247" t="s">
        <v>247</v>
      </c>
      <c r="AU194" s="247" t="s">
        <v>88</v>
      </c>
      <c r="AY194" s="14" t="s">
        <v>245</v>
      </c>
      <c r="BE194" s="248">
        <f>IF(N194="základná",J194,0)</f>
        <v>0</v>
      </c>
      <c r="BF194" s="248">
        <f>IF(N194="znížená",J194,0)</f>
        <v>0</v>
      </c>
      <c r="BG194" s="248">
        <f>IF(N194="zákl. prenesená",J194,0)</f>
        <v>0</v>
      </c>
      <c r="BH194" s="248">
        <f>IF(N194="zníž. prenesená",J194,0)</f>
        <v>0</v>
      </c>
      <c r="BI194" s="248">
        <f>IF(N194="nulová",J194,0)</f>
        <v>0</v>
      </c>
      <c r="BJ194" s="14" t="s">
        <v>88</v>
      </c>
      <c r="BK194" s="248">
        <f>ROUND(I194*H194,2)</f>
        <v>0</v>
      </c>
      <c r="BL194" s="14" t="s">
        <v>251</v>
      </c>
      <c r="BM194" s="247" t="s">
        <v>2670</v>
      </c>
    </row>
    <row r="195" s="2" customFormat="1" ht="37.8" customHeight="1">
      <c r="A195" s="35"/>
      <c r="B195" s="36"/>
      <c r="C195" s="249" t="s">
        <v>455</v>
      </c>
      <c r="D195" s="249" t="s">
        <v>320</v>
      </c>
      <c r="E195" s="250" t="s">
        <v>2652</v>
      </c>
      <c r="F195" s="251" t="s">
        <v>2653</v>
      </c>
      <c r="G195" s="252" t="s">
        <v>404</v>
      </c>
      <c r="H195" s="253">
        <v>0.64000000000000001</v>
      </c>
      <c r="I195" s="254"/>
      <c r="J195" s="255">
        <f>ROUND(I195*H195,2)</f>
        <v>0</v>
      </c>
      <c r="K195" s="256"/>
      <c r="L195" s="257"/>
      <c r="M195" s="258" t="s">
        <v>1</v>
      </c>
      <c r="N195" s="259" t="s">
        <v>41</v>
      </c>
      <c r="O195" s="94"/>
      <c r="P195" s="245">
        <f>O195*H195</f>
        <v>0</v>
      </c>
      <c r="Q195" s="245">
        <v>0.00053846153846153801</v>
      </c>
      <c r="R195" s="245">
        <f>Q195*H195</f>
        <v>0.00034461538461538435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275</v>
      </c>
      <c r="AT195" s="247" t="s">
        <v>320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2671</v>
      </c>
    </row>
    <row r="196" s="2" customFormat="1" ht="37.8" customHeight="1">
      <c r="A196" s="35"/>
      <c r="B196" s="36"/>
      <c r="C196" s="249" t="s">
        <v>459</v>
      </c>
      <c r="D196" s="249" t="s">
        <v>320</v>
      </c>
      <c r="E196" s="250" t="s">
        <v>2655</v>
      </c>
      <c r="F196" s="251" t="s">
        <v>2656</v>
      </c>
      <c r="G196" s="252" t="s">
        <v>327</v>
      </c>
      <c r="H196" s="253">
        <v>2.0600000000000001</v>
      </c>
      <c r="I196" s="254"/>
      <c r="J196" s="255">
        <f>ROUND(I196*H196,2)</f>
        <v>0</v>
      </c>
      <c r="K196" s="256"/>
      <c r="L196" s="257"/>
      <c r="M196" s="258" t="s">
        <v>1</v>
      </c>
      <c r="N196" s="259" t="s">
        <v>41</v>
      </c>
      <c r="O196" s="94"/>
      <c r="P196" s="245">
        <f>O196*H196</f>
        <v>0</v>
      </c>
      <c r="Q196" s="245">
        <v>0.0047994336951392201</v>
      </c>
      <c r="R196" s="245">
        <f>Q196*H196</f>
        <v>0.009886833411986793</v>
      </c>
      <c r="S196" s="245">
        <v>0</v>
      </c>
      <c r="T196" s="24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7" t="s">
        <v>275</v>
      </c>
      <c r="AT196" s="247" t="s">
        <v>320</v>
      </c>
      <c r="AU196" s="247" t="s">
        <v>88</v>
      </c>
      <c r="AY196" s="14" t="s">
        <v>245</v>
      </c>
      <c r="BE196" s="248">
        <f>IF(N196="základná",J196,0)</f>
        <v>0</v>
      </c>
      <c r="BF196" s="248">
        <f>IF(N196="znížená",J196,0)</f>
        <v>0</v>
      </c>
      <c r="BG196" s="248">
        <f>IF(N196="zákl. prenesená",J196,0)</f>
        <v>0</v>
      </c>
      <c r="BH196" s="248">
        <f>IF(N196="zníž. prenesená",J196,0)</f>
        <v>0</v>
      </c>
      <c r="BI196" s="248">
        <f>IF(N196="nulová",J196,0)</f>
        <v>0</v>
      </c>
      <c r="BJ196" s="14" t="s">
        <v>88</v>
      </c>
      <c r="BK196" s="248">
        <f>ROUND(I196*H196,2)</f>
        <v>0</v>
      </c>
      <c r="BL196" s="14" t="s">
        <v>251</v>
      </c>
      <c r="BM196" s="247" t="s">
        <v>2672</v>
      </c>
    </row>
    <row r="197" s="2" customFormat="1" ht="37.8" customHeight="1">
      <c r="A197" s="35"/>
      <c r="B197" s="36"/>
      <c r="C197" s="235" t="s">
        <v>463</v>
      </c>
      <c r="D197" s="235" t="s">
        <v>247</v>
      </c>
      <c r="E197" s="236" t="s">
        <v>2673</v>
      </c>
      <c r="F197" s="237" t="s">
        <v>2674</v>
      </c>
      <c r="G197" s="238" t="s">
        <v>404</v>
      </c>
      <c r="H197" s="239">
        <v>20</v>
      </c>
      <c r="I197" s="240"/>
      <c r="J197" s="241">
        <f>ROUND(I197*H197,2)</f>
        <v>0</v>
      </c>
      <c r="K197" s="242"/>
      <c r="L197" s="41"/>
      <c r="M197" s="243" t="s">
        <v>1</v>
      </c>
      <c r="N197" s="244" t="s">
        <v>41</v>
      </c>
      <c r="O197" s="94"/>
      <c r="P197" s="245">
        <f>O197*H197</f>
        <v>0</v>
      </c>
      <c r="Q197" s="245">
        <v>0.00010000000000000001</v>
      </c>
      <c r="R197" s="245">
        <f>Q197*H197</f>
        <v>0.002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251</v>
      </c>
      <c r="AT197" s="247" t="s">
        <v>247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2675</v>
      </c>
    </row>
    <row r="198" s="2" customFormat="1" ht="37.8" customHeight="1">
      <c r="A198" s="35"/>
      <c r="B198" s="36"/>
      <c r="C198" s="249" t="s">
        <v>467</v>
      </c>
      <c r="D198" s="249" t="s">
        <v>320</v>
      </c>
      <c r="E198" s="250" t="s">
        <v>2652</v>
      </c>
      <c r="F198" s="251" t="s">
        <v>2653</v>
      </c>
      <c r="G198" s="252" t="s">
        <v>404</v>
      </c>
      <c r="H198" s="253">
        <v>3.6000000000000001</v>
      </c>
      <c r="I198" s="254"/>
      <c r="J198" s="255">
        <f>ROUND(I198*H198,2)</f>
        <v>0</v>
      </c>
      <c r="K198" s="256"/>
      <c r="L198" s="257"/>
      <c r="M198" s="258" t="s">
        <v>1</v>
      </c>
      <c r="N198" s="259" t="s">
        <v>41</v>
      </c>
      <c r="O198" s="94"/>
      <c r="P198" s="245">
        <f>O198*H198</f>
        <v>0</v>
      </c>
      <c r="Q198" s="245">
        <v>0.00053846153846153801</v>
      </c>
      <c r="R198" s="245">
        <f>Q198*H198</f>
        <v>0.0019384615384615369</v>
      </c>
      <c r="S198" s="245">
        <v>0</v>
      </c>
      <c r="T198" s="24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7" t="s">
        <v>275</v>
      </c>
      <c r="AT198" s="247" t="s">
        <v>320</v>
      </c>
      <c r="AU198" s="247" t="s">
        <v>88</v>
      </c>
      <c r="AY198" s="14" t="s">
        <v>245</v>
      </c>
      <c r="BE198" s="248">
        <f>IF(N198="základná",J198,0)</f>
        <v>0</v>
      </c>
      <c r="BF198" s="248">
        <f>IF(N198="znížená",J198,0)</f>
        <v>0</v>
      </c>
      <c r="BG198" s="248">
        <f>IF(N198="zákl. prenesená",J198,0)</f>
        <v>0</v>
      </c>
      <c r="BH198" s="248">
        <f>IF(N198="zníž. prenesená",J198,0)</f>
        <v>0</v>
      </c>
      <c r="BI198" s="248">
        <f>IF(N198="nulová",J198,0)</f>
        <v>0</v>
      </c>
      <c r="BJ198" s="14" t="s">
        <v>88</v>
      </c>
      <c r="BK198" s="248">
        <f>ROUND(I198*H198,2)</f>
        <v>0</v>
      </c>
      <c r="BL198" s="14" t="s">
        <v>251</v>
      </c>
      <c r="BM198" s="247" t="s">
        <v>2676</v>
      </c>
    </row>
    <row r="199" s="2" customFormat="1" ht="37.8" customHeight="1">
      <c r="A199" s="35"/>
      <c r="B199" s="36"/>
      <c r="C199" s="249" t="s">
        <v>471</v>
      </c>
      <c r="D199" s="249" t="s">
        <v>320</v>
      </c>
      <c r="E199" s="250" t="s">
        <v>2655</v>
      </c>
      <c r="F199" s="251" t="s">
        <v>2656</v>
      </c>
      <c r="G199" s="252" t="s">
        <v>327</v>
      </c>
      <c r="H199" s="253">
        <v>13.44</v>
      </c>
      <c r="I199" s="254"/>
      <c r="J199" s="255">
        <f>ROUND(I199*H199,2)</f>
        <v>0</v>
      </c>
      <c r="K199" s="256"/>
      <c r="L199" s="257"/>
      <c r="M199" s="258" t="s">
        <v>1</v>
      </c>
      <c r="N199" s="259" t="s">
        <v>41</v>
      </c>
      <c r="O199" s="94"/>
      <c r="P199" s="245">
        <f>O199*H199</f>
        <v>0</v>
      </c>
      <c r="Q199" s="245">
        <v>0.0047994336951392201</v>
      </c>
      <c r="R199" s="245">
        <f>Q199*H199</f>
        <v>0.064504388862671111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275</v>
      </c>
      <c r="AT199" s="247" t="s">
        <v>320</v>
      </c>
      <c r="AU199" s="247" t="s">
        <v>88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2677</v>
      </c>
    </row>
    <row r="200" s="2" customFormat="1" ht="24.15" customHeight="1">
      <c r="A200" s="35"/>
      <c r="B200" s="36"/>
      <c r="C200" s="235" t="s">
        <v>475</v>
      </c>
      <c r="D200" s="235" t="s">
        <v>247</v>
      </c>
      <c r="E200" s="236" t="s">
        <v>2678</v>
      </c>
      <c r="F200" s="237" t="s">
        <v>2679</v>
      </c>
      <c r="G200" s="238" t="s">
        <v>323</v>
      </c>
      <c r="H200" s="239">
        <v>0.14599999999999999</v>
      </c>
      <c r="I200" s="240"/>
      <c r="J200" s="241">
        <f>ROUND(I200*H200,2)</f>
        <v>0</v>
      </c>
      <c r="K200" s="242"/>
      <c r="L200" s="41"/>
      <c r="M200" s="243" t="s">
        <v>1</v>
      </c>
      <c r="N200" s="244" t="s">
        <v>41</v>
      </c>
      <c r="O200" s="94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251</v>
      </c>
      <c r="AT200" s="247" t="s">
        <v>247</v>
      </c>
      <c r="AU200" s="247" t="s">
        <v>88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2680</v>
      </c>
    </row>
    <row r="201" s="12" customFormat="1" ht="22.8" customHeight="1">
      <c r="A201" s="12"/>
      <c r="B201" s="219"/>
      <c r="C201" s="220"/>
      <c r="D201" s="221" t="s">
        <v>74</v>
      </c>
      <c r="E201" s="233" t="s">
        <v>955</v>
      </c>
      <c r="F201" s="233" t="s">
        <v>956</v>
      </c>
      <c r="G201" s="220"/>
      <c r="H201" s="220"/>
      <c r="I201" s="223"/>
      <c r="J201" s="234">
        <f>BK201</f>
        <v>0</v>
      </c>
      <c r="K201" s="220"/>
      <c r="L201" s="225"/>
      <c r="M201" s="226"/>
      <c r="N201" s="227"/>
      <c r="O201" s="227"/>
      <c r="P201" s="228">
        <f>SUM(P202:P216)</f>
        <v>0</v>
      </c>
      <c r="Q201" s="227"/>
      <c r="R201" s="228">
        <f>SUM(R202:R216)</f>
        <v>0.14949999999999994</v>
      </c>
      <c r="S201" s="227"/>
      <c r="T201" s="229">
        <f>SUM(T202:T216)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30" t="s">
        <v>82</v>
      </c>
      <c r="AT201" s="231" t="s">
        <v>74</v>
      </c>
      <c r="AU201" s="231" t="s">
        <v>82</v>
      </c>
      <c r="AY201" s="230" t="s">
        <v>245</v>
      </c>
      <c r="BK201" s="232">
        <f>SUM(BK202:BK216)</f>
        <v>0</v>
      </c>
    </row>
    <row r="202" s="2" customFormat="1" ht="21.75" customHeight="1">
      <c r="A202" s="35"/>
      <c r="B202" s="36"/>
      <c r="C202" s="235" t="s">
        <v>479</v>
      </c>
      <c r="D202" s="235" t="s">
        <v>247</v>
      </c>
      <c r="E202" s="236" t="s">
        <v>2681</v>
      </c>
      <c r="F202" s="237" t="s">
        <v>2682</v>
      </c>
      <c r="G202" s="238" t="s">
        <v>250</v>
      </c>
      <c r="H202" s="239">
        <v>16.210999999999999</v>
      </c>
      <c r="I202" s="240"/>
      <c r="J202" s="241">
        <f>ROUND(I202*H202,2)</f>
        <v>0</v>
      </c>
      <c r="K202" s="242"/>
      <c r="L202" s="41"/>
      <c r="M202" s="243" t="s">
        <v>1</v>
      </c>
      <c r="N202" s="244" t="s">
        <v>41</v>
      </c>
      <c r="O202" s="94"/>
      <c r="P202" s="245">
        <f>O202*H202</f>
        <v>0</v>
      </c>
      <c r="Q202" s="245">
        <v>0.00175991610634754</v>
      </c>
      <c r="R202" s="245">
        <f>Q202*H202</f>
        <v>0.028529999999999969</v>
      </c>
      <c r="S202" s="245">
        <v>0</v>
      </c>
      <c r="T202" s="24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251</v>
      </c>
      <c r="AT202" s="247" t="s">
        <v>247</v>
      </c>
      <c r="AU202" s="247" t="s">
        <v>88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2683</v>
      </c>
    </row>
    <row r="203" s="2" customFormat="1" ht="21.75" customHeight="1">
      <c r="A203" s="35"/>
      <c r="B203" s="36"/>
      <c r="C203" s="235" t="s">
        <v>483</v>
      </c>
      <c r="D203" s="235" t="s">
        <v>247</v>
      </c>
      <c r="E203" s="236" t="s">
        <v>2684</v>
      </c>
      <c r="F203" s="237" t="s">
        <v>2685</v>
      </c>
      <c r="G203" s="238" t="s">
        <v>250</v>
      </c>
      <c r="H203" s="239">
        <v>15.071999999999999</v>
      </c>
      <c r="I203" s="240"/>
      <c r="J203" s="241">
        <f>ROUND(I203*H203,2)</f>
        <v>0</v>
      </c>
      <c r="K203" s="242"/>
      <c r="L203" s="41"/>
      <c r="M203" s="243" t="s">
        <v>1</v>
      </c>
      <c r="N203" s="244" t="s">
        <v>41</v>
      </c>
      <c r="O203" s="94"/>
      <c r="P203" s="245">
        <f>O203*H203</f>
        <v>0</v>
      </c>
      <c r="Q203" s="245">
        <v>0.0019002123142250499</v>
      </c>
      <c r="R203" s="245">
        <f>Q203*H203</f>
        <v>0.02863999999999995</v>
      </c>
      <c r="S203" s="245">
        <v>0</v>
      </c>
      <c r="T203" s="24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7" t="s">
        <v>251</v>
      </c>
      <c r="AT203" s="247" t="s">
        <v>247</v>
      </c>
      <c r="AU203" s="247" t="s">
        <v>88</v>
      </c>
      <c r="AY203" s="14" t="s">
        <v>245</v>
      </c>
      <c r="BE203" s="248">
        <f>IF(N203="základná",J203,0)</f>
        <v>0</v>
      </c>
      <c r="BF203" s="248">
        <f>IF(N203="znížená",J203,0)</f>
        <v>0</v>
      </c>
      <c r="BG203" s="248">
        <f>IF(N203="zákl. prenesená",J203,0)</f>
        <v>0</v>
      </c>
      <c r="BH203" s="248">
        <f>IF(N203="zníž. prenesená",J203,0)</f>
        <v>0</v>
      </c>
      <c r="BI203" s="248">
        <f>IF(N203="nulová",J203,0)</f>
        <v>0</v>
      </c>
      <c r="BJ203" s="14" t="s">
        <v>88</v>
      </c>
      <c r="BK203" s="248">
        <f>ROUND(I203*H203,2)</f>
        <v>0</v>
      </c>
      <c r="BL203" s="14" t="s">
        <v>251</v>
      </c>
      <c r="BM203" s="247" t="s">
        <v>2686</v>
      </c>
    </row>
    <row r="204" s="2" customFormat="1" ht="21.75" customHeight="1">
      <c r="A204" s="35"/>
      <c r="B204" s="36"/>
      <c r="C204" s="235" t="s">
        <v>487</v>
      </c>
      <c r="D204" s="235" t="s">
        <v>247</v>
      </c>
      <c r="E204" s="236" t="s">
        <v>2687</v>
      </c>
      <c r="F204" s="237" t="s">
        <v>2688</v>
      </c>
      <c r="G204" s="238" t="s">
        <v>250</v>
      </c>
      <c r="H204" s="239">
        <v>4.2999999999999998</v>
      </c>
      <c r="I204" s="240"/>
      <c r="J204" s="241">
        <f>ROUND(I204*H204,2)</f>
        <v>0</v>
      </c>
      <c r="K204" s="242"/>
      <c r="L204" s="41"/>
      <c r="M204" s="243" t="s">
        <v>1</v>
      </c>
      <c r="N204" s="244" t="s">
        <v>41</v>
      </c>
      <c r="O204" s="94"/>
      <c r="P204" s="245">
        <f>O204*H204</f>
        <v>0</v>
      </c>
      <c r="Q204" s="245">
        <v>0.00080930232558139499</v>
      </c>
      <c r="R204" s="245">
        <f>Q204*H204</f>
        <v>0.0034799999999999983</v>
      </c>
      <c r="S204" s="245">
        <v>0</v>
      </c>
      <c r="T204" s="24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7" t="s">
        <v>251</v>
      </c>
      <c r="AT204" s="247" t="s">
        <v>247</v>
      </c>
      <c r="AU204" s="247" t="s">
        <v>88</v>
      </c>
      <c r="AY204" s="14" t="s">
        <v>245</v>
      </c>
      <c r="BE204" s="248">
        <f>IF(N204="základná",J204,0)</f>
        <v>0</v>
      </c>
      <c r="BF204" s="248">
        <f>IF(N204="znížená",J204,0)</f>
        <v>0</v>
      </c>
      <c r="BG204" s="248">
        <f>IF(N204="zákl. prenesená",J204,0)</f>
        <v>0</v>
      </c>
      <c r="BH204" s="248">
        <f>IF(N204="zníž. prenesená",J204,0)</f>
        <v>0</v>
      </c>
      <c r="BI204" s="248">
        <f>IF(N204="nulová",J204,0)</f>
        <v>0</v>
      </c>
      <c r="BJ204" s="14" t="s">
        <v>88</v>
      </c>
      <c r="BK204" s="248">
        <f>ROUND(I204*H204,2)</f>
        <v>0</v>
      </c>
      <c r="BL204" s="14" t="s">
        <v>251</v>
      </c>
      <c r="BM204" s="247" t="s">
        <v>2689</v>
      </c>
    </row>
    <row r="205" s="2" customFormat="1" ht="24.15" customHeight="1">
      <c r="A205" s="35"/>
      <c r="B205" s="36"/>
      <c r="C205" s="235" t="s">
        <v>491</v>
      </c>
      <c r="D205" s="235" t="s">
        <v>247</v>
      </c>
      <c r="E205" s="236" t="s">
        <v>2690</v>
      </c>
      <c r="F205" s="237" t="s">
        <v>2691</v>
      </c>
      <c r="G205" s="238" t="s">
        <v>250</v>
      </c>
      <c r="H205" s="239">
        <v>13.18</v>
      </c>
      <c r="I205" s="240"/>
      <c r="J205" s="241">
        <f>ROUND(I205*H205,2)</f>
        <v>0</v>
      </c>
      <c r="K205" s="242"/>
      <c r="L205" s="41"/>
      <c r="M205" s="243" t="s">
        <v>1</v>
      </c>
      <c r="N205" s="244" t="s">
        <v>41</v>
      </c>
      <c r="O205" s="94"/>
      <c r="P205" s="245">
        <f>O205*H205</f>
        <v>0</v>
      </c>
      <c r="Q205" s="245">
        <v>0.00086874051593323202</v>
      </c>
      <c r="R205" s="245">
        <f>Q205*H205</f>
        <v>0.011449999999999998</v>
      </c>
      <c r="S205" s="245">
        <v>0</v>
      </c>
      <c r="T205" s="24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7" t="s">
        <v>251</v>
      </c>
      <c r="AT205" s="247" t="s">
        <v>247</v>
      </c>
      <c r="AU205" s="247" t="s">
        <v>88</v>
      </c>
      <c r="AY205" s="14" t="s">
        <v>245</v>
      </c>
      <c r="BE205" s="248">
        <f>IF(N205="základná",J205,0)</f>
        <v>0</v>
      </c>
      <c r="BF205" s="248">
        <f>IF(N205="znížená",J205,0)</f>
        <v>0</v>
      </c>
      <c r="BG205" s="248">
        <f>IF(N205="zákl. prenesená",J205,0)</f>
        <v>0</v>
      </c>
      <c r="BH205" s="248">
        <f>IF(N205="zníž. prenesená",J205,0)</f>
        <v>0</v>
      </c>
      <c r="BI205" s="248">
        <f>IF(N205="nulová",J205,0)</f>
        <v>0</v>
      </c>
      <c r="BJ205" s="14" t="s">
        <v>88</v>
      </c>
      <c r="BK205" s="248">
        <f>ROUND(I205*H205,2)</f>
        <v>0</v>
      </c>
      <c r="BL205" s="14" t="s">
        <v>251</v>
      </c>
      <c r="BM205" s="247" t="s">
        <v>2692</v>
      </c>
    </row>
    <row r="206" s="2" customFormat="1" ht="24.15" customHeight="1">
      <c r="A206" s="35"/>
      <c r="B206" s="36"/>
      <c r="C206" s="235" t="s">
        <v>495</v>
      </c>
      <c r="D206" s="235" t="s">
        <v>247</v>
      </c>
      <c r="E206" s="236" t="s">
        <v>2693</v>
      </c>
      <c r="F206" s="237" t="s">
        <v>2694</v>
      </c>
      <c r="G206" s="238" t="s">
        <v>250</v>
      </c>
      <c r="H206" s="239">
        <v>26.359000000000002</v>
      </c>
      <c r="I206" s="240"/>
      <c r="J206" s="241">
        <f>ROUND(I206*H206,2)</f>
        <v>0</v>
      </c>
      <c r="K206" s="242"/>
      <c r="L206" s="41"/>
      <c r="M206" s="243" t="s">
        <v>1</v>
      </c>
      <c r="N206" s="244" t="s">
        <v>41</v>
      </c>
      <c r="O206" s="94"/>
      <c r="P206" s="245">
        <f>O206*H206</f>
        <v>0</v>
      </c>
      <c r="Q206" s="245">
        <v>0.00153002769452559</v>
      </c>
      <c r="R206" s="245">
        <f>Q206*H206</f>
        <v>0.040330000000000032</v>
      </c>
      <c r="S206" s="245">
        <v>0</v>
      </c>
      <c r="T206" s="24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7" t="s">
        <v>251</v>
      </c>
      <c r="AT206" s="247" t="s">
        <v>247</v>
      </c>
      <c r="AU206" s="247" t="s">
        <v>88</v>
      </c>
      <c r="AY206" s="14" t="s">
        <v>245</v>
      </c>
      <c r="BE206" s="248">
        <f>IF(N206="základná",J206,0)</f>
        <v>0</v>
      </c>
      <c r="BF206" s="248">
        <f>IF(N206="znížená",J206,0)</f>
        <v>0</v>
      </c>
      <c r="BG206" s="248">
        <f>IF(N206="zákl. prenesená",J206,0)</f>
        <v>0</v>
      </c>
      <c r="BH206" s="248">
        <f>IF(N206="zníž. prenesená",J206,0)</f>
        <v>0</v>
      </c>
      <c r="BI206" s="248">
        <f>IF(N206="nulová",J206,0)</f>
        <v>0</v>
      </c>
      <c r="BJ206" s="14" t="s">
        <v>88</v>
      </c>
      <c r="BK206" s="248">
        <f>ROUND(I206*H206,2)</f>
        <v>0</v>
      </c>
      <c r="BL206" s="14" t="s">
        <v>251</v>
      </c>
      <c r="BM206" s="247" t="s">
        <v>2695</v>
      </c>
    </row>
    <row r="207" s="2" customFormat="1" ht="21.75" customHeight="1">
      <c r="A207" s="35"/>
      <c r="B207" s="36"/>
      <c r="C207" s="235" t="s">
        <v>499</v>
      </c>
      <c r="D207" s="235" t="s">
        <v>247</v>
      </c>
      <c r="E207" s="236" t="s">
        <v>2696</v>
      </c>
      <c r="F207" s="237" t="s">
        <v>2697</v>
      </c>
      <c r="G207" s="238" t="s">
        <v>250</v>
      </c>
      <c r="H207" s="239">
        <v>26.530999999999999</v>
      </c>
      <c r="I207" s="240"/>
      <c r="J207" s="241">
        <f>ROUND(I207*H207,2)</f>
        <v>0</v>
      </c>
      <c r="K207" s="242"/>
      <c r="L207" s="41"/>
      <c r="M207" s="243" t="s">
        <v>1</v>
      </c>
      <c r="N207" s="244" t="s">
        <v>41</v>
      </c>
      <c r="O207" s="94"/>
      <c r="P207" s="245">
        <f>O207*H207</f>
        <v>0</v>
      </c>
      <c r="Q207" s="245">
        <v>0.00064000603068108998</v>
      </c>
      <c r="R207" s="245">
        <f>Q207*H207</f>
        <v>0.016979999999999999</v>
      </c>
      <c r="S207" s="245">
        <v>0</v>
      </c>
      <c r="T207" s="24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7" t="s">
        <v>251</v>
      </c>
      <c r="AT207" s="247" t="s">
        <v>247</v>
      </c>
      <c r="AU207" s="247" t="s">
        <v>88</v>
      </c>
      <c r="AY207" s="14" t="s">
        <v>245</v>
      </c>
      <c r="BE207" s="248">
        <f>IF(N207="základná",J207,0)</f>
        <v>0</v>
      </c>
      <c r="BF207" s="248">
        <f>IF(N207="znížená",J207,0)</f>
        <v>0</v>
      </c>
      <c r="BG207" s="248">
        <f>IF(N207="zákl. prenesená",J207,0)</f>
        <v>0</v>
      </c>
      <c r="BH207" s="248">
        <f>IF(N207="zníž. prenesená",J207,0)</f>
        <v>0</v>
      </c>
      <c r="BI207" s="248">
        <f>IF(N207="nulová",J207,0)</f>
        <v>0</v>
      </c>
      <c r="BJ207" s="14" t="s">
        <v>88</v>
      </c>
      <c r="BK207" s="248">
        <f>ROUND(I207*H207,2)</f>
        <v>0</v>
      </c>
      <c r="BL207" s="14" t="s">
        <v>251</v>
      </c>
      <c r="BM207" s="247" t="s">
        <v>2698</v>
      </c>
    </row>
    <row r="208" s="2" customFormat="1" ht="21.75" customHeight="1">
      <c r="A208" s="35"/>
      <c r="B208" s="36"/>
      <c r="C208" s="235" t="s">
        <v>503</v>
      </c>
      <c r="D208" s="235" t="s">
        <v>247</v>
      </c>
      <c r="E208" s="236" t="s">
        <v>2699</v>
      </c>
      <c r="F208" s="237" t="s">
        <v>2700</v>
      </c>
      <c r="G208" s="238" t="s">
        <v>250</v>
      </c>
      <c r="H208" s="239">
        <v>10.492000000000001</v>
      </c>
      <c r="I208" s="240"/>
      <c r="J208" s="241">
        <f>ROUND(I208*H208,2)</f>
        <v>0</v>
      </c>
      <c r="K208" s="242"/>
      <c r="L208" s="41"/>
      <c r="M208" s="243" t="s">
        <v>1</v>
      </c>
      <c r="N208" s="244" t="s">
        <v>41</v>
      </c>
      <c r="O208" s="94"/>
      <c r="P208" s="245">
        <f>O208*H208</f>
        <v>0</v>
      </c>
      <c r="Q208" s="245">
        <v>0.00071959588257720203</v>
      </c>
      <c r="R208" s="245">
        <f>Q208*H208</f>
        <v>0.0075500000000000046</v>
      </c>
      <c r="S208" s="245">
        <v>0</v>
      </c>
      <c r="T208" s="24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7" t="s">
        <v>251</v>
      </c>
      <c r="AT208" s="247" t="s">
        <v>247</v>
      </c>
      <c r="AU208" s="247" t="s">
        <v>88</v>
      </c>
      <c r="AY208" s="14" t="s">
        <v>245</v>
      </c>
      <c r="BE208" s="248">
        <f>IF(N208="základná",J208,0)</f>
        <v>0</v>
      </c>
      <c r="BF208" s="248">
        <f>IF(N208="znížená",J208,0)</f>
        <v>0</v>
      </c>
      <c r="BG208" s="248">
        <f>IF(N208="zákl. prenesená",J208,0)</f>
        <v>0</v>
      </c>
      <c r="BH208" s="248">
        <f>IF(N208="zníž. prenesená",J208,0)</f>
        <v>0</v>
      </c>
      <c r="BI208" s="248">
        <f>IF(N208="nulová",J208,0)</f>
        <v>0</v>
      </c>
      <c r="BJ208" s="14" t="s">
        <v>88</v>
      </c>
      <c r="BK208" s="248">
        <f>ROUND(I208*H208,2)</f>
        <v>0</v>
      </c>
      <c r="BL208" s="14" t="s">
        <v>251</v>
      </c>
      <c r="BM208" s="247" t="s">
        <v>2701</v>
      </c>
    </row>
    <row r="209" s="2" customFormat="1" ht="21.75" customHeight="1">
      <c r="A209" s="35"/>
      <c r="B209" s="36"/>
      <c r="C209" s="235" t="s">
        <v>507</v>
      </c>
      <c r="D209" s="235" t="s">
        <v>247</v>
      </c>
      <c r="E209" s="236" t="s">
        <v>2702</v>
      </c>
      <c r="F209" s="237" t="s">
        <v>2703</v>
      </c>
      <c r="G209" s="238" t="s">
        <v>250</v>
      </c>
      <c r="H209" s="239">
        <v>4.2999999999999998</v>
      </c>
      <c r="I209" s="240"/>
      <c r="J209" s="241">
        <f>ROUND(I209*H209,2)</f>
        <v>0</v>
      </c>
      <c r="K209" s="242"/>
      <c r="L209" s="41"/>
      <c r="M209" s="243" t="s">
        <v>1</v>
      </c>
      <c r="N209" s="244" t="s">
        <v>41</v>
      </c>
      <c r="O209" s="94"/>
      <c r="P209" s="245">
        <f>O209*H209</f>
        <v>0</v>
      </c>
      <c r="Q209" s="245">
        <v>0.0015906976744186</v>
      </c>
      <c r="R209" s="245">
        <f>Q209*H209</f>
        <v>0.0068399999999999798</v>
      </c>
      <c r="S209" s="245">
        <v>0</v>
      </c>
      <c r="T209" s="24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7" t="s">
        <v>251</v>
      </c>
      <c r="AT209" s="247" t="s">
        <v>247</v>
      </c>
      <c r="AU209" s="247" t="s">
        <v>88</v>
      </c>
      <c r="AY209" s="14" t="s">
        <v>245</v>
      </c>
      <c r="BE209" s="248">
        <f>IF(N209="základná",J209,0)</f>
        <v>0</v>
      </c>
      <c r="BF209" s="248">
        <f>IF(N209="znížená",J209,0)</f>
        <v>0</v>
      </c>
      <c r="BG209" s="248">
        <f>IF(N209="zákl. prenesená",J209,0)</f>
        <v>0</v>
      </c>
      <c r="BH209" s="248">
        <f>IF(N209="zníž. prenesená",J209,0)</f>
        <v>0</v>
      </c>
      <c r="BI209" s="248">
        <f>IF(N209="nulová",J209,0)</f>
        <v>0</v>
      </c>
      <c r="BJ209" s="14" t="s">
        <v>88</v>
      </c>
      <c r="BK209" s="248">
        <f>ROUND(I209*H209,2)</f>
        <v>0</v>
      </c>
      <c r="BL209" s="14" t="s">
        <v>251</v>
      </c>
      <c r="BM209" s="247" t="s">
        <v>2704</v>
      </c>
    </row>
    <row r="210" s="2" customFormat="1" ht="33" customHeight="1">
      <c r="A210" s="35"/>
      <c r="B210" s="36"/>
      <c r="C210" s="235" t="s">
        <v>511</v>
      </c>
      <c r="D210" s="235" t="s">
        <v>247</v>
      </c>
      <c r="E210" s="236" t="s">
        <v>2705</v>
      </c>
      <c r="F210" s="237" t="s">
        <v>2706</v>
      </c>
      <c r="G210" s="238" t="s">
        <v>404</v>
      </c>
      <c r="H210" s="239">
        <v>1</v>
      </c>
      <c r="I210" s="240"/>
      <c r="J210" s="241">
        <f>ROUND(I210*H210,2)</f>
        <v>0</v>
      </c>
      <c r="K210" s="242"/>
      <c r="L210" s="41"/>
      <c r="M210" s="243" t="s">
        <v>1</v>
      </c>
      <c r="N210" s="244" t="s">
        <v>41</v>
      </c>
      <c r="O210" s="94"/>
      <c r="P210" s="245">
        <f>O210*H210</f>
        <v>0</v>
      </c>
      <c r="Q210" s="245">
        <v>0.00010000000000000001</v>
      </c>
      <c r="R210" s="245">
        <f>Q210*H210</f>
        <v>0.00010000000000000001</v>
      </c>
      <c r="S210" s="245">
        <v>0</v>
      </c>
      <c r="T210" s="24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7" t="s">
        <v>251</v>
      </c>
      <c r="AT210" s="247" t="s">
        <v>247</v>
      </c>
      <c r="AU210" s="247" t="s">
        <v>88</v>
      </c>
      <c r="AY210" s="14" t="s">
        <v>245</v>
      </c>
      <c r="BE210" s="248">
        <f>IF(N210="základná",J210,0)</f>
        <v>0</v>
      </c>
      <c r="BF210" s="248">
        <f>IF(N210="znížená",J210,0)</f>
        <v>0</v>
      </c>
      <c r="BG210" s="248">
        <f>IF(N210="zákl. prenesená",J210,0)</f>
        <v>0</v>
      </c>
      <c r="BH210" s="248">
        <f>IF(N210="zníž. prenesená",J210,0)</f>
        <v>0</v>
      </c>
      <c r="BI210" s="248">
        <f>IF(N210="nulová",J210,0)</f>
        <v>0</v>
      </c>
      <c r="BJ210" s="14" t="s">
        <v>88</v>
      </c>
      <c r="BK210" s="248">
        <f>ROUND(I210*H210,2)</f>
        <v>0</v>
      </c>
      <c r="BL210" s="14" t="s">
        <v>251</v>
      </c>
      <c r="BM210" s="247" t="s">
        <v>2707</v>
      </c>
    </row>
    <row r="211" s="2" customFormat="1" ht="33" customHeight="1">
      <c r="A211" s="35"/>
      <c r="B211" s="36"/>
      <c r="C211" s="249" t="s">
        <v>515</v>
      </c>
      <c r="D211" s="249" t="s">
        <v>320</v>
      </c>
      <c r="E211" s="250" t="s">
        <v>2708</v>
      </c>
      <c r="F211" s="251" t="s">
        <v>2709</v>
      </c>
      <c r="G211" s="252" t="s">
        <v>404</v>
      </c>
      <c r="H211" s="253">
        <v>1</v>
      </c>
      <c r="I211" s="254"/>
      <c r="J211" s="255">
        <f>ROUND(I211*H211,2)</f>
        <v>0</v>
      </c>
      <c r="K211" s="256"/>
      <c r="L211" s="257"/>
      <c r="M211" s="258" t="s">
        <v>1</v>
      </c>
      <c r="N211" s="259" t="s">
        <v>41</v>
      </c>
      <c r="O211" s="94"/>
      <c r="P211" s="245">
        <f>O211*H211</f>
        <v>0</v>
      </c>
      <c r="Q211" s="245">
        <v>0.0023999999999999998</v>
      </c>
      <c r="R211" s="245">
        <f>Q211*H211</f>
        <v>0.0023999999999999998</v>
      </c>
      <c r="S211" s="245">
        <v>0</v>
      </c>
      <c r="T211" s="24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7" t="s">
        <v>275</v>
      </c>
      <c r="AT211" s="247" t="s">
        <v>320</v>
      </c>
      <c r="AU211" s="247" t="s">
        <v>88</v>
      </c>
      <c r="AY211" s="14" t="s">
        <v>245</v>
      </c>
      <c r="BE211" s="248">
        <f>IF(N211="základná",J211,0)</f>
        <v>0</v>
      </c>
      <c r="BF211" s="248">
        <f>IF(N211="znížená",J211,0)</f>
        <v>0</v>
      </c>
      <c r="BG211" s="248">
        <f>IF(N211="zákl. prenesená",J211,0)</f>
        <v>0</v>
      </c>
      <c r="BH211" s="248">
        <f>IF(N211="zníž. prenesená",J211,0)</f>
        <v>0</v>
      </c>
      <c r="BI211" s="248">
        <f>IF(N211="nulová",J211,0)</f>
        <v>0</v>
      </c>
      <c r="BJ211" s="14" t="s">
        <v>88</v>
      </c>
      <c r="BK211" s="248">
        <f>ROUND(I211*H211,2)</f>
        <v>0</v>
      </c>
      <c r="BL211" s="14" t="s">
        <v>251</v>
      </c>
      <c r="BM211" s="247" t="s">
        <v>2710</v>
      </c>
    </row>
    <row r="212" s="2" customFormat="1" ht="16.5" customHeight="1">
      <c r="A212" s="35"/>
      <c r="B212" s="36"/>
      <c r="C212" s="235" t="s">
        <v>519</v>
      </c>
      <c r="D212" s="235" t="s">
        <v>247</v>
      </c>
      <c r="E212" s="236" t="s">
        <v>2711</v>
      </c>
      <c r="F212" s="237" t="s">
        <v>2712</v>
      </c>
      <c r="G212" s="238" t="s">
        <v>404</v>
      </c>
      <c r="H212" s="239">
        <v>2</v>
      </c>
      <c r="I212" s="240"/>
      <c r="J212" s="241">
        <f>ROUND(I212*H212,2)</f>
        <v>0</v>
      </c>
      <c r="K212" s="242"/>
      <c r="L212" s="41"/>
      <c r="M212" s="243" t="s">
        <v>1</v>
      </c>
      <c r="N212" s="244" t="s">
        <v>41</v>
      </c>
      <c r="O212" s="94"/>
      <c r="P212" s="245">
        <f>O212*H212</f>
        <v>0</v>
      </c>
      <c r="Q212" s="245">
        <v>0.00032000000000000003</v>
      </c>
      <c r="R212" s="245">
        <f>Q212*H212</f>
        <v>0.00064000000000000005</v>
      </c>
      <c r="S212" s="245">
        <v>0</v>
      </c>
      <c r="T212" s="24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7" t="s">
        <v>251</v>
      </c>
      <c r="AT212" s="247" t="s">
        <v>247</v>
      </c>
      <c r="AU212" s="247" t="s">
        <v>88</v>
      </c>
      <c r="AY212" s="14" t="s">
        <v>245</v>
      </c>
      <c r="BE212" s="248">
        <f>IF(N212="základná",J212,0)</f>
        <v>0</v>
      </c>
      <c r="BF212" s="248">
        <f>IF(N212="znížená",J212,0)</f>
        <v>0</v>
      </c>
      <c r="BG212" s="248">
        <f>IF(N212="zákl. prenesená",J212,0)</f>
        <v>0</v>
      </c>
      <c r="BH212" s="248">
        <f>IF(N212="zníž. prenesená",J212,0)</f>
        <v>0</v>
      </c>
      <c r="BI212" s="248">
        <f>IF(N212="nulová",J212,0)</f>
        <v>0</v>
      </c>
      <c r="BJ212" s="14" t="s">
        <v>88</v>
      </c>
      <c r="BK212" s="248">
        <f>ROUND(I212*H212,2)</f>
        <v>0</v>
      </c>
      <c r="BL212" s="14" t="s">
        <v>251</v>
      </c>
      <c r="BM212" s="247" t="s">
        <v>2713</v>
      </c>
    </row>
    <row r="213" s="2" customFormat="1" ht="16.5" customHeight="1">
      <c r="A213" s="35"/>
      <c r="B213" s="36"/>
      <c r="C213" s="235" t="s">
        <v>523</v>
      </c>
      <c r="D213" s="235" t="s">
        <v>247</v>
      </c>
      <c r="E213" s="236" t="s">
        <v>2714</v>
      </c>
      <c r="F213" s="237" t="s">
        <v>2715</v>
      </c>
      <c r="G213" s="238" t="s">
        <v>404</v>
      </c>
      <c r="H213" s="239">
        <v>4</v>
      </c>
      <c r="I213" s="240"/>
      <c r="J213" s="241">
        <f>ROUND(I213*H213,2)</f>
        <v>0</v>
      </c>
      <c r="K213" s="242"/>
      <c r="L213" s="41"/>
      <c r="M213" s="243" t="s">
        <v>1</v>
      </c>
      <c r="N213" s="244" t="s">
        <v>41</v>
      </c>
      <c r="O213" s="94"/>
      <c r="P213" s="245">
        <f>O213*H213</f>
        <v>0</v>
      </c>
      <c r="Q213" s="245">
        <v>0.00064000000000000005</v>
      </c>
      <c r="R213" s="245">
        <f>Q213*H213</f>
        <v>0.0025600000000000002</v>
      </c>
      <c r="S213" s="245">
        <v>0</v>
      </c>
      <c r="T213" s="24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7" t="s">
        <v>251</v>
      </c>
      <c r="AT213" s="247" t="s">
        <v>247</v>
      </c>
      <c r="AU213" s="247" t="s">
        <v>88</v>
      </c>
      <c r="AY213" s="14" t="s">
        <v>245</v>
      </c>
      <c r="BE213" s="248">
        <f>IF(N213="základná",J213,0)</f>
        <v>0</v>
      </c>
      <c r="BF213" s="248">
        <f>IF(N213="znížená",J213,0)</f>
        <v>0</v>
      </c>
      <c r="BG213" s="248">
        <f>IF(N213="zákl. prenesená",J213,0)</f>
        <v>0</v>
      </c>
      <c r="BH213" s="248">
        <f>IF(N213="zníž. prenesená",J213,0)</f>
        <v>0</v>
      </c>
      <c r="BI213" s="248">
        <f>IF(N213="nulová",J213,0)</f>
        <v>0</v>
      </c>
      <c r="BJ213" s="14" t="s">
        <v>88</v>
      </c>
      <c r="BK213" s="248">
        <f>ROUND(I213*H213,2)</f>
        <v>0</v>
      </c>
      <c r="BL213" s="14" t="s">
        <v>251</v>
      </c>
      <c r="BM213" s="247" t="s">
        <v>2716</v>
      </c>
    </row>
    <row r="214" s="2" customFormat="1" ht="24.15" customHeight="1">
      <c r="A214" s="35"/>
      <c r="B214" s="36"/>
      <c r="C214" s="235" t="s">
        <v>527</v>
      </c>
      <c r="D214" s="235" t="s">
        <v>247</v>
      </c>
      <c r="E214" s="236" t="s">
        <v>2717</v>
      </c>
      <c r="F214" s="237" t="s">
        <v>2718</v>
      </c>
      <c r="G214" s="238" t="s">
        <v>250</v>
      </c>
      <c r="H214" s="239">
        <v>112.14400000000001</v>
      </c>
      <c r="I214" s="240"/>
      <c r="J214" s="241">
        <f>ROUND(I214*H214,2)</f>
        <v>0</v>
      </c>
      <c r="K214" s="242"/>
      <c r="L214" s="41"/>
      <c r="M214" s="243" t="s">
        <v>1</v>
      </c>
      <c r="N214" s="244" t="s">
        <v>41</v>
      </c>
      <c r="O214" s="94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7" t="s">
        <v>251</v>
      </c>
      <c r="AT214" s="247" t="s">
        <v>247</v>
      </c>
      <c r="AU214" s="247" t="s">
        <v>88</v>
      </c>
      <c r="AY214" s="14" t="s">
        <v>245</v>
      </c>
      <c r="BE214" s="248">
        <f>IF(N214="základná",J214,0)</f>
        <v>0</v>
      </c>
      <c r="BF214" s="248">
        <f>IF(N214="znížená",J214,0)</f>
        <v>0</v>
      </c>
      <c r="BG214" s="248">
        <f>IF(N214="zákl. prenesená",J214,0)</f>
        <v>0</v>
      </c>
      <c r="BH214" s="248">
        <f>IF(N214="zníž. prenesená",J214,0)</f>
        <v>0</v>
      </c>
      <c r="BI214" s="248">
        <f>IF(N214="nulová",J214,0)</f>
        <v>0</v>
      </c>
      <c r="BJ214" s="14" t="s">
        <v>88</v>
      </c>
      <c r="BK214" s="248">
        <f>ROUND(I214*H214,2)</f>
        <v>0</v>
      </c>
      <c r="BL214" s="14" t="s">
        <v>251</v>
      </c>
      <c r="BM214" s="247" t="s">
        <v>2719</v>
      </c>
    </row>
    <row r="215" s="2" customFormat="1" ht="24.15" customHeight="1">
      <c r="A215" s="35"/>
      <c r="B215" s="36"/>
      <c r="C215" s="235" t="s">
        <v>531</v>
      </c>
      <c r="D215" s="235" t="s">
        <v>247</v>
      </c>
      <c r="E215" s="236" t="s">
        <v>2720</v>
      </c>
      <c r="F215" s="237" t="s">
        <v>2721</v>
      </c>
      <c r="G215" s="238" t="s">
        <v>250</v>
      </c>
      <c r="H215" s="239">
        <v>4.2999999999999998</v>
      </c>
      <c r="I215" s="240"/>
      <c r="J215" s="241">
        <f>ROUND(I215*H215,2)</f>
        <v>0</v>
      </c>
      <c r="K215" s="242"/>
      <c r="L215" s="41"/>
      <c r="M215" s="243" t="s">
        <v>1</v>
      </c>
      <c r="N215" s="244" t="s">
        <v>41</v>
      </c>
      <c r="O215" s="94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7" t="s">
        <v>251</v>
      </c>
      <c r="AT215" s="247" t="s">
        <v>247</v>
      </c>
      <c r="AU215" s="247" t="s">
        <v>88</v>
      </c>
      <c r="AY215" s="14" t="s">
        <v>245</v>
      </c>
      <c r="BE215" s="248">
        <f>IF(N215="základná",J215,0)</f>
        <v>0</v>
      </c>
      <c r="BF215" s="248">
        <f>IF(N215="znížená",J215,0)</f>
        <v>0</v>
      </c>
      <c r="BG215" s="248">
        <f>IF(N215="zákl. prenesená",J215,0)</f>
        <v>0</v>
      </c>
      <c r="BH215" s="248">
        <f>IF(N215="zníž. prenesená",J215,0)</f>
        <v>0</v>
      </c>
      <c r="BI215" s="248">
        <f>IF(N215="nulová",J215,0)</f>
        <v>0</v>
      </c>
      <c r="BJ215" s="14" t="s">
        <v>88</v>
      </c>
      <c r="BK215" s="248">
        <f>ROUND(I215*H215,2)</f>
        <v>0</v>
      </c>
      <c r="BL215" s="14" t="s">
        <v>251</v>
      </c>
      <c r="BM215" s="247" t="s">
        <v>2722</v>
      </c>
    </row>
    <row r="216" s="2" customFormat="1" ht="24.15" customHeight="1">
      <c r="A216" s="35"/>
      <c r="B216" s="36"/>
      <c r="C216" s="235" t="s">
        <v>535</v>
      </c>
      <c r="D216" s="235" t="s">
        <v>247</v>
      </c>
      <c r="E216" s="236" t="s">
        <v>2723</v>
      </c>
      <c r="F216" s="237" t="s">
        <v>2724</v>
      </c>
      <c r="G216" s="238" t="s">
        <v>323</v>
      </c>
      <c r="H216" s="239">
        <v>0.14999999999999999</v>
      </c>
      <c r="I216" s="240"/>
      <c r="J216" s="241">
        <f>ROUND(I216*H216,2)</f>
        <v>0</v>
      </c>
      <c r="K216" s="242"/>
      <c r="L216" s="41"/>
      <c r="M216" s="243" t="s">
        <v>1</v>
      </c>
      <c r="N216" s="244" t="s">
        <v>41</v>
      </c>
      <c r="O216" s="94"/>
      <c r="P216" s="245">
        <f>O216*H216</f>
        <v>0</v>
      </c>
      <c r="Q216" s="245">
        <v>0</v>
      </c>
      <c r="R216" s="245">
        <f>Q216*H216</f>
        <v>0</v>
      </c>
      <c r="S216" s="245">
        <v>0</v>
      </c>
      <c r="T216" s="24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7" t="s">
        <v>251</v>
      </c>
      <c r="AT216" s="247" t="s">
        <v>247</v>
      </c>
      <c r="AU216" s="247" t="s">
        <v>88</v>
      </c>
      <c r="AY216" s="14" t="s">
        <v>245</v>
      </c>
      <c r="BE216" s="248">
        <f>IF(N216="základná",J216,0)</f>
        <v>0</v>
      </c>
      <c r="BF216" s="248">
        <f>IF(N216="znížená",J216,0)</f>
        <v>0</v>
      </c>
      <c r="BG216" s="248">
        <f>IF(N216="zákl. prenesená",J216,0)</f>
        <v>0</v>
      </c>
      <c r="BH216" s="248">
        <f>IF(N216="zníž. prenesená",J216,0)</f>
        <v>0</v>
      </c>
      <c r="BI216" s="248">
        <f>IF(N216="nulová",J216,0)</f>
        <v>0</v>
      </c>
      <c r="BJ216" s="14" t="s">
        <v>88</v>
      </c>
      <c r="BK216" s="248">
        <f>ROUND(I216*H216,2)</f>
        <v>0</v>
      </c>
      <c r="BL216" s="14" t="s">
        <v>251</v>
      </c>
      <c r="BM216" s="247" t="s">
        <v>2725</v>
      </c>
    </row>
    <row r="217" s="12" customFormat="1" ht="22.8" customHeight="1">
      <c r="A217" s="12"/>
      <c r="B217" s="219"/>
      <c r="C217" s="220"/>
      <c r="D217" s="221" t="s">
        <v>74</v>
      </c>
      <c r="E217" s="233" t="s">
        <v>2726</v>
      </c>
      <c r="F217" s="233" t="s">
        <v>956</v>
      </c>
      <c r="G217" s="220"/>
      <c r="H217" s="220"/>
      <c r="I217" s="223"/>
      <c r="J217" s="234">
        <f>BK217</f>
        <v>0</v>
      </c>
      <c r="K217" s="220"/>
      <c r="L217" s="225"/>
      <c r="M217" s="226"/>
      <c r="N217" s="227"/>
      <c r="O217" s="227"/>
      <c r="P217" s="228">
        <f>SUM(P218:P249)</f>
        <v>0</v>
      </c>
      <c r="Q217" s="227"/>
      <c r="R217" s="228">
        <f>SUM(R218:R249)</f>
        <v>0.25043000000000004</v>
      </c>
      <c r="S217" s="227"/>
      <c r="T217" s="229">
        <f>SUM(T218:T249)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30" t="s">
        <v>82</v>
      </c>
      <c r="AT217" s="231" t="s">
        <v>74</v>
      </c>
      <c r="AU217" s="231" t="s">
        <v>82</v>
      </c>
      <c r="AY217" s="230" t="s">
        <v>245</v>
      </c>
      <c r="BK217" s="232">
        <f>SUM(BK218:BK249)</f>
        <v>0</v>
      </c>
    </row>
    <row r="218" s="2" customFormat="1" ht="33" customHeight="1">
      <c r="A218" s="35"/>
      <c r="B218" s="36"/>
      <c r="C218" s="235" t="s">
        <v>539</v>
      </c>
      <c r="D218" s="235" t="s">
        <v>247</v>
      </c>
      <c r="E218" s="236" t="s">
        <v>2727</v>
      </c>
      <c r="F218" s="237" t="s">
        <v>2728</v>
      </c>
      <c r="G218" s="238" t="s">
        <v>250</v>
      </c>
      <c r="H218" s="239">
        <v>5.5899999999999999</v>
      </c>
      <c r="I218" s="240"/>
      <c r="J218" s="241">
        <f>ROUND(I218*H218,2)</f>
        <v>0</v>
      </c>
      <c r="K218" s="242"/>
      <c r="L218" s="41"/>
      <c r="M218" s="243" t="s">
        <v>1</v>
      </c>
      <c r="N218" s="244" t="s">
        <v>41</v>
      </c>
      <c r="O218" s="94"/>
      <c r="P218" s="245">
        <f>O218*H218</f>
        <v>0</v>
      </c>
      <c r="Q218" s="245">
        <v>0.00313953488372093</v>
      </c>
      <c r="R218" s="245">
        <f>Q218*H218</f>
        <v>0.01755</v>
      </c>
      <c r="S218" s="245">
        <v>0</v>
      </c>
      <c r="T218" s="24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7" t="s">
        <v>251</v>
      </c>
      <c r="AT218" s="247" t="s">
        <v>247</v>
      </c>
      <c r="AU218" s="247" t="s">
        <v>88</v>
      </c>
      <c r="AY218" s="14" t="s">
        <v>245</v>
      </c>
      <c r="BE218" s="248">
        <f>IF(N218="základná",J218,0)</f>
        <v>0</v>
      </c>
      <c r="BF218" s="248">
        <f>IF(N218="znížená",J218,0)</f>
        <v>0</v>
      </c>
      <c r="BG218" s="248">
        <f>IF(N218="zákl. prenesená",J218,0)</f>
        <v>0</v>
      </c>
      <c r="BH218" s="248">
        <f>IF(N218="zníž. prenesená",J218,0)</f>
        <v>0</v>
      </c>
      <c r="BI218" s="248">
        <f>IF(N218="nulová",J218,0)</f>
        <v>0</v>
      </c>
      <c r="BJ218" s="14" t="s">
        <v>88</v>
      </c>
      <c r="BK218" s="248">
        <f>ROUND(I218*H218,2)</f>
        <v>0</v>
      </c>
      <c r="BL218" s="14" t="s">
        <v>251</v>
      </c>
      <c r="BM218" s="247" t="s">
        <v>2729</v>
      </c>
    </row>
    <row r="219" s="2" customFormat="1" ht="24.15" customHeight="1">
      <c r="A219" s="35"/>
      <c r="B219" s="36"/>
      <c r="C219" s="235" t="s">
        <v>543</v>
      </c>
      <c r="D219" s="235" t="s">
        <v>247</v>
      </c>
      <c r="E219" s="236" t="s">
        <v>2730</v>
      </c>
      <c r="F219" s="237" t="s">
        <v>2731</v>
      </c>
      <c r="G219" s="238" t="s">
        <v>250</v>
      </c>
      <c r="H219" s="239">
        <v>104.619</v>
      </c>
      <c r="I219" s="240"/>
      <c r="J219" s="241">
        <f>ROUND(I219*H219,2)</f>
        <v>0</v>
      </c>
      <c r="K219" s="242"/>
      <c r="L219" s="41"/>
      <c r="M219" s="243" t="s">
        <v>1</v>
      </c>
      <c r="N219" s="244" t="s">
        <v>41</v>
      </c>
      <c r="O219" s="94"/>
      <c r="P219" s="245">
        <f>O219*H219</f>
        <v>0</v>
      </c>
      <c r="Q219" s="245">
        <v>0.00011001825672201</v>
      </c>
      <c r="R219" s="245">
        <f>Q219*H219</f>
        <v>0.011509999999999965</v>
      </c>
      <c r="S219" s="245">
        <v>0</v>
      </c>
      <c r="T219" s="24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7" t="s">
        <v>251</v>
      </c>
      <c r="AT219" s="247" t="s">
        <v>247</v>
      </c>
      <c r="AU219" s="247" t="s">
        <v>88</v>
      </c>
      <c r="AY219" s="14" t="s">
        <v>245</v>
      </c>
      <c r="BE219" s="248">
        <f>IF(N219="základná",J219,0)</f>
        <v>0</v>
      </c>
      <c r="BF219" s="248">
        <f>IF(N219="znížená",J219,0)</f>
        <v>0</v>
      </c>
      <c r="BG219" s="248">
        <f>IF(N219="zákl. prenesená",J219,0)</f>
        <v>0</v>
      </c>
      <c r="BH219" s="248">
        <f>IF(N219="zníž. prenesená",J219,0)</f>
        <v>0</v>
      </c>
      <c r="BI219" s="248">
        <f>IF(N219="nulová",J219,0)</f>
        <v>0</v>
      </c>
      <c r="BJ219" s="14" t="s">
        <v>88</v>
      </c>
      <c r="BK219" s="248">
        <f>ROUND(I219*H219,2)</f>
        <v>0</v>
      </c>
      <c r="BL219" s="14" t="s">
        <v>251</v>
      </c>
      <c r="BM219" s="247" t="s">
        <v>2732</v>
      </c>
    </row>
    <row r="220" s="2" customFormat="1" ht="24.15" customHeight="1">
      <c r="A220" s="35"/>
      <c r="B220" s="36"/>
      <c r="C220" s="235" t="s">
        <v>547</v>
      </c>
      <c r="D220" s="235" t="s">
        <v>247</v>
      </c>
      <c r="E220" s="236" t="s">
        <v>2733</v>
      </c>
      <c r="F220" s="237" t="s">
        <v>2734</v>
      </c>
      <c r="G220" s="238" t="s">
        <v>250</v>
      </c>
      <c r="H220" s="239">
        <v>127.011</v>
      </c>
      <c r="I220" s="240"/>
      <c r="J220" s="241">
        <f>ROUND(I220*H220,2)</f>
        <v>0</v>
      </c>
      <c r="K220" s="242"/>
      <c r="L220" s="41"/>
      <c r="M220" s="243" t="s">
        <v>1</v>
      </c>
      <c r="N220" s="244" t="s">
        <v>41</v>
      </c>
      <c r="O220" s="94"/>
      <c r="P220" s="245">
        <f>O220*H220</f>
        <v>0</v>
      </c>
      <c r="Q220" s="245">
        <v>0.00017998441079906499</v>
      </c>
      <c r="R220" s="245">
        <f>Q220*H220</f>
        <v>0.022860000000000043</v>
      </c>
      <c r="S220" s="245">
        <v>0</v>
      </c>
      <c r="T220" s="24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7" t="s">
        <v>251</v>
      </c>
      <c r="AT220" s="247" t="s">
        <v>247</v>
      </c>
      <c r="AU220" s="247" t="s">
        <v>88</v>
      </c>
      <c r="AY220" s="14" t="s">
        <v>245</v>
      </c>
      <c r="BE220" s="248">
        <f>IF(N220="základná",J220,0)</f>
        <v>0</v>
      </c>
      <c r="BF220" s="248">
        <f>IF(N220="znížená",J220,0)</f>
        <v>0</v>
      </c>
      <c r="BG220" s="248">
        <f>IF(N220="zákl. prenesená",J220,0)</f>
        <v>0</v>
      </c>
      <c r="BH220" s="248">
        <f>IF(N220="zníž. prenesená",J220,0)</f>
        <v>0</v>
      </c>
      <c r="BI220" s="248">
        <f>IF(N220="nulová",J220,0)</f>
        <v>0</v>
      </c>
      <c r="BJ220" s="14" t="s">
        <v>88</v>
      </c>
      <c r="BK220" s="248">
        <f>ROUND(I220*H220,2)</f>
        <v>0</v>
      </c>
      <c r="BL220" s="14" t="s">
        <v>251</v>
      </c>
      <c r="BM220" s="247" t="s">
        <v>2735</v>
      </c>
    </row>
    <row r="221" s="2" customFormat="1" ht="24.15" customHeight="1">
      <c r="A221" s="35"/>
      <c r="B221" s="36"/>
      <c r="C221" s="235" t="s">
        <v>551</v>
      </c>
      <c r="D221" s="235" t="s">
        <v>247</v>
      </c>
      <c r="E221" s="236" t="s">
        <v>2736</v>
      </c>
      <c r="F221" s="237" t="s">
        <v>2737</v>
      </c>
      <c r="G221" s="238" t="s">
        <v>250</v>
      </c>
      <c r="H221" s="239">
        <v>96.674999999999997</v>
      </c>
      <c r="I221" s="240"/>
      <c r="J221" s="241">
        <f>ROUND(I221*H221,2)</f>
        <v>0</v>
      </c>
      <c r="K221" s="242"/>
      <c r="L221" s="41"/>
      <c r="M221" s="243" t="s">
        <v>1</v>
      </c>
      <c r="N221" s="244" t="s">
        <v>41</v>
      </c>
      <c r="O221" s="94"/>
      <c r="P221" s="245">
        <f>O221*H221</f>
        <v>0</v>
      </c>
      <c r="Q221" s="245">
        <v>0.00031000775795190101</v>
      </c>
      <c r="R221" s="245">
        <f>Q221*H221</f>
        <v>0.029970000000000028</v>
      </c>
      <c r="S221" s="245">
        <v>0</v>
      </c>
      <c r="T221" s="24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7" t="s">
        <v>251</v>
      </c>
      <c r="AT221" s="247" t="s">
        <v>247</v>
      </c>
      <c r="AU221" s="247" t="s">
        <v>88</v>
      </c>
      <c r="AY221" s="14" t="s">
        <v>245</v>
      </c>
      <c r="BE221" s="248">
        <f>IF(N221="základná",J221,0)</f>
        <v>0</v>
      </c>
      <c r="BF221" s="248">
        <f>IF(N221="znížená",J221,0)</f>
        <v>0</v>
      </c>
      <c r="BG221" s="248">
        <f>IF(N221="zákl. prenesená",J221,0)</f>
        <v>0</v>
      </c>
      <c r="BH221" s="248">
        <f>IF(N221="zníž. prenesená",J221,0)</f>
        <v>0</v>
      </c>
      <c r="BI221" s="248">
        <f>IF(N221="nulová",J221,0)</f>
        <v>0</v>
      </c>
      <c r="BJ221" s="14" t="s">
        <v>88</v>
      </c>
      <c r="BK221" s="248">
        <f>ROUND(I221*H221,2)</f>
        <v>0</v>
      </c>
      <c r="BL221" s="14" t="s">
        <v>251</v>
      </c>
      <c r="BM221" s="247" t="s">
        <v>2738</v>
      </c>
    </row>
    <row r="222" s="2" customFormat="1" ht="24.15" customHeight="1">
      <c r="A222" s="35"/>
      <c r="B222" s="36"/>
      <c r="C222" s="235" t="s">
        <v>555</v>
      </c>
      <c r="D222" s="235" t="s">
        <v>247</v>
      </c>
      <c r="E222" s="236" t="s">
        <v>2739</v>
      </c>
      <c r="F222" s="237" t="s">
        <v>2740</v>
      </c>
      <c r="G222" s="238" t="s">
        <v>250</v>
      </c>
      <c r="H222" s="239">
        <v>32.497</v>
      </c>
      <c r="I222" s="240"/>
      <c r="J222" s="241">
        <f>ROUND(I222*H222,2)</f>
        <v>0</v>
      </c>
      <c r="K222" s="242"/>
      <c r="L222" s="41"/>
      <c r="M222" s="243" t="s">
        <v>1</v>
      </c>
      <c r="N222" s="244" t="s">
        <v>41</v>
      </c>
      <c r="O222" s="94"/>
      <c r="P222" s="245">
        <f>O222*H222</f>
        <v>0</v>
      </c>
      <c r="Q222" s="245">
        <v>0.00054989691356125195</v>
      </c>
      <c r="R222" s="245">
        <f>Q222*H222</f>
        <v>0.017870000000000004</v>
      </c>
      <c r="S222" s="245">
        <v>0</v>
      </c>
      <c r="T222" s="24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7" t="s">
        <v>251</v>
      </c>
      <c r="AT222" s="247" t="s">
        <v>247</v>
      </c>
      <c r="AU222" s="247" t="s">
        <v>88</v>
      </c>
      <c r="AY222" s="14" t="s">
        <v>245</v>
      </c>
      <c r="BE222" s="248">
        <f>IF(N222="základná",J222,0)</f>
        <v>0</v>
      </c>
      <c r="BF222" s="248">
        <f>IF(N222="znížená",J222,0)</f>
        <v>0</v>
      </c>
      <c r="BG222" s="248">
        <f>IF(N222="zákl. prenesená",J222,0)</f>
        <v>0</v>
      </c>
      <c r="BH222" s="248">
        <f>IF(N222="zníž. prenesená",J222,0)</f>
        <v>0</v>
      </c>
      <c r="BI222" s="248">
        <f>IF(N222="nulová",J222,0)</f>
        <v>0</v>
      </c>
      <c r="BJ222" s="14" t="s">
        <v>88</v>
      </c>
      <c r="BK222" s="248">
        <f>ROUND(I222*H222,2)</f>
        <v>0</v>
      </c>
      <c r="BL222" s="14" t="s">
        <v>251</v>
      </c>
      <c r="BM222" s="247" t="s">
        <v>2741</v>
      </c>
    </row>
    <row r="223" s="2" customFormat="1" ht="24.15" customHeight="1">
      <c r="A223" s="35"/>
      <c r="B223" s="36"/>
      <c r="C223" s="235" t="s">
        <v>559</v>
      </c>
      <c r="D223" s="235" t="s">
        <v>247</v>
      </c>
      <c r="E223" s="236" t="s">
        <v>2742</v>
      </c>
      <c r="F223" s="237" t="s">
        <v>2743</v>
      </c>
      <c r="G223" s="238" t="s">
        <v>250</v>
      </c>
      <c r="H223" s="239">
        <v>35.689999999999998</v>
      </c>
      <c r="I223" s="240"/>
      <c r="J223" s="241">
        <f>ROUND(I223*H223,2)</f>
        <v>0</v>
      </c>
      <c r="K223" s="242"/>
      <c r="L223" s="41"/>
      <c r="M223" s="243" t="s">
        <v>1</v>
      </c>
      <c r="N223" s="244" t="s">
        <v>41</v>
      </c>
      <c r="O223" s="94"/>
      <c r="P223" s="245">
        <f>O223*H223</f>
        <v>0</v>
      </c>
      <c r="Q223" s="245">
        <v>0.00079013729335948395</v>
      </c>
      <c r="R223" s="245">
        <f>Q223*H223</f>
        <v>0.028199999999999982</v>
      </c>
      <c r="S223" s="245">
        <v>0</v>
      </c>
      <c r="T223" s="24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7" t="s">
        <v>251</v>
      </c>
      <c r="AT223" s="247" t="s">
        <v>247</v>
      </c>
      <c r="AU223" s="247" t="s">
        <v>88</v>
      </c>
      <c r="AY223" s="14" t="s">
        <v>245</v>
      </c>
      <c r="BE223" s="248">
        <f>IF(N223="základná",J223,0)</f>
        <v>0</v>
      </c>
      <c r="BF223" s="248">
        <f>IF(N223="znížená",J223,0)</f>
        <v>0</v>
      </c>
      <c r="BG223" s="248">
        <f>IF(N223="zákl. prenesená",J223,0)</f>
        <v>0</v>
      </c>
      <c r="BH223" s="248">
        <f>IF(N223="zníž. prenesená",J223,0)</f>
        <v>0</v>
      </c>
      <c r="BI223" s="248">
        <f>IF(N223="nulová",J223,0)</f>
        <v>0</v>
      </c>
      <c r="BJ223" s="14" t="s">
        <v>88</v>
      </c>
      <c r="BK223" s="248">
        <f>ROUND(I223*H223,2)</f>
        <v>0</v>
      </c>
      <c r="BL223" s="14" t="s">
        <v>251</v>
      </c>
      <c r="BM223" s="247" t="s">
        <v>2744</v>
      </c>
    </row>
    <row r="224" s="2" customFormat="1" ht="24.15" customHeight="1">
      <c r="A224" s="35"/>
      <c r="B224" s="36"/>
      <c r="C224" s="235" t="s">
        <v>563</v>
      </c>
      <c r="D224" s="235" t="s">
        <v>247</v>
      </c>
      <c r="E224" s="236" t="s">
        <v>2745</v>
      </c>
      <c r="F224" s="237" t="s">
        <v>2746</v>
      </c>
      <c r="G224" s="238" t="s">
        <v>404</v>
      </c>
      <c r="H224" s="239">
        <v>48</v>
      </c>
      <c r="I224" s="240"/>
      <c r="J224" s="241">
        <f>ROUND(I224*H224,2)</f>
        <v>0</v>
      </c>
      <c r="K224" s="242"/>
      <c r="L224" s="41"/>
      <c r="M224" s="243" t="s">
        <v>1</v>
      </c>
      <c r="N224" s="244" t="s">
        <v>41</v>
      </c>
      <c r="O224" s="94"/>
      <c r="P224" s="245">
        <f>O224*H224</f>
        <v>0</v>
      </c>
      <c r="Q224" s="245">
        <v>0.00012999999999999999</v>
      </c>
      <c r="R224" s="245">
        <f>Q224*H224</f>
        <v>0.006239999999999999</v>
      </c>
      <c r="S224" s="245">
        <v>0</v>
      </c>
      <c r="T224" s="24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7" t="s">
        <v>251</v>
      </c>
      <c r="AT224" s="247" t="s">
        <v>247</v>
      </c>
      <c r="AU224" s="247" t="s">
        <v>88</v>
      </c>
      <c r="AY224" s="14" t="s">
        <v>245</v>
      </c>
      <c r="BE224" s="248">
        <f>IF(N224="základná",J224,0)</f>
        <v>0</v>
      </c>
      <c r="BF224" s="248">
        <f>IF(N224="znížená",J224,0)</f>
        <v>0</v>
      </c>
      <c r="BG224" s="248">
        <f>IF(N224="zákl. prenesená",J224,0)</f>
        <v>0</v>
      </c>
      <c r="BH224" s="248">
        <f>IF(N224="zníž. prenesená",J224,0)</f>
        <v>0</v>
      </c>
      <c r="BI224" s="248">
        <f>IF(N224="nulová",J224,0)</f>
        <v>0</v>
      </c>
      <c r="BJ224" s="14" t="s">
        <v>88</v>
      </c>
      <c r="BK224" s="248">
        <f>ROUND(I224*H224,2)</f>
        <v>0</v>
      </c>
      <c r="BL224" s="14" t="s">
        <v>251</v>
      </c>
      <c r="BM224" s="247" t="s">
        <v>2747</v>
      </c>
    </row>
    <row r="225" s="2" customFormat="1" ht="24.15" customHeight="1">
      <c r="A225" s="35"/>
      <c r="B225" s="36"/>
      <c r="C225" s="249" t="s">
        <v>567</v>
      </c>
      <c r="D225" s="249" t="s">
        <v>320</v>
      </c>
      <c r="E225" s="250" t="s">
        <v>2748</v>
      </c>
      <c r="F225" s="251" t="s">
        <v>2749</v>
      </c>
      <c r="G225" s="252" t="s">
        <v>404</v>
      </c>
      <c r="H225" s="253">
        <v>40</v>
      </c>
      <c r="I225" s="254"/>
      <c r="J225" s="255">
        <f>ROUND(I225*H225,2)</f>
        <v>0</v>
      </c>
      <c r="K225" s="256"/>
      <c r="L225" s="257"/>
      <c r="M225" s="258" t="s">
        <v>1</v>
      </c>
      <c r="N225" s="259" t="s">
        <v>41</v>
      </c>
      <c r="O225" s="94"/>
      <c r="P225" s="245">
        <f>O225*H225</f>
        <v>0</v>
      </c>
      <c r="Q225" s="245">
        <v>6.0000000000000002E-05</v>
      </c>
      <c r="R225" s="245">
        <f>Q225*H225</f>
        <v>0.0024000000000000002</v>
      </c>
      <c r="S225" s="245">
        <v>0</v>
      </c>
      <c r="T225" s="24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7" t="s">
        <v>275</v>
      </c>
      <c r="AT225" s="247" t="s">
        <v>320</v>
      </c>
      <c r="AU225" s="247" t="s">
        <v>88</v>
      </c>
      <c r="AY225" s="14" t="s">
        <v>245</v>
      </c>
      <c r="BE225" s="248">
        <f>IF(N225="základná",J225,0)</f>
        <v>0</v>
      </c>
      <c r="BF225" s="248">
        <f>IF(N225="znížená",J225,0)</f>
        <v>0</v>
      </c>
      <c r="BG225" s="248">
        <f>IF(N225="zákl. prenesená",J225,0)</f>
        <v>0</v>
      </c>
      <c r="BH225" s="248">
        <f>IF(N225="zníž. prenesená",J225,0)</f>
        <v>0</v>
      </c>
      <c r="BI225" s="248">
        <f>IF(N225="nulová",J225,0)</f>
        <v>0</v>
      </c>
      <c r="BJ225" s="14" t="s">
        <v>88</v>
      </c>
      <c r="BK225" s="248">
        <f>ROUND(I225*H225,2)</f>
        <v>0</v>
      </c>
      <c r="BL225" s="14" t="s">
        <v>251</v>
      </c>
      <c r="BM225" s="247" t="s">
        <v>2750</v>
      </c>
    </row>
    <row r="226" s="2" customFormat="1" ht="24.15" customHeight="1">
      <c r="A226" s="35"/>
      <c r="B226" s="36"/>
      <c r="C226" s="249" t="s">
        <v>571</v>
      </c>
      <c r="D226" s="249" t="s">
        <v>320</v>
      </c>
      <c r="E226" s="250" t="s">
        <v>2751</v>
      </c>
      <c r="F226" s="251" t="s">
        <v>2752</v>
      </c>
      <c r="G226" s="252" t="s">
        <v>404</v>
      </c>
      <c r="H226" s="253">
        <v>8</v>
      </c>
      <c r="I226" s="254"/>
      <c r="J226" s="255">
        <f>ROUND(I226*H226,2)</f>
        <v>0</v>
      </c>
      <c r="K226" s="256"/>
      <c r="L226" s="257"/>
      <c r="M226" s="258" t="s">
        <v>1</v>
      </c>
      <c r="N226" s="259" t="s">
        <v>41</v>
      </c>
      <c r="O226" s="94"/>
      <c r="P226" s="245">
        <f>O226*H226</f>
        <v>0</v>
      </c>
      <c r="Q226" s="245">
        <v>6.9999999999999994E-05</v>
      </c>
      <c r="R226" s="245">
        <f>Q226*H226</f>
        <v>0.00055999999999999995</v>
      </c>
      <c r="S226" s="245">
        <v>0</v>
      </c>
      <c r="T226" s="24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7" t="s">
        <v>275</v>
      </c>
      <c r="AT226" s="247" t="s">
        <v>320</v>
      </c>
      <c r="AU226" s="247" t="s">
        <v>88</v>
      </c>
      <c r="AY226" s="14" t="s">
        <v>245</v>
      </c>
      <c r="BE226" s="248">
        <f>IF(N226="základná",J226,0)</f>
        <v>0</v>
      </c>
      <c r="BF226" s="248">
        <f>IF(N226="znížená",J226,0)</f>
        <v>0</v>
      </c>
      <c r="BG226" s="248">
        <f>IF(N226="zákl. prenesená",J226,0)</f>
        <v>0</v>
      </c>
      <c r="BH226" s="248">
        <f>IF(N226="zníž. prenesená",J226,0)</f>
        <v>0</v>
      </c>
      <c r="BI226" s="248">
        <f>IF(N226="nulová",J226,0)</f>
        <v>0</v>
      </c>
      <c r="BJ226" s="14" t="s">
        <v>88</v>
      </c>
      <c r="BK226" s="248">
        <f>ROUND(I226*H226,2)</f>
        <v>0</v>
      </c>
      <c r="BL226" s="14" t="s">
        <v>251</v>
      </c>
      <c r="BM226" s="247" t="s">
        <v>2753</v>
      </c>
    </row>
    <row r="227" s="2" customFormat="1" ht="24.15" customHeight="1">
      <c r="A227" s="35"/>
      <c r="B227" s="36"/>
      <c r="C227" s="235" t="s">
        <v>576</v>
      </c>
      <c r="D227" s="235" t="s">
        <v>247</v>
      </c>
      <c r="E227" s="236" t="s">
        <v>2754</v>
      </c>
      <c r="F227" s="237" t="s">
        <v>2755</v>
      </c>
      <c r="G227" s="238" t="s">
        <v>2756</v>
      </c>
      <c r="H227" s="239">
        <v>8</v>
      </c>
      <c r="I227" s="240"/>
      <c r="J227" s="241">
        <f>ROUND(I227*H227,2)</f>
        <v>0</v>
      </c>
      <c r="K227" s="242"/>
      <c r="L227" s="41"/>
      <c r="M227" s="243" t="s">
        <v>1</v>
      </c>
      <c r="N227" s="244" t="s">
        <v>41</v>
      </c>
      <c r="O227" s="94"/>
      <c r="P227" s="245">
        <f>O227*H227</f>
        <v>0</v>
      </c>
      <c r="Q227" s="245">
        <v>0.00025999999999999998</v>
      </c>
      <c r="R227" s="245">
        <f>Q227*H227</f>
        <v>0.0020799999999999998</v>
      </c>
      <c r="S227" s="245">
        <v>0</v>
      </c>
      <c r="T227" s="24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7" t="s">
        <v>251</v>
      </c>
      <c r="AT227" s="247" t="s">
        <v>247</v>
      </c>
      <c r="AU227" s="247" t="s">
        <v>88</v>
      </c>
      <c r="AY227" s="14" t="s">
        <v>245</v>
      </c>
      <c r="BE227" s="248">
        <f>IF(N227="základná",J227,0)</f>
        <v>0</v>
      </c>
      <c r="BF227" s="248">
        <f>IF(N227="znížená",J227,0)</f>
        <v>0</v>
      </c>
      <c r="BG227" s="248">
        <f>IF(N227="zákl. prenesená",J227,0)</f>
        <v>0</v>
      </c>
      <c r="BH227" s="248">
        <f>IF(N227="zníž. prenesená",J227,0)</f>
        <v>0</v>
      </c>
      <c r="BI227" s="248">
        <f>IF(N227="nulová",J227,0)</f>
        <v>0</v>
      </c>
      <c r="BJ227" s="14" t="s">
        <v>88</v>
      </c>
      <c r="BK227" s="248">
        <f>ROUND(I227*H227,2)</f>
        <v>0</v>
      </c>
      <c r="BL227" s="14" t="s">
        <v>251</v>
      </c>
      <c r="BM227" s="247" t="s">
        <v>2757</v>
      </c>
    </row>
    <row r="228" s="2" customFormat="1" ht="33" customHeight="1">
      <c r="A228" s="35"/>
      <c r="B228" s="36"/>
      <c r="C228" s="249" t="s">
        <v>580</v>
      </c>
      <c r="D228" s="249" t="s">
        <v>320</v>
      </c>
      <c r="E228" s="250" t="s">
        <v>2758</v>
      </c>
      <c r="F228" s="251" t="s">
        <v>2759</v>
      </c>
      <c r="G228" s="252" t="s">
        <v>404</v>
      </c>
      <c r="H228" s="253">
        <v>8</v>
      </c>
      <c r="I228" s="254"/>
      <c r="J228" s="255">
        <f>ROUND(I228*H228,2)</f>
        <v>0</v>
      </c>
      <c r="K228" s="256"/>
      <c r="L228" s="257"/>
      <c r="M228" s="258" t="s">
        <v>1</v>
      </c>
      <c r="N228" s="259" t="s">
        <v>41</v>
      </c>
      <c r="O228" s="94"/>
      <c r="P228" s="245">
        <f>O228*H228</f>
        <v>0</v>
      </c>
      <c r="Q228" s="245">
        <v>6.9999999999999994E-05</v>
      </c>
      <c r="R228" s="245">
        <f>Q228*H228</f>
        <v>0.00055999999999999995</v>
      </c>
      <c r="S228" s="245">
        <v>0</v>
      </c>
      <c r="T228" s="24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7" t="s">
        <v>275</v>
      </c>
      <c r="AT228" s="247" t="s">
        <v>320</v>
      </c>
      <c r="AU228" s="247" t="s">
        <v>88</v>
      </c>
      <c r="AY228" s="14" t="s">
        <v>245</v>
      </c>
      <c r="BE228" s="248">
        <f>IF(N228="základná",J228,0)</f>
        <v>0</v>
      </c>
      <c r="BF228" s="248">
        <f>IF(N228="znížená",J228,0)</f>
        <v>0</v>
      </c>
      <c r="BG228" s="248">
        <f>IF(N228="zákl. prenesená",J228,0)</f>
        <v>0</v>
      </c>
      <c r="BH228" s="248">
        <f>IF(N228="zníž. prenesená",J228,0)</f>
        <v>0</v>
      </c>
      <c r="BI228" s="248">
        <f>IF(N228="nulová",J228,0)</f>
        <v>0</v>
      </c>
      <c r="BJ228" s="14" t="s">
        <v>88</v>
      </c>
      <c r="BK228" s="248">
        <f>ROUND(I228*H228,2)</f>
        <v>0</v>
      </c>
      <c r="BL228" s="14" t="s">
        <v>251</v>
      </c>
      <c r="BM228" s="247" t="s">
        <v>2760</v>
      </c>
    </row>
    <row r="229" s="2" customFormat="1" ht="24.15" customHeight="1">
      <c r="A229" s="35"/>
      <c r="B229" s="36"/>
      <c r="C229" s="235" t="s">
        <v>584</v>
      </c>
      <c r="D229" s="235" t="s">
        <v>247</v>
      </c>
      <c r="E229" s="236" t="s">
        <v>2761</v>
      </c>
      <c r="F229" s="237" t="s">
        <v>2762</v>
      </c>
      <c r="G229" s="238" t="s">
        <v>404</v>
      </c>
      <c r="H229" s="239">
        <v>16</v>
      </c>
      <c r="I229" s="240"/>
      <c r="J229" s="241">
        <f>ROUND(I229*H229,2)</f>
        <v>0</v>
      </c>
      <c r="K229" s="242"/>
      <c r="L229" s="41"/>
      <c r="M229" s="243" t="s">
        <v>1</v>
      </c>
      <c r="N229" s="244" t="s">
        <v>41</v>
      </c>
      <c r="O229" s="94"/>
      <c r="P229" s="245">
        <f>O229*H229</f>
        <v>0</v>
      </c>
      <c r="Q229" s="245">
        <v>5.0000000000000002E-05</v>
      </c>
      <c r="R229" s="245">
        <f>Q229*H229</f>
        <v>0.00080000000000000004</v>
      </c>
      <c r="S229" s="245">
        <v>0</v>
      </c>
      <c r="T229" s="24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7" t="s">
        <v>251</v>
      </c>
      <c r="AT229" s="247" t="s">
        <v>247</v>
      </c>
      <c r="AU229" s="247" t="s">
        <v>88</v>
      </c>
      <c r="AY229" s="14" t="s">
        <v>245</v>
      </c>
      <c r="BE229" s="248">
        <f>IF(N229="základná",J229,0)</f>
        <v>0</v>
      </c>
      <c r="BF229" s="248">
        <f>IF(N229="znížená",J229,0)</f>
        <v>0</v>
      </c>
      <c r="BG229" s="248">
        <f>IF(N229="zákl. prenesená",J229,0)</f>
        <v>0</v>
      </c>
      <c r="BH229" s="248">
        <f>IF(N229="zníž. prenesená",J229,0)</f>
        <v>0</v>
      </c>
      <c r="BI229" s="248">
        <f>IF(N229="nulová",J229,0)</f>
        <v>0</v>
      </c>
      <c r="BJ229" s="14" t="s">
        <v>88</v>
      </c>
      <c r="BK229" s="248">
        <f>ROUND(I229*H229,2)</f>
        <v>0</v>
      </c>
      <c r="BL229" s="14" t="s">
        <v>251</v>
      </c>
      <c r="BM229" s="247" t="s">
        <v>2763</v>
      </c>
    </row>
    <row r="230" s="2" customFormat="1" ht="16.5" customHeight="1">
      <c r="A230" s="35"/>
      <c r="B230" s="36"/>
      <c r="C230" s="249" t="s">
        <v>588</v>
      </c>
      <c r="D230" s="249" t="s">
        <v>320</v>
      </c>
      <c r="E230" s="250" t="s">
        <v>2764</v>
      </c>
      <c r="F230" s="251" t="s">
        <v>2765</v>
      </c>
      <c r="G230" s="252" t="s">
        <v>404</v>
      </c>
      <c r="H230" s="253">
        <v>16</v>
      </c>
      <c r="I230" s="254"/>
      <c r="J230" s="255">
        <f>ROUND(I230*H230,2)</f>
        <v>0</v>
      </c>
      <c r="K230" s="256"/>
      <c r="L230" s="257"/>
      <c r="M230" s="258" t="s">
        <v>1</v>
      </c>
      <c r="N230" s="259" t="s">
        <v>41</v>
      </c>
      <c r="O230" s="94"/>
      <c r="P230" s="245">
        <f>O230*H230</f>
        <v>0</v>
      </c>
      <c r="Q230" s="245">
        <v>0.00059000000000000003</v>
      </c>
      <c r="R230" s="245">
        <f>Q230*H230</f>
        <v>0.0094400000000000005</v>
      </c>
      <c r="S230" s="245">
        <v>0</v>
      </c>
      <c r="T230" s="24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7" t="s">
        <v>275</v>
      </c>
      <c r="AT230" s="247" t="s">
        <v>320</v>
      </c>
      <c r="AU230" s="247" t="s">
        <v>88</v>
      </c>
      <c r="AY230" s="14" t="s">
        <v>245</v>
      </c>
      <c r="BE230" s="248">
        <f>IF(N230="základná",J230,0)</f>
        <v>0</v>
      </c>
      <c r="BF230" s="248">
        <f>IF(N230="znížená",J230,0)</f>
        <v>0</v>
      </c>
      <c r="BG230" s="248">
        <f>IF(N230="zákl. prenesená",J230,0)</f>
        <v>0</v>
      </c>
      <c r="BH230" s="248">
        <f>IF(N230="zníž. prenesená",J230,0)</f>
        <v>0</v>
      </c>
      <c r="BI230" s="248">
        <f>IF(N230="nulová",J230,0)</f>
        <v>0</v>
      </c>
      <c r="BJ230" s="14" t="s">
        <v>88</v>
      </c>
      <c r="BK230" s="248">
        <f>ROUND(I230*H230,2)</f>
        <v>0</v>
      </c>
      <c r="BL230" s="14" t="s">
        <v>251</v>
      </c>
      <c r="BM230" s="247" t="s">
        <v>2766</v>
      </c>
    </row>
    <row r="231" s="2" customFormat="1" ht="16.5" customHeight="1">
      <c r="A231" s="35"/>
      <c r="B231" s="36"/>
      <c r="C231" s="235" t="s">
        <v>592</v>
      </c>
      <c r="D231" s="235" t="s">
        <v>247</v>
      </c>
      <c r="E231" s="236" t="s">
        <v>2767</v>
      </c>
      <c r="F231" s="237" t="s">
        <v>2768</v>
      </c>
      <c r="G231" s="238" t="s">
        <v>404</v>
      </c>
      <c r="H231" s="239">
        <v>8</v>
      </c>
      <c r="I231" s="240"/>
      <c r="J231" s="241">
        <f>ROUND(I231*H231,2)</f>
        <v>0</v>
      </c>
      <c r="K231" s="242"/>
      <c r="L231" s="41"/>
      <c r="M231" s="243" t="s">
        <v>1</v>
      </c>
      <c r="N231" s="244" t="s">
        <v>41</v>
      </c>
      <c r="O231" s="94"/>
      <c r="P231" s="245">
        <f>O231*H231</f>
        <v>0</v>
      </c>
      <c r="Q231" s="245">
        <v>0</v>
      </c>
      <c r="R231" s="245">
        <f>Q231*H231</f>
        <v>0</v>
      </c>
      <c r="S231" s="245">
        <v>0</v>
      </c>
      <c r="T231" s="24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7" t="s">
        <v>251</v>
      </c>
      <c r="AT231" s="247" t="s">
        <v>247</v>
      </c>
      <c r="AU231" s="247" t="s">
        <v>88</v>
      </c>
      <c r="AY231" s="14" t="s">
        <v>245</v>
      </c>
      <c r="BE231" s="248">
        <f>IF(N231="základná",J231,0)</f>
        <v>0</v>
      </c>
      <c r="BF231" s="248">
        <f>IF(N231="znížená",J231,0)</f>
        <v>0</v>
      </c>
      <c r="BG231" s="248">
        <f>IF(N231="zákl. prenesená",J231,0)</f>
        <v>0</v>
      </c>
      <c r="BH231" s="248">
        <f>IF(N231="zníž. prenesená",J231,0)</f>
        <v>0</v>
      </c>
      <c r="BI231" s="248">
        <f>IF(N231="nulová",J231,0)</f>
        <v>0</v>
      </c>
      <c r="BJ231" s="14" t="s">
        <v>88</v>
      </c>
      <c r="BK231" s="248">
        <f>ROUND(I231*H231,2)</f>
        <v>0</v>
      </c>
      <c r="BL231" s="14" t="s">
        <v>251</v>
      </c>
      <c r="BM231" s="247" t="s">
        <v>2769</v>
      </c>
    </row>
    <row r="232" s="2" customFormat="1" ht="16.5" customHeight="1">
      <c r="A232" s="35"/>
      <c r="B232" s="36"/>
      <c r="C232" s="249" t="s">
        <v>596</v>
      </c>
      <c r="D232" s="249" t="s">
        <v>320</v>
      </c>
      <c r="E232" s="250" t="s">
        <v>2770</v>
      </c>
      <c r="F232" s="251" t="s">
        <v>2771</v>
      </c>
      <c r="G232" s="252" t="s">
        <v>404</v>
      </c>
      <c r="H232" s="253">
        <v>8</v>
      </c>
      <c r="I232" s="254"/>
      <c r="J232" s="255">
        <f>ROUND(I232*H232,2)</f>
        <v>0</v>
      </c>
      <c r="K232" s="256"/>
      <c r="L232" s="257"/>
      <c r="M232" s="258" t="s">
        <v>1</v>
      </c>
      <c r="N232" s="259" t="s">
        <v>41</v>
      </c>
      <c r="O232" s="94"/>
      <c r="P232" s="245">
        <f>O232*H232</f>
        <v>0</v>
      </c>
      <c r="Q232" s="245">
        <v>0.00036999999999999999</v>
      </c>
      <c r="R232" s="245">
        <f>Q232*H232</f>
        <v>0.00296</v>
      </c>
      <c r="S232" s="245">
        <v>0</v>
      </c>
      <c r="T232" s="24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7" t="s">
        <v>275</v>
      </c>
      <c r="AT232" s="247" t="s">
        <v>320</v>
      </c>
      <c r="AU232" s="247" t="s">
        <v>88</v>
      </c>
      <c r="AY232" s="14" t="s">
        <v>245</v>
      </c>
      <c r="BE232" s="248">
        <f>IF(N232="základná",J232,0)</f>
        <v>0</v>
      </c>
      <c r="BF232" s="248">
        <f>IF(N232="znížená",J232,0)</f>
        <v>0</v>
      </c>
      <c r="BG232" s="248">
        <f>IF(N232="zákl. prenesená",J232,0)</f>
        <v>0</v>
      </c>
      <c r="BH232" s="248">
        <f>IF(N232="zníž. prenesená",J232,0)</f>
        <v>0</v>
      </c>
      <c r="BI232" s="248">
        <f>IF(N232="nulová",J232,0)</f>
        <v>0</v>
      </c>
      <c r="BJ232" s="14" t="s">
        <v>88</v>
      </c>
      <c r="BK232" s="248">
        <f>ROUND(I232*H232,2)</f>
        <v>0</v>
      </c>
      <c r="BL232" s="14" t="s">
        <v>251</v>
      </c>
      <c r="BM232" s="247" t="s">
        <v>2772</v>
      </c>
    </row>
    <row r="233" s="2" customFormat="1" ht="16.5" customHeight="1">
      <c r="A233" s="35"/>
      <c r="B233" s="36"/>
      <c r="C233" s="235" t="s">
        <v>600</v>
      </c>
      <c r="D233" s="235" t="s">
        <v>247</v>
      </c>
      <c r="E233" s="236" t="s">
        <v>2773</v>
      </c>
      <c r="F233" s="237" t="s">
        <v>2774</v>
      </c>
      <c r="G233" s="238" t="s">
        <v>404</v>
      </c>
      <c r="H233" s="239">
        <v>4</v>
      </c>
      <c r="I233" s="240"/>
      <c r="J233" s="241">
        <f>ROUND(I233*H233,2)</f>
        <v>0</v>
      </c>
      <c r="K233" s="242"/>
      <c r="L233" s="41"/>
      <c r="M233" s="243" t="s">
        <v>1</v>
      </c>
      <c r="N233" s="244" t="s">
        <v>41</v>
      </c>
      <c r="O233" s="94"/>
      <c r="P233" s="245">
        <f>O233*H233</f>
        <v>0</v>
      </c>
      <c r="Q233" s="245">
        <v>2.0000000000000002E-05</v>
      </c>
      <c r="R233" s="245">
        <f>Q233*H233</f>
        <v>8.0000000000000007E-05</v>
      </c>
      <c r="S233" s="245">
        <v>0</v>
      </c>
      <c r="T233" s="24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7" t="s">
        <v>251</v>
      </c>
      <c r="AT233" s="247" t="s">
        <v>247</v>
      </c>
      <c r="AU233" s="247" t="s">
        <v>88</v>
      </c>
      <c r="AY233" s="14" t="s">
        <v>245</v>
      </c>
      <c r="BE233" s="248">
        <f>IF(N233="základná",J233,0)</f>
        <v>0</v>
      </c>
      <c r="BF233" s="248">
        <f>IF(N233="znížená",J233,0)</f>
        <v>0</v>
      </c>
      <c r="BG233" s="248">
        <f>IF(N233="zákl. prenesená",J233,0)</f>
        <v>0</v>
      </c>
      <c r="BH233" s="248">
        <f>IF(N233="zníž. prenesená",J233,0)</f>
        <v>0</v>
      </c>
      <c r="BI233" s="248">
        <f>IF(N233="nulová",J233,0)</f>
        <v>0</v>
      </c>
      <c r="BJ233" s="14" t="s">
        <v>88</v>
      </c>
      <c r="BK233" s="248">
        <f>ROUND(I233*H233,2)</f>
        <v>0</v>
      </c>
      <c r="BL233" s="14" t="s">
        <v>251</v>
      </c>
      <c r="BM233" s="247" t="s">
        <v>2775</v>
      </c>
    </row>
    <row r="234" s="2" customFormat="1" ht="24.15" customHeight="1">
      <c r="A234" s="35"/>
      <c r="B234" s="36"/>
      <c r="C234" s="249" t="s">
        <v>604</v>
      </c>
      <c r="D234" s="249" t="s">
        <v>320</v>
      </c>
      <c r="E234" s="250" t="s">
        <v>2776</v>
      </c>
      <c r="F234" s="251" t="s">
        <v>2777</v>
      </c>
      <c r="G234" s="252" t="s">
        <v>404</v>
      </c>
      <c r="H234" s="253">
        <v>4</v>
      </c>
      <c r="I234" s="254"/>
      <c r="J234" s="255">
        <f>ROUND(I234*H234,2)</f>
        <v>0</v>
      </c>
      <c r="K234" s="256"/>
      <c r="L234" s="257"/>
      <c r="M234" s="258" t="s">
        <v>1</v>
      </c>
      <c r="N234" s="259" t="s">
        <v>41</v>
      </c>
      <c r="O234" s="94"/>
      <c r="P234" s="245">
        <f>O234*H234</f>
        <v>0</v>
      </c>
      <c r="Q234" s="245">
        <v>0.00046000000000000001</v>
      </c>
      <c r="R234" s="245">
        <f>Q234*H234</f>
        <v>0.0018400000000000001</v>
      </c>
      <c r="S234" s="245">
        <v>0</v>
      </c>
      <c r="T234" s="24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7" t="s">
        <v>275</v>
      </c>
      <c r="AT234" s="247" t="s">
        <v>320</v>
      </c>
      <c r="AU234" s="247" t="s">
        <v>88</v>
      </c>
      <c r="AY234" s="14" t="s">
        <v>245</v>
      </c>
      <c r="BE234" s="248">
        <f>IF(N234="základná",J234,0)</f>
        <v>0</v>
      </c>
      <c r="BF234" s="248">
        <f>IF(N234="znížená",J234,0)</f>
        <v>0</v>
      </c>
      <c r="BG234" s="248">
        <f>IF(N234="zákl. prenesená",J234,0)</f>
        <v>0</v>
      </c>
      <c r="BH234" s="248">
        <f>IF(N234="zníž. prenesená",J234,0)</f>
        <v>0</v>
      </c>
      <c r="BI234" s="248">
        <f>IF(N234="nulová",J234,0)</f>
        <v>0</v>
      </c>
      <c r="BJ234" s="14" t="s">
        <v>88</v>
      </c>
      <c r="BK234" s="248">
        <f>ROUND(I234*H234,2)</f>
        <v>0</v>
      </c>
      <c r="BL234" s="14" t="s">
        <v>251</v>
      </c>
      <c r="BM234" s="247" t="s">
        <v>2778</v>
      </c>
    </row>
    <row r="235" s="2" customFormat="1" ht="16.5" customHeight="1">
      <c r="A235" s="35"/>
      <c r="B235" s="36"/>
      <c r="C235" s="235" t="s">
        <v>608</v>
      </c>
      <c r="D235" s="235" t="s">
        <v>247</v>
      </c>
      <c r="E235" s="236" t="s">
        <v>2779</v>
      </c>
      <c r="F235" s="237" t="s">
        <v>2780</v>
      </c>
      <c r="G235" s="238" t="s">
        <v>404</v>
      </c>
      <c r="H235" s="239">
        <v>8</v>
      </c>
      <c r="I235" s="240"/>
      <c r="J235" s="241">
        <f>ROUND(I235*H235,2)</f>
        <v>0</v>
      </c>
      <c r="K235" s="242"/>
      <c r="L235" s="41"/>
      <c r="M235" s="243" t="s">
        <v>1</v>
      </c>
      <c r="N235" s="244" t="s">
        <v>41</v>
      </c>
      <c r="O235" s="94"/>
      <c r="P235" s="245">
        <f>O235*H235</f>
        <v>0</v>
      </c>
      <c r="Q235" s="245">
        <v>2.0000000000000002E-05</v>
      </c>
      <c r="R235" s="245">
        <f>Q235*H235</f>
        <v>0.00016000000000000001</v>
      </c>
      <c r="S235" s="245">
        <v>0</v>
      </c>
      <c r="T235" s="24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7" t="s">
        <v>251</v>
      </c>
      <c r="AT235" s="247" t="s">
        <v>247</v>
      </c>
      <c r="AU235" s="247" t="s">
        <v>88</v>
      </c>
      <c r="AY235" s="14" t="s">
        <v>245</v>
      </c>
      <c r="BE235" s="248">
        <f>IF(N235="základná",J235,0)</f>
        <v>0</v>
      </c>
      <c r="BF235" s="248">
        <f>IF(N235="znížená",J235,0)</f>
        <v>0</v>
      </c>
      <c r="BG235" s="248">
        <f>IF(N235="zákl. prenesená",J235,0)</f>
        <v>0</v>
      </c>
      <c r="BH235" s="248">
        <f>IF(N235="zníž. prenesená",J235,0)</f>
        <v>0</v>
      </c>
      <c r="BI235" s="248">
        <f>IF(N235="nulová",J235,0)</f>
        <v>0</v>
      </c>
      <c r="BJ235" s="14" t="s">
        <v>88</v>
      </c>
      <c r="BK235" s="248">
        <f>ROUND(I235*H235,2)</f>
        <v>0</v>
      </c>
      <c r="BL235" s="14" t="s">
        <v>251</v>
      </c>
      <c r="BM235" s="247" t="s">
        <v>2781</v>
      </c>
    </row>
    <row r="236" s="2" customFormat="1" ht="24.15" customHeight="1">
      <c r="A236" s="35"/>
      <c r="B236" s="36"/>
      <c r="C236" s="249" t="s">
        <v>612</v>
      </c>
      <c r="D236" s="249" t="s">
        <v>320</v>
      </c>
      <c r="E236" s="250" t="s">
        <v>2782</v>
      </c>
      <c r="F236" s="251" t="s">
        <v>2783</v>
      </c>
      <c r="G236" s="252" t="s">
        <v>404</v>
      </c>
      <c r="H236" s="253">
        <v>8</v>
      </c>
      <c r="I236" s="254"/>
      <c r="J236" s="255">
        <f>ROUND(I236*H236,2)</f>
        <v>0</v>
      </c>
      <c r="K236" s="256"/>
      <c r="L236" s="257"/>
      <c r="M236" s="258" t="s">
        <v>1</v>
      </c>
      <c r="N236" s="259" t="s">
        <v>41</v>
      </c>
      <c r="O236" s="94"/>
      <c r="P236" s="245">
        <f>O236*H236</f>
        <v>0</v>
      </c>
      <c r="Q236" s="245">
        <v>0.00075000000000000002</v>
      </c>
      <c r="R236" s="245">
        <f>Q236*H236</f>
        <v>0.0060000000000000001</v>
      </c>
      <c r="S236" s="245">
        <v>0</v>
      </c>
      <c r="T236" s="24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7" t="s">
        <v>275</v>
      </c>
      <c r="AT236" s="247" t="s">
        <v>320</v>
      </c>
      <c r="AU236" s="247" t="s">
        <v>88</v>
      </c>
      <c r="AY236" s="14" t="s">
        <v>245</v>
      </c>
      <c r="BE236" s="248">
        <f>IF(N236="základná",J236,0)</f>
        <v>0</v>
      </c>
      <c r="BF236" s="248">
        <f>IF(N236="znížená",J236,0)</f>
        <v>0</v>
      </c>
      <c r="BG236" s="248">
        <f>IF(N236="zákl. prenesená",J236,0)</f>
        <v>0</v>
      </c>
      <c r="BH236" s="248">
        <f>IF(N236="zníž. prenesená",J236,0)</f>
        <v>0</v>
      </c>
      <c r="BI236" s="248">
        <f>IF(N236="nulová",J236,0)</f>
        <v>0</v>
      </c>
      <c r="BJ236" s="14" t="s">
        <v>88</v>
      </c>
      <c r="BK236" s="248">
        <f>ROUND(I236*H236,2)</f>
        <v>0</v>
      </c>
      <c r="BL236" s="14" t="s">
        <v>251</v>
      </c>
      <c r="BM236" s="247" t="s">
        <v>2784</v>
      </c>
    </row>
    <row r="237" s="2" customFormat="1" ht="16.5" customHeight="1">
      <c r="A237" s="35"/>
      <c r="B237" s="36"/>
      <c r="C237" s="235" t="s">
        <v>616</v>
      </c>
      <c r="D237" s="235" t="s">
        <v>247</v>
      </c>
      <c r="E237" s="236" t="s">
        <v>2785</v>
      </c>
      <c r="F237" s="237" t="s">
        <v>2786</v>
      </c>
      <c r="G237" s="238" t="s">
        <v>404</v>
      </c>
      <c r="H237" s="239">
        <v>1</v>
      </c>
      <c r="I237" s="240"/>
      <c r="J237" s="241">
        <f>ROUND(I237*H237,2)</f>
        <v>0</v>
      </c>
      <c r="K237" s="242"/>
      <c r="L237" s="41"/>
      <c r="M237" s="243" t="s">
        <v>1</v>
      </c>
      <c r="N237" s="244" t="s">
        <v>41</v>
      </c>
      <c r="O237" s="94"/>
      <c r="P237" s="245">
        <f>O237*H237</f>
        <v>0</v>
      </c>
      <c r="Q237" s="245">
        <v>2.0000000000000002E-05</v>
      </c>
      <c r="R237" s="245">
        <f>Q237*H237</f>
        <v>2.0000000000000002E-05</v>
      </c>
      <c r="S237" s="245">
        <v>0</v>
      </c>
      <c r="T237" s="24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7" t="s">
        <v>251</v>
      </c>
      <c r="AT237" s="247" t="s">
        <v>247</v>
      </c>
      <c r="AU237" s="247" t="s">
        <v>88</v>
      </c>
      <c r="AY237" s="14" t="s">
        <v>245</v>
      </c>
      <c r="BE237" s="248">
        <f>IF(N237="základná",J237,0)</f>
        <v>0</v>
      </c>
      <c r="BF237" s="248">
        <f>IF(N237="znížená",J237,0)</f>
        <v>0</v>
      </c>
      <c r="BG237" s="248">
        <f>IF(N237="zákl. prenesená",J237,0)</f>
        <v>0</v>
      </c>
      <c r="BH237" s="248">
        <f>IF(N237="zníž. prenesená",J237,0)</f>
        <v>0</v>
      </c>
      <c r="BI237" s="248">
        <f>IF(N237="nulová",J237,0)</f>
        <v>0</v>
      </c>
      <c r="BJ237" s="14" t="s">
        <v>88</v>
      </c>
      <c r="BK237" s="248">
        <f>ROUND(I237*H237,2)</f>
        <v>0</v>
      </c>
      <c r="BL237" s="14" t="s">
        <v>251</v>
      </c>
      <c r="BM237" s="247" t="s">
        <v>2787</v>
      </c>
    </row>
    <row r="238" s="2" customFormat="1" ht="24.15" customHeight="1">
      <c r="A238" s="35"/>
      <c r="B238" s="36"/>
      <c r="C238" s="249" t="s">
        <v>620</v>
      </c>
      <c r="D238" s="249" t="s">
        <v>320</v>
      </c>
      <c r="E238" s="250" t="s">
        <v>2788</v>
      </c>
      <c r="F238" s="251" t="s">
        <v>2789</v>
      </c>
      <c r="G238" s="252" t="s">
        <v>404</v>
      </c>
      <c r="H238" s="253">
        <v>1</v>
      </c>
      <c r="I238" s="254"/>
      <c r="J238" s="255">
        <f>ROUND(I238*H238,2)</f>
        <v>0</v>
      </c>
      <c r="K238" s="256"/>
      <c r="L238" s="257"/>
      <c r="M238" s="258" t="s">
        <v>1</v>
      </c>
      <c r="N238" s="259" t="s">
        <v>41</v>
      </c>
      <c r="O238" s="94"/>
      <c r="P238" s="245">
        <f>O238*H238</f>
        <v>0</v>
      </c>
      <c r="Q238" s="245">
        <v>0.0032000000000000002</v>
      </c>
      <c r="R238" s="245">
        <f>Q238*H238</f>
        <v>0.0032000000000000002</v>
      </c>
      <c r="S238" s="245">
        <v>0</v>
      </c>
      <c r="T238" s="24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7" t="s">
        <v>275</v>
      </c>
      <c r="AT238" s="247" t="s">
        <v>320</v>
      </c>
      <c r="AU238" s="247" t="s">
        <v>88</v>
      </c>
      <c r="AY238" s="14" t="s">
        <v>245</v>
      </c>
      <c r="BE238" s="248">
        <f>IF(N238="základná",J238,0)</f>
        <v>0</v>
      </c>
      <c r="BF238" s="248">
        <f>IF(N238="znížená",J238,0)</f>
        <v>0</v>
      </c>
      <c r="BG238" s="248">
        <f>IF(N238="zákl. prenesená",J238,0)</f>
        <v>0</v>
      </c>
      <c r="BH238" s="248">
        <f>IF(N238="zníž. prenesená",J238,0)</f>
        <v>0</v>
      </c>
      <c r="BI238" s="248">
        <f>IF(N238="nulová",J238,0)</f>
        <v>0</v>
      </c>
      <c r="BJ238" s="14" t="s">
        <v>88</v>
      </c>
      <c r="BK238" s="248">
        <f>ROUND(I238*H238,2)</f>
        <v>0</v>
      </c>
      <c r="BL238" s="14" t="s">
        <v>251</v>
      </c>
      <c r="BM238" s="247" t="s">
        <v>2790</v>
      </c>
    </row>
    <row r="239" s="2" customFormat="1" ht="16.5" customHeight="1">
      <c r="A239" s="35"/>
      <c r="B239" s="36"/>
      <c r="C239" s="235" t="s">
        <v>624</v>
      </c>
      <c r="D239" s="235" t="s">
        <v>247</v>
      </c>
      <c r="E239" s="236" t="s">
        <v>2785</v>
      </c>
      <c r="F239" s="237" t="s">
        <v>2786</v>
      </c>
      <c r="G239" s="238" t="s">
        <v>404</v>
      </c>
      <c r="H239" s="239">
        <v>12</v>
      </c>
      <c r="I239" s="240"/>
      <c r="J239" s="241">
        <f>ROUND(I239*H239,2)</f>
        <v>0</v>
      </c>
      <c r="K239" s="242"/>
      <c r="L239" s="41"/>
      <c r="M239" s="243" t="s">
        <v>1</v>
      </c>
      <c r="N239" s="244" t="s">
        <v>41</v>
      </c>
      <c r="O239" s="94"/>
      <c r="P239" s="245">
        <f>O239*H239</f>
        <v>0</v>
      </c>
      <c r="Q239" s="245">
        <v>2.0000000000000002E-05</v>
      </c>
      <c r="R239" s="245">
        <f>Q239*H239</f>
        <v>0.00024000000000000003</v>
      </c>
      <c r="S239" s="245">
        <v>0</v>
      </c>
      <c r="T239" s="24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7" t="s">
        <v>251</v>
      </c>
      <c r="AT239" s="247" t="s">
        <v>247</v>
      </c>
      <c r="AU239" s="247" t="s">
        <v>88</v>
      </c>
      <c r="AY239" s="14" t="s">
        <v>245</v>
      </c>
      <c r="BE239" s="248">
        <f>IF(N239="základná",J239,0)</f>
        <v>0</v>
      </c>
      <c r="BF239" s="248">
        <f>IF(N239="znížená",J239,0)</f>
        <v>0</v>
      </c>
      <c r="BG239" s="248">
        <f>IF(N239="zákl. prenesená",J239,0)</f>
        <v>0</v>
      </c>
      <c r="BH239" s="248">
        <f>IF(N239="zníž. prenesená",J239,0)</f>
        <v>0</v>
      </c>
      <c r="BI239" s="248">
        <f>IF(N239="nulová",J239,0)</f>
        <v>0</v>
      </c>
      <c r="BJ239" s="14" t="s">
        <v>88</v>
      </c>
      <c r="BK239" s="248">
        <f>ROUND(I239*H239,2)</f>
        <v>0</v>
      </c>
      <c r="BL239" s="14" t="s">
        <v>251</v>
      </c>
      <c r="BM239" s="247" t="s">
        <v>2791</v>
      </c>
    </row>
    <row r="240" s="2" customFormat="1" ht="24.15" customHeight="1">
      <c r="A240" s="35"/>
      <c r="B240" s="36"/>
      <c r="C240" s="249" t="s">
        <v>628</v>
      </c>
      <c r="D240" s="249" t="s">
        <v>320</v>
      </c>
      <c r="E240" s="250" t="s">
        <v>2792</v>
      </c>
      <c r="F240" s="251" t="s">
        <v>2793</v>
      </c>
      <c r="G240" s="252" t="s">
        <v>2794</v>
      </c>
      <c r="H240" s="253">
        <v>1</v>
      </c>
      <c r="I240" s="254"/>
      <c r="J240" s="255">
        <f>ROUND(I240*H240,2)</f>
        <v>0</v>
      </c>
      <c r="K240" s="256"/>
      <c r="L240" s="257"/>
      <c r="M240" s="258" t="s">
        <v>1</v>
      </c>
      <c r="N240" s="259" t="s">
        <v>41</v>
      </c>
      <c r="O240" s="94"/>
      <c r="P240" s="245">
        <f>O240*H240</f>
        <v>0</v>
      </c>
      <c r="Q240" s="245">
        <v>0.027199999999999998</v>
      </c>
      <c r="R240" s="245">
        <f>Q240*H240</f>
        <v>0.027199999999999998</v>
      </c>
      <c r="S240" s="245">
        <v>0</v>
      </c>
      <c r="T240" s="24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7" t="s">
        <v>275</v>
      </c>
      <c r="AT240" s="247" t="s">
        <v>320</v>
      </c>
      <c r="AU240" s="247" t="s">
        <v>88</v>
      </c>
      <c r="AY240" s="14" t="s">
        <v>245</v>
      </c>
      <c r="BE240" s="248">
        <f>IF(N240="základná",J240,0)</f>
        <v>0</v>
      </c>
      <c r="BF240" s="248">
        <f>IF(N240="znížená",J240,0)</f>
        <v>0</v>
      </c>
      <c r="BG240" s="248">
        <f>IF(N240="zákl. prenesená",J240,0)</f>
        <v>0</v>
      </c>
      <c r="BH240" s="248">
        <f>IF(N240="zníž. prenesená",J240,0)</f>
        <v>0</v>
      </c>
      <c r="BI240" s="248">
        <f>IF(N240="nulová",J240,0)</f>
        <v>0</v>
      </c>
      <c r="BJ240" s="14" t="s">
        <v>88</v>
      </c>
      <c r="BK240" s="248">
        <f>ROUND(I240*H240,2)</f>
        <v>0</v>
      </c>
      <c r="BL240" s="14" t="s">
        <v>251</v>
      </c>
      <c r="BM240" s="247" t="s">
        <v>2795</v>
      </c>
    </row>
    <row r="241" s="2" customFormat="1" ht="24.15" customHeight="1">
      <c r="A241" s="35"/>
      <c r="B241" s="36"/>
      <c r="C241" s="235" t="s">
        <v>632</v>
      </c>
      <c r="D241" s="235" t="s">
        <v>247</v>
      </c>
      <c r="E241" s="236" t="s">
        <v>2796</v>
      </c>
      <c r="F241" s="237" t="s">
        <v>2797</v>
      </c>
      <c r="G241" s="238" t="s">
        <v>404</v>
      </c>
      <c r="H241" s="239">
        <v>16</v>
      </c>
      <c r="I241" s="240"/>
      <c r="J241" s="241">
        <f>ROUND(I241*H241,2)</f>
        <v>0</v>
      </c>
      <c r="K241" s="242"/>
      <c r="L241" s="41"/>
      <c r="M241" s="243" t="s">
        <v>1</v>
      </c>
      <c r="N241" s="244" t="s">
        <v>41</v>
      </c>
      <c r="O241" s="94"/>
      <c r="P241" s="245">
        <f>O241*H241</f>
        <v>0</v>
      </c>
      <c r="Q241" s="245">
        <v>0.00191</v>
      </c>
      <c r="R241" s="245">
        <f>Q241*H241</f>
        <v>0.03056</v>
      </c>
      <c r="S241" s="245">
        <v>0</v>
      </c>
      <c r="T241" s="24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7" t="s">
        <v>251</v>
      </c>
      <c r="AT241" s="247" t="s">
        <v>247</v>
      </c>
      <c r="AU241" s="247" t="s">
        <v>88</v>
      </c>
      <c r="AY241" s="14" t="s">
        <v>245</v>
      </c>
      <c r="BE241" s="248">
        <f>IF(N241="základná",J241,0)</f>
        <v>0</v>
      </c>
      <c r="BF241" s="248">
        <f>IF(N241="znížená",J241,0)</f>
        <v>0</v>
      </c>
      <c r="BG241" s="248">
        <f>IF(N241="zákl. prenesená",J241,0)</f>
        <v>0</v>
      </c>
      <c r="BH241" s="248">
        <f>IF(N241="zníž. prenesená",J241,0)</f>
        <v>0</v>
      </c>
      <c r="BI241" s="248">
        <f>IF(N241="nulová",J241,0)</f>
        <v>0</v>
      </c>
      <c r="BJ241" s="14" t="s">
        <v>88</v>
      </c>
      <c r="BK241" s="248">
        <f>ROUND(I241*H241,2)</f>
        <v>0</v>
      </c>
      <c r="BL241" s="14" t="s">
        <v>251</v>
      </c>
      <c r="BM241" s="247" t="s">
        <v>2798</v>
      </c>
    </row>
    <row r="242" s="2" customFormat="1" ht="37.8" customHeight="1">
      <c r="A242" s="35"/>
      <c r="B242" s="36"/>
      <c r="C242" s="249" t="s">
        <v>636</v>
      </c>
      <c r="D242" s="249" t="s">
        <v>320</v>
      </c>
      <c r="E242" s="250" t="s">
        <v>2799</v>
      </c>
      <c r="F242" s="251" t="s">
        <v>2800</v>
      </c>
      <c r="G242" s="252" t="s">
        <v>404</v>
      </c>
      <c r="H242" s="253">
        <v>8</v>
      </c>
      <c r="I242" s="254"/>
      <c r="J242" s="255">
        <f>ROUND(I242*H242,2)</f>
        <v>0</v>
      </c>
      <c r="K242" s="256"/>
      <c r="L242" s="257"/>
      <c r="M242" s="258" t="s">
        <v>1</v>
      </c>
      <c r="N242" s="259" t="s">
        <v>41</v>
      </c>
      <c r="O242" s="94"/>
      <c r="P242" s="245">
        <f>O242*H242</f>
        <v>0</v>
      </c>
      <c r="Q242" s="245">
        <v>0.00050000000000000001</v>
      </c>
      <c r="R242" s="245">
        <f>Q242*H242</f>
        <v>0.0040000000000000001</v>
      </c>
      <c r="S242" s="245">
        <v>0</v>
      </c>
      <c r="T242" s="24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7" t="s">
        <v>275</v>
      </c>
      <c r="AT242" s="247" t="s">
        <v>320</v>
      </c>
      <c r="AU242" s="247" t="s">
        <v>88</v>
      </c>
      <c r="AY242" s="14" t="s">
        <v>245</v>
      </c>
      <c r="BE242" s="248">
        <f>IF(N242="základná",J242,0)</f>
        <v>0</v>
      </c>
      <c r="BF242" s="248">
        <f>IF(N242="znížená",J242,0)</f>
        <v>0</v>
      </c>
      <c r="BG242" s="248">
        <f>IF(N242="zákl. prenesená",J242,0)</f>
        <v>0</v>
      </c>
      <c r="BH242" s="248">
        <f>IF(N242="zníž. prenesená",J242,0)</f>
        <v>0</v>
      </c>
      <c r="BI242" s="248">
        <f>IF(N242="nulová",J242,0)</f>
        <v>0</v>
      </c>
      <c r="BJ242" s="14" t="s">
        <v>88</v>
      </c>
      <c r="BK242" s="248">
        <f>ROUND(I242*H242,2)</f>
        <v>0</v>
      </c>
      <c r="BL242" s="14" t="s">
        <v>251</v>
      </c>
      <c r="BM242" s="247" t="s">
        <v>2801</v>
      </c>
    </row>
    <row r="243" s="2" customFormat="1" ht="33" customHeight="1">
      <c r="A243" s="35"/>
      <c r="B243" s="36"/>
      <c r="C243" s="249" t="s">
        <v>640</v>
      </c>
      <c r="D243" s="249" t="s">
        <v>320</v>
      </c>
      <c r="E243" s="250" t="s">
        <v>2802</v>
      </c>
      <c r="F243" s="251" t="s">
        <v>2803</v>
      </c>
      <c r="G243" s="252" t="s">
        <v>404</v>
      </c>
      <c r="H243" s="253">
        <v>8</v>
      </c>
      <c r="I243" s="254"/>
      <c r="J243" s="255">
        <f>ROUND(I243*H243,2)</f>
        <v>0</v>
      </c>
      <c r="K243" s="256"/>
      <c r="L243" s="257"/>
      <c r="M243" s="258" t="s">
        <v>1</v>
      </c>
      <c r="N243" s="259" t="s">
        <v>41</v>
      </c>
      <c r="O243" s="94"/>
      <c r="P243" s="245">
        <f>O243*H243</f>
        <v>0</v>
      </c>
      <c r="Q243" s="245">
        <v>0.00029999999999999997</v>
      </c>
      <c r="R243" s="245">
        <f>Q243*H243</f>
        <v>0.0023999999999999998</v>
      </c>
      <c r="S243" s="245">
        <v>0</v>
      </c>
      <c r="T243" s="24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7" t="s">
        <v>275</v>
      </c>
      <c r="AT243" s="247" t="s">
        <v>320</v>
      </c>
      <c r="AU243" s="247" t="s">
        <v>88</v>
      </c>
      <c r="AY243" s="14" t="s">
        <v>245</v>
      </c>
      <c r="BE243" s="248">
        <f>IF(N243="základná",J243,0)</f>
        <v>0</v>
      </c>
      <c r="BF243" s="248">
        <f>IF(N243="znížená",J243,0)</f>
        <v>0</v>
      </c>
      <c r="BG243" s="248">
        <f>IF(N243="zákl. prenesená",J243,0)</f>
        <v>0</v>
      </c>
      <c r="BH243" s="248">
        <f>IF(N243="zníž. prenesená",J243,0)</f>
        <v>0</v>
      </c>
      <c r="BI243" s="248">
        <f>IF(N243="nulová",J243,0)</f>
        <v>0</v>
      </c>
      <c r="BJ243" s="14" t="s">
        <v>88</v>
      </c>
      <c r="BK243" s="248">
        <f>ROUND(I243*H243,2)</f>
        <v>0</v>
      </c>
      <c r="BL243" s="14" t="s">
        <v>251</v>
      </c>
      <c r="BM243" s="247" t="s">
        <v>2804</v>
      </c>
    </row>
    <row r="244" s="2" customFormat="1" ht="24.15" customHeight="1">
      <c r="A244" s="35"/>
      <c r="B244" s="36"/>
      <c r="C244" s="235" t="s">
        <v>644</v>
      </c>
      <c r="D244" s="235" t="s">
        <v>247</v>
      </c>
      <c r="E244" s="236" t="s">
        <v>2805</v>
      </c>
      <c r="F244" s="237" t="s">
        <v>2806</v>
      </c>
      <c r="G244" s="238" t="s">
        <v>404</v>
      </c>
      <c r="H244" s="239">
        <v>1</v>
      </c>
      <c r="I244" s="240"/>
      <c r="J244" s="241">
        <f>ROUND(I244*H244,2)</f>
        <v>0</v>
      </c>
      <c r="K244" s="242"/>
      <c r="L244" s="41"/>
      <c r="M244" s="243" t="s">
        <v>1</v>
      </c>
      <c r="N244" s="244" t="s">
        <v>41</v>
      </c>
      <c r="O244" s="94"/>
      <c r="P244" s="245">
        <f>O244*H244</f>
        <v>0</v>
      </c>
      <c r="Q244" s="245">
        <v>0.0039899999999999996</v>
      </c>
      <c r="R244" s="245">
        <f>Q244*H244</f>
        <v>0.0039899999999999996</v>
      </c>
      <c r="S244" s="245">
        <v>0</v>
      </c>
      <c r="T244" s="24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7" t="s">
        <v>251</v>
      </c>
      <c r="AT244" s="247" t="s">
        <v>247</v>
      </c>
      <c r="AU244" s="247" t="s">
        <v>88</v>
      </c>
      <c r="AY244" s="14" t="s">
        <v>245</v>
      </c>
      <c r="BE244" s="248">
        <f>IF(N244="základná",J244,0)</f>
        <v>0</v>
      </c>
      <c r="BF244" s="248">
        <f>IF(N244="znížená",J244,0)</f>
        <v>0</v>
      </c>
      <c r="BG244" s="248">
        <f>IF(N244="zákl. prenesená",J244,0)</f>
        <v>0</v>
      </c>
      <c r="BH244" s="248">
        <f>IF(N244="zníž. prenesená",J244,0)</f>
        <v>0</v>
      </c>
      <c r="BI244" s="248">
        <f>IF(N244="nulová",J244,0)</f>
        <v>0</v>
      </c>
      <c r="BJ244" s="14" t="s">
        <v>88</v>
      </c>
      <c r="BK244" s="248">
        <f>ROUND(I244*H244,2)</f>
        <v>0</v>
      </c>
      <c r="BL244" s="14" t="s">
        <v>251</v>
      </c>
      <c r="BM244" s="247" t="s">
        <v>2807</v>
      </c>
    </row>
    <row r="245" s="2" customFormat="1" ht="24.15" customHeight="1">
      <c r="A245" s="35"/>
      <c r="B245" s="36"/>
      <c r="C245" s="249" t="s">
        <v>648</v>
      </c>
      <c r="D245" s="249" t="s">
        <v>320</v>
      </c>
      <c r="E245" s="250" t="s">
        <v>2808</v>
      </c>
      <c r="F245" s="251" t="s">
        <v>2809</v>
      </c>
      <c r="G245" s="252" t="s">
        <v>404</v>
      </c>
      <c r="H245" s="253">
        <v>1</v>
      </c>
      <c r="I245" s="254"/>
      <c r="J245" s="255">
        <f>ROUND(I245*H245,2)</f>
        <v>0</v>
      </c>
      <c r="K245" s="256"/>
      <c r="L245" s="257"/>
      <c r="M245" s="258" t="s">
        <v>1</v>
      </c>
      <c r="N245" s="259" t="s">
        <v>41</v>
      </c>
      <c r="O245" s="94"/>
      <c r="P245" s="245">
        <f>O245*H245</f>
        <v>0</v>
      </c>
      <c r="Q245" s="245">
        <v>0.0023</v>
      </c>
      <c r="R245" s="245">
        <f>Q245*H245</f>
        <v>0.0023</v>
      </c>
      <c r="S245" s="245">
        <v>0</v>
      </c>
      <c r="T245" s="24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7" t="s">
        <v>275</v>
      </c>
      <c r="AT245" s="247" t="s">
        <v>320</v>
      </c>
      <c r="AU245" s="247" t="s">
        <v>88</v>
      </c>
      <c r="AY245" s="14" t="s">
        <v>245</v>
      </c>
      <c r="BE245" s="248">
        <f>IF(N245="základná",J245,0)</f>
        <v>0</v>
      </c>
      <c r="BF245" s="248">
        <f>IF(N245="znížená",J245,0)</f>
        <v>0</v>
      </c>
      <c r="BG245" s="248">
        <f>IF(N245="zákl. prenesená",J245,0)</f>
        <v>0</v>
      </c>
      <c r="BH245" s="248">
        <f>IF(N245="zníž. prenesená",J245,0)</f>
        <v>0</v>
      </c>
      <c r="BI245" s="248">
        <f>IF(N245="nulová",J245,0)</f>
        <v>0</v>
      </c>
      <c r="BJ245" s="14" t="s">
        <v>88</v>
      </c>
      <c r="BK245" s="248">
        <f>ROUND(I245*H245,2)</f>
        <v>0</v>
      </c>
      <c r="BL245" s="14" t="s">
        <v>251</v>
      </c>
      <c r="BM245" s="247" t="s">
        <v>2810</v>
      </c>
    </row>
    <row r="246" s="2" customFormat="1" ht="24.15" customHeight="1">
      <c r="A246" s="35"/>
      <c r="B246" s="36"/>
      <c r="C246" s="235" t="s">
        <v>652</v>
      </c>
      <c r="D246" s="235" t="s">
        <v>247</v>
      </c>
      <c r="E246" s="236" t="s">
        <v>2811</v>
      </c>
      <c r="F246" s="237" t="s">
        <v>2812</v>
      </c>
      <c r="G246" s="238" t="s">
        <v>250</v>
      </c>
      <c r="H246" s="239">
        <v>6.149</v>
      </c>
      <c r="I246" s="240"/>
      <c r="J246" s="241">
        <f>ROUND(I246*H246,2)</f>
        <v>0</v>
      </c>
      <c r="K246" s="242"/>
      <c r="L246" s="41"/>
      <c r="M246" s="243" t="s">
        <v>1</v>
      </c>
      <c r="N246" s="244" t="s">
        <v>41</v>
      </c>
      <c r="O246" s="94"/>
      <c r="P246" s="245">
        <f>O246*H246</f>
        <v>0</v>
      </c>
      <c r="Q246" s="245">
        <v>0.00018051715726134299</v>
      </c>
      <c r="R246" s="245">
        <f>Q246*H246</f>
        <v>0.0011099999999999981</v>
      </c>
      <c r="S246" s="245">
        <v>0</v>
      </c>
      <c r="T246" s="24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7" t="s">
        <v>251</v>
      </c>
      <c r="AT246" s="247" t="s">
        <v>247</v>
      </c>
      <c r="AU246" s="247" t="s">
        <v>88</v>
      </c>
      <c r="AY246" s="14" t="s">
        <v>245</v>
      </c>
      <c r="BE246" s="248">
        <f>IF(N246="základná",J246,0)</f>
        <v>0</v>
      </c>
      <c r="BF246" s="248">
        <f>IF(N246="znížená",J246,0)</f>
        <v>0</v>
      </c>
      <c r="BG246" s="248">
        <f>IF(N246="zákl. prenesená",J246,0)</f>
        <v>0</v>
      </c>
      <c r="BH246" s="248">
        <f>IF(N246="zníž. prenesená",J246,0)</f>
        <v>0</v>
      </c>
      <c r="BI246" s="248">
        <f>IF(N246="nulová",J246,0)</f>
        <v>0</v>
      </c>
      <c r="BJ246" s="14" t="s">
        <v>88</v>
      </c>
      <c r="BK246" s="248">
        <f>ROUND(I246*H246,2)</f>
        <v>0</v>
      </c>
      <c r="BL246" s="14" t="s">
        <v>251</v>
      </c>
      <c r="BM246" s="247" t="s">
        <v>2813</v>
      </c>
    </row>
    <row r="247" s="2" customFormat="1" ht="24.15" customHeight="1">
      <c r="A247" s="35"/>
      <c r="B247" s="36"/>
      <c r="C247" s="235" t="s">
        <v>656</v>
      </c>
      <c r="D247" s="235" t="s">
        <v>247</v>
      </c>
      <c r="E247" s="236" t="s">
        <v>2814</v>
      </c>
      <c r="F247" s="237" t="s">
        <v>2815</v>
      </c>
      <c r="G247" s="238" t="s">
        <v>250</v>
      </c>
      <c r="H247" s="239">
        <v>396.49200000000002</v>
      </c>
      <c r="I247" s="240"/>
      <c r="J247" s="241">
        <f>ROUND(I247*H247,2)</f>
        <v>0</v>
      </c>
      <c r="K247" s="242"/>
      <c r="L247" s="41"/>
      <c r="M247" s="243" t="s">
        <v>1</v>
      </c>
      <c r="N247" s="244" t="s">
        <v>41</v>
      </c>
      <c r="O247" s="94"/>
      <c r="P247" s="245">
        <f>O247*H247</f>
        <v>0</v>
      </c>
      <c r="Q247" s="245">
        <v>2.4994199126337999E-05</v>
      </c>
      <c r="R247" s="245">
        <f>Q247*H247</f>
        <v>0.0099100000000000056</v>
      </c>
      <c r="S247" s="245">
        <v>0</v>
      </c>
      <c r="T247" s="24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7" t="s">
        <v>251</v>
      </c>
      <c r="AT247" s="247" t="s">
        <v>247</v>
      </c>
      <c r="AU247" s="247" t="s">
        <v>88</v>
      </c>
      <c r="AY247" s="14" t="s">
        <v>245</v>
      </c>
      <c r="BE247" s="248">
        <f>IF(N247="základná",J247,0)</f>
        <v>0</v>
      </c>
      <c r="BF247" s="248">
        <f>IF(N247="znížená",J247,0)</f>
        <v>0</v>
      </c>
      <c r="BG247" s="248">
        <f>IF(N247="zákl. prenesená",J247,0)</f>
        <v>0</v>
      </c>
      <c r="BH247" s="248">
        <f>IF(N247="zníž. prenesená",J247,0)</f>
        <v>0</v>
      </c>
      <c r="BI247" s="248">
        <f>IF(N247="nulová",J247,0)</f>
        <v>0</v>
      </c>
      <c r="BJ247" s="14" t="s">
        <v>88</v>
      </c>
      <c r="BK247" s="248">
        <f>ROUND(I247*H247,2)</f>
        <v>0</v>
      </c>
      <c r="BL247" s="14" t="s">
        <v>251</v>
      </c>
      <c r="BM247" s="247" t="s">
        <v>2816</v>
      </c>
    </row>
    <row r="248" s="2" customFormat="1" ht="24.15" customHeight="1">
      <c r="A248" s="35"/>
      <c r="B248" s="36"/>
      <c r="C248" s="235" t="s">
        <v>660</v>
      </c>
      <c r="D248" s="235" t="s">
        <v>247</v>
      </c>
      <c r="E248" s="236" t="s">
        <v>2817</v>
      </c>
      <c r="F248" s="237" t="s">
        <v>2818</v>
      </c>
      <c r="G248" s="238" t="s">
        <v>250</v>
      </c>
      <c r="H248" s="239">
        <v>442.29000000000002</v>
      </c>
      <c r="I248" s="240"/>
      <c r="J248" s="241">
        <f>ROUND(I248*H248,2)</f>
        <v>0</v>
      </c>
      <c r="K248" s="242"/>
      <c r="L248" s="41"/>
      <c r="M248" s="243" t="s">
        <v>1</v>
      </c>
      <c r="N248" s="244" t="s">
        <v>41</v>
      </c>
      <c r="O248" s="94"/>
      <c r="P248" s="245">
        <f>O248*H248</f>
        <v>0</v>
      </c>
      <c r="Q248" s="245">
        <v>9.9934432159895095E-06</v>
      </c>
      <c r="R248" s="245">
        <f>Q248*H248</f>
        <v>0.0044200000000000003</v>
      </c>
      <c r="S248" s="245">
        <v>0</v>
      </c>
      <c r="T248" s="24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7" t="s">
        <v>251</v>
      </c>
      <c r="AT248" s="247" t="s">
        <v>247</v>
      </c>
      <c r="AU248" s="247" t="s">
        <v>88</v>
      </c>
      <c r="AY248" s="14" t="s">
        <v>245</v>
      </c>
      <c r="BE248" s="248">
        <f>IF(N248="základná",J248,0)</f>
        <v>0</v>
      </c>
      <c r="BF248" s="248">
        <f>IF(N248="znížená",J248,0)</f>
        <v>0</v>
      </c>
      <c r="BG248" s="248">
        <f>IF(N248="zákl. prenesená",J248,0)</f>
        <v>0</v>
      </c>
      <c r="BH248" s="248">
        <f>IF(N248="zníž. prenesená",J248,0)</f>
        <v>0</v>
      </c>
      <c r="BI248" s="248">
        <f>IF(N248="nulová",J248,0)</f>
        <v>0</v>
      </c>
      <c r="BJ248" s="14" t="s">
        <v>88</v>
      </c>
      <c r="BK248" s="248">
        <f>ROUND(I248*H248,2)</f>
        <v>0</v>
      </c>
      <c r="BL248" s="14" t="s">
        <v>251</v>
      </c>
      <c r="BM248" s="247" t="s">
        <v>2819</v>
      </c>
    </row>
    <row r="249" s="2" customFormat="1" ht="24.15" customHeight="1">
      <c r="A249" s="35"/>
      <c r="B249" s="36"/>
      <c r="C249" s="235" t="s">
        <v>664</v>
      </c>
      <c r="D249" s="235" t="s">
        <v>247</v>
      </c>
      <c r="E249" s="236" t="s">
        <v>2820</v>
      </c>
      <c r="F249" s="237" t="s">
        <v>2821</v>
      </c>
      <c r="G249" s="238" t="s">
        <v>323</v>
      </c>
      <c r="H249" s="239">
        <v>0.25</v>
      </c>
      <c r="I249" s="240"/>
      <c r="J249" s="241">
        <f>ROUND(I249*H249,2)</f>
        <v>0</v>
      </c>
      <c r="K249" s="242"/>
      <c r="L249" s="41"/>
      <c r="M249" s="243" t="s">
        <v>1</v>
      </c>
      <c r="N249" s="244" t="s">
        <v>41</v>
      </c>
      <c r="O249" s="94"/>
      <c r="P249" s="245">
        <f>O249*H249</f>
        <v>0</v>
      </c>
      <c r="Q249" s="245">
        <v>0</v>
      </c>
      <c r="R249" s="245">
        <f>Q249*H249</f>
        <v>0</v>
      </c>
      <c r="S249" s="245">
        <v>0</v>
      </c>
      <c r="T249" s="24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7" t="s">
        <v>251</v>
      </c>
      <c r="AT249" s="247" t="s">
        <v>247</v>
      </c>
      <c r="AU249" s="247" t="s">
        <v>88</v>
      </c>
      <c r="AY249" s="14" t="s">
        <v>245</v>
      </c>
      <c r="BE249" s="248">
        <f>IF(N249="základná",J249,0)</f>
        <v>0</v>
      </c>
      <c r="BF249" s="248">
        <f>IF(N249="znížená",J249,0)</f>
        <v>0</v>
      </c>
      <c r="BG249" s="248">
        <f>IF(N249="zákl. prenesená",J249,0)</f>
        <v>0</v>
      </c>
      <c r="BH249" s="248">
        <f>IF(N249="zníž. prenesená",J249,0)</f>
        <v>0</v>
      </c>
      <c r="BI249" s="248">
        <f>IF(N249="nulová",J249,0)</f>
        <v>0</v>
      </c>
      <c r="BJ249" s="14" t="s">
        <v>88</v>
      </c>
      <c r="BK249" s="248">
        <f>ROUND(I249*H249,2)</f>
        <v>0</v>
      </c>
      <c r="BL249" s="14" t="s">
        <v>251</v>
      </c>
      <c r="BM249" s="247" t="s">
        <v>2822</v>
      </c>
    </row>
    <row r="250" s="12" customFormat="1" ht="22.8" customHeight="1">
      <c r="A250" s="12"/>
      <c r="B250" s="219"/>
      <c r="C250" s="220"/>
      <c r="D250" s="221" t="s">
        <v>74</v>
      </c>
      <c r="E250" s="233" t="s">
        <v>2823</v>
      </c>
      <c r="F250" s="233" t="s">
        <v>956</v>
      </c>
      <c r="G250" s="220"/>
      <c r="H250" s="220"/>
      <c r="I250" s="223"/>
      <c r="J250" s="234">
        <f>BK250</f>
        <v>0</v>
      </c>
      <c r="K250" s="220"/>
      <c r="L250" s="225"/>
      <c r="M250" s="226"/>
      <c r="N250" s="227"/>
      <c r="O250" s="227"/>
      <c r="P250" s="228">
        <f>SUM(P251:P280)</f>
        <v>0</v>
      </c>
      <c r="Q250" s="227"/>
      <c r="R250" s="228">
        <f>SUM(R251:R280)</f>
        <v>0.48919999999999997</v>
      </c>
      <c r="S250" s="227"/>
      <c r="T250" s="229">
        <f>SUM(T251:T280)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30" t="s">
        <v>82</v>
      </c>
      <c r="AT250" s="231" t="s">
        <v>74</v>
      </c>
      <c r="AU250" s="231" t="s">
        <v>82</v>
      </c>
      <c r="AY250" s="230" t="s">
        <v>245</v>
      </c>
      <c r="BK250" s="232">
        <f>SUM(BK251:BK280)</f>
        <v>0</v>
      </c>
    </row>
    <row r="251" s="2" customFormat="1" ht="24.15" customHeight="1">
      <c r="A251" s="35"/>
      <c r="B251" s="36"/>
      <c r="C251" s="235" t="s">
        <v>668</v>
      </c>
      <c r="D251" s="235" t="s">
        <v>247</v>
      </c>
      <c r="E251" s="236" t="s">
        <v>2824</v>
      </c>
      <c r="F251" s="237" t="s">
        <v>2825</v>
      </c>
      <c r="G251" s="238" t="s">
        <v>404</v>
      </c>
      <c r="H251" s="239">
        <v>8</v>
      </c>
      <c r="I251" s="240"/>
      <c r="J251" s="241">
        <f>ROUND(I251*H251,2)</f>
        <v>0</v>
      </c>
      <c r="K251" s="242"/>
      <c r="L251" s="41"/>
      <c r="M251" s="243" t="s">
        <v>1</v>
      </c>
      <c r="N251" s="244" t="s">
        <v>41</v>
      </c>
      <c r="O251" s="94"/>
      <c r="P251" s="245">
        <f>O251*H251</f>
        <v>0</v>
      </c>
      <c r="Q251" s="245">
        <v>0.00027999999999999998</v>
      </c>
      <c r="R251" s="245">
        <f>Q251*H251</f>
        <v>0.0022399999999999998</v>
      </c>
      <c r="S251" s="245">
        <v>0</v>
      </c>
      <c r="T251" s="24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47" t="s">
        <v>251</v>
      </c>
      <c r="AT251" s="247" t="s">
        <v>247</v>
      </c>
      <c r="AU251" s="247" t="s">
        <v>88</v>
      </c>
      <c r="AY251" s="14" t="s">
        <v>245</v>
      </c>
      <c r="BE251" s="248">
        <f>IF(N251="základná",J251,0)</f>
        <v>0</v>
      </c>
      <c r="BF251" s="248">
        <f>IF(N251="znížená",J251,0)</f>
        <v>0</v>
      </c>
      <c r="BG251" s="248">
        <f>IF(N251="zákl. prenesená",J251,0)</f>
        <v>0</v>
      </c>
      <c r="BH251" s="248">
        <f>IF(N251="zníž. prenesená",J251,0)</f>
        <v>0</v>
      </c>
      <c r="BI251" s="248">
        <f>IF(N251="nulová",J251,0)</f>
        <v>0</v>
      </c>
      <c r="BJ251" s="14" t="s">
        <v>88</v>
      </c>
      <c r="BK251" s="248">
        <f>ROUND(I251*H251,2)</f>
        <v>0</v>
      </c>
      <c r="BL251" s="14" t="s">
        <v>251</v>
      </c>
      <c r="BM251" s="247" t="s">
        <v>2826</v>
      </c>
    </row>
    <row r="252" s="2" customFormat="1" ht="24.15" customHeight="1">
      <c r="A252" s="35"/>
      <c r="B252" s="36"/>
      <c r="C252" s="249" t="s">
        <v>672</v>
      </c>
      <c r="D252" s="249" t="s">
        <v>320</v>
      </c>
      <c r="E252" s="250" t="s">
        <v>2827</v>
      </c>
      <c r="F252" s="251" t="s">
        <v>2828</v>
      </c>
      <c r="G252" s="252" t="s">
        <v>404</v>
      </c>
      <c r="H252" s="253">
        <v>8</v>
      </c>
      <c r="I252" s="254"/>
      <c r="J252" s="255">
        <f>ROUND(I252*H252,2)</f>
        <v>0</v>
      </c>
      <c r="K252" s="256"/>
      <c r="L252" s="257"/>
      <c r="M252" s="258" t="s">
        <v>1</v>
      </c>
      <c r="N252" s="259" t="s">
        <v>41</v>
      </c>
      <c r="O252" s="94"/>
      <c r="P252" s="245">
        <f>O252*H252</f>
        <v>0</v>
      </c>
      <c r="Q252" s="245">
        <v>0.025499999999999998</v>
      </c>
      <c r="R252" s="245">
        <f>Q252*H252</f>
        <v>0.20399999999999999</v>
      </c>
      <c r="S252" s="245">
        <v>0</v>
      </c>
      <c r="T252" s="24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7" t="s">
        <v>275</v>
      </c>
      <c r="AT252" s="247" t="s">
        <v>320</v>
      </c>
      <c r="AU252" s="247" t="s">
        <v>88</v>
      </c>
      <c r="AY252" s="14" t="s">
        <v>245</v>
      </c>
      <c r="BE252" s="248">
        <f>IF(N252="základná",J252,0)</f>
        <v>0</v>
      </c>
      <c r="BF252" s="248">
        <f>IF(N252="znížená",J252,0)</f>
        <v>0</v>
      </c>
      <c r="BG252" s="248">
        <f>IF(N252="zákl. prenesená",J252,0)</f>
        <v>0</v>
      </c>
      <c r="BH252" s="248">
        <f>IF(N252="zníž. prenesená",J252,0)</f>
        <v>0</v>
      </c>
      <c r="BI252" s="248">
        <f>IF(N252="nulová",J252,0)</f>
        <v>0</v>
      </c>
      <c r="BJ252" s="14" t="s">
        <v>88</v>
      </c>
      <c r="BK252" s="248">
        <f>ROUND(I252*H252,2)</f>
        <v>0</v>
      </c>
      <c r="BL252" s="14" t="s">
        <v>251</v>
      </c>
      <c r="BM252" s="247" t="s">
        <v>2829</v>
      </c>
    </row>
    <row r="253" s="2" customFormat="1" ht="24.15" customHeight="1">
      <c r="A253" s="35"/>
      <c r="B253" s="36"/>
      <c r="C253" s="235" t="s">
        <v>676</v>
      </c>
      <c r="D253" s="235" t="s">
        <v>247</v>
      </c>
      <c r="E253" s="236" t="s">
        <v>2830</v>
      </c>
      <c r="F253" s="237" t="s">
        <v>2831</v>
      </c>
      <c r="G253" s="238" t="s">
        <v>404</v>
      </c>
      <c r="H253" s="239">
        <v>8</v>
      </c>
      <c r="I253" s="240"/>
      <c r="J253" s="241">
        <f>ROUND(I253*H253,2)</f>
        <v>0</v>
      </c>
      <c r="K253" s="242"/>
      <c r="L253" s="41"/>
      <c r="M253" s="243" t="s">
        <v>1</v>
      </c>
      <c r="N253" s="244" t="s">
        <v>41</v>
      </c>
      <c r="O253" s="94"/>
      <c r="P253" s="245">
        <f>O253*H253</f>
        <v>0</v>
      </c>
      <c r="Q253" s="245">
        <v>0.00027999999999999998</v>
      </c>
      <c r="R253" s="245">
        <f>Q253*H253</f>
        <v>0.0022399999999999998</v>
      </c>
      <c r="S253" s="245">
        <v>0</v>
      </c>
      <c r="T253" s="24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7" t="s">
        <v>251</v>
      </c>
      <c r="AT253" s="247" t="s">
        <v>247</v>
      </c>
      <c r="AU253" s="247" t="s">
        <v>88</v>
      </c>
      <c r="AY253" s="14" t="s">
        <v>245</v>
      </c>
      <c r="BE253" s="248">
        <f>IF(N253="základná",J253,0)</f>
        <v>0</v>
      </c>
      <c r="BF253" s="248">
        <f>IF(N253="znížená",J253,0)</f>
        <v>0</v>
      </c>
      <c r="BG253" s="248">
        <f>IF(N253="zákl. prenesená",J253,0)</f>
        <v>0</v>
      </c>
      <c r="BH253" s="248">
        <f>IF(N253="zníž. prenesená",J253,0)</f>
        <v>0</v>
      </c>
      <c r="BI253" s="248">
        <f>IF(N253="nulová",J253,0)</f>
        <v>0</v>
      </c>
      <c r="BJ253" s="14" t="s">
        <v>88</v>
      </c>
      <c r="BK253" s="248">
        <f>ROUND(I253*H253,2)</f>
        <v>0</v>
      </c>
      <c r="BL253" s="14" t="s">
        <v>251</v>
      </c>
      <c r="BM253" s="247" t="s">
        <v>2832</v>
      </c>
    </row>
    <row r="254" s="2" customFormat="1" ht="16.5" customHeight="1">
      <c r="A254" s="35"/>
      <c r="B254" s="36"/>
      <c r="C254" s="249" t="s">
        <v>680</v>
      </c>
      <c r="D254" s="249" t="s">
        <v>320</v>
      </c>
      <c r="E254" s="250" t="s">
        <v>2833</v>
      </c>
      <c r="F254" s="251" t="s">
        <v>2834</v>
      </c>
      <c r="G254" s="252" t="s">
        <v>404</v>
      </c>
      <c r="H254" s="253">
        <v>8</v>
      </c>
      <c r="I254" s="254"/>
      <c r="J254" s="255">
        <f>ROUND(I254*H254,2)</f>
        <v>0</v>
      </c>
      <c r="K254" s="256"/>
      <c r="L254" s="257"/>
      <c r="M254" s="258" t="s">
        <v>1</v>
      </c>
      <c r="N254" s="259" t="s">
        <v>41</v>
      </c>
      <c r="O254" s="94"/>
      <c r="P254" s="245">
        <f>O254*H254</f>
        <v>0</v>
      </c>
      <c r="Q254" s="245">
        <v>0.0061999999999999998</v>
      </c>
      <c r="R254" s="245">
        <f>Q254*H254</f>
        <v>0.049599999999999998</v>
      </c>
      <c r="S254" s="245">
        <v>0</v>
      </c>
      <c r="T254" s="24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47" t="s">
        <v>275</v>
      </c>
      <c r="AT254" s="247" t="s">
        <v>320</v>
      </c>
      <c r="AU254" s="247" t="s">
        <v>88</v>
      </c>
      <c r="AY254" s="14" t="s">
        <v>245</v>
      </c>
      <c r="BE254" s="248">
        <f>IF(N254="základná",J254,0)</f>
        <v>0</v>
      </c>
      <c r="BF254" s="248">
        <f>IF(N254="znížená",J254,0)</f>
        <v>0</v>
      </c>
      <c r="BG254" s="248">
        <f>IF(N254="zákl. prenesená",J254,0)</f>
        <v>0</v>
      </c>
      <c r="BH254" s="248">
        <f>IF(N254="zníž. prenesená",J254,0)</f>
        <v>0</v>
      </c>
      <c r="BI254" s="248">
        <f>IF(N254="nulová",J254,0)</f>
        <v>0</v>
      </c>
      <c r="BJ254" s="14" t="s">
        <v>88</v>
      </c>
      <c r="BK254" s="248">
        <f>ROUND(I254*H254,2)</f>
        <v>0</v>
      </c>
      <c r="BL254" s="14" t="s">
        <v>251</v>
      </c>
      <c r="BM254" s="247" t="s">
        <v>2835</v>
      </c>
    </row>
    <row r="255" s="2" customFormat="1" ht="24.15" customHeight="1">
      <c r="A255" s="35"/>
      <c r="B255" s="36"/>
      <c r="C255" s="235" t="s">
        <v>684</v>
      </c>
      <c r="D255" s="235" t="s">
        <v>247</v>
      </c>
      <c r="E255" s="236" t="s">
        <v>2836</v>
      </c>
      <c r="F255" s="237" t="s">
        <v>2837</v>
      </c>
      <c r="G255" s="238" t="s">
        <v>404</v>
      </c>
      <c r="H255" s="239">
        <v>8</v>
      </c>
      <c r="I255" s="240"/>
      <c r="J255" s="241">
        <f>ROUND(I255*H255,2)</f>
        <v>0</v>
      </c>
      <c r="K255" s="242"/>
      <c r="L255" s="41"/>
      <c r="M255" s="243" t="s">
        <v>1</v>
      </c>
      <c r="N255" s="244" t="s">
        <v>41</v>
      </c>
      <c r="O255" s="94"/>
      <c r="P255" s="245">
        <f>O255*H255</f>
        <v>0</v>
      </c>
      <c r="Q255" s="245">
        <v>6.0000000000000002E-05</v>
      </c>
      <c r="R255" s="245">
        <f>Q255*H255</f>
        <v>0.00048000000000000001</v>
      </c>
      <c r="S255" s="245">
        <v>0</v>
      </c>
      <c r="T255" s="24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47" t="s">
        <v>251</v>
      </c>
      <c r="AT255" s="247" t="s">
        <v>247</v>
      </c>
      <c r="AU255" s="247" t="s">
        <v>88</v>
      </c>
      <c r="AY255" s="14" t="s">
        <v>245</v>
      </c>
      <c r="BE255" s="248">
        <f>IF(N255="základná",J255,0)</f>
        <v>0</v>
      </c>
      <c r="BF255" s="248">
        <f>IF(N255="znížená",J255,0)</f>
        <v>0</v>
      </c>
      <c r="BG255" s="248">
        <f>IF(N255="zákl. prenesená",J255,0)</f>
        <v>0</v>
      </c>
      <c r="BH255" s="248">
        <f>IF(N255="zníž. prenesená",J255,0)</f>
        <v>0</v>
      </c>
      <c r="BI255" s="248">
        <f>IF(N255="nulová",J255,0)</f>
        <v>0</v>
      </c>
      <c r="BJ255" s="14" t="s">
        <v>88</v>
      </c>
      <c r="BK255" s="248">
        <f>ROUND(I255*H255,2)</f>
        <v>0</v>
      </c>
      <c r="BL255" s="14" t="s">
        <v>251</v>
      </c>
      <c r="BM255" s="247" t="s">
        <v>2838</v>
      </c>
    </row>
    <row r="256" s="2" customFormat="1" ht="24.15" customHeight="1">
      <c r="A256" s="35"/>
      <c r="B256" s="36"/>
      <c r="C256" s="249" t="s">
        <v>688</v>
      </c>
      <c r="D256" s="249" t="s">
        <v>320</v>
      </c>
      <c r="E256" s="250" t="s">
        <v>2839</v>
      </c>
      <c r="F256" s="251" t="s">
        <v>2840</v>
      </c>
      <c r="G256" s="252" t="s">
        <v>404</v>
      </c>
      <c r="H256" s="253">
        <v>8</v>
      </c>
      <c r="I256" s="254"/>
      <c r="J256" s="255">
        <f>ROUND(I256*H256,2)</f>
        <v>0</v>
      </c>
      <c r="K256" s="256"/>
      <c r="L256" s="257"/>
      <c r="M256" s="258" t="s">
        <v>1</v>
      </c>
      <c r="N256" s="259" t="s">
        <v>41</v>
      </c>
      <c r="O256" s="94"/>
      <c r="P256" s="245">
        <f>O256*H256</f>
        <v>0</v>
      </c>
      <c r="Q256" s="245">
        <v>0.01</v>
      </c>
      <c r="R256" s="245">
        <f>Q256*H256</f>
        <v>0.080000000000000002</v>
      </c>
      <c r="S256" s="245">
        <v>0</v>
      </c>
      <c r="T256" s="24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7" t="s">
        <v>275</v>
      </c>
      <c r="AT256" s="247" t="s">
        <v>320</v>
      </c>
      <c r="AU256" s="247" t="s">
        <v>88</v>
      </c>
      <c r="AY256" s="14" t="s">
        <v>245</v>
      </c>
      <c r="BE256" s="248">
        <f>IF(N256="základná",J256,0)</f>
        <v>0</v>
      </c>
      <c r="BF256" s="248">
        <f>IF(N256="znížená",J256,0)</f>
        <v>0</v>
      </c>
      <c r="BG256" s="248">
        <f>IF(N256="zákl. prenesená",J256,0)</f>
        <v>0</v>
      </c>
      <c r="BH256" s="248">
        <f>IF(N256="zníž. prenesená",J256,0)</f>
        <v>0</v>
      </c>
      <c r="BI256" s="248">
        <f>IF(N256="nulová",J256,0)</f>
        <v>0</v>
      </c>
      <c r="BJ256" s="14" t="s">
        <v>88</v>
      </c>
      <c r="BK256" s="248">
        <f>ROUND(I256*H256,2)</f>
        <v>0</v>
      </c>
      <c r="BL256" s="14" t="s">
        <v>251</v>
      </c>
      <c r="BM256" s="247" t="s">
        <v>2841</v>
      </c>
    </row>
    <row r="257" s="2" customFormat="1" ht="24.15" customHeight="1">
      <c r="A257" s="35"/>
      <c r="B257" s="36"/>
      <c r="C257" s="235" t="s">
        <v>692</v>
      </c>
      <c r="D257" s="235" t="s">
        <v>247</v>
      </c>
      <c r="E257" s="236" t="s">
        <v>2842</v>
      </c>
      <c r="F257" s="237" t="s">
        <v>2843</v>
      </c>
      <c r="G257" s="238" t="s">
        <v>399</v>
      </c>
      <c r="H257" s="239">
        <v>8</v>
      </c>
      <c r="I257" s="240"/>
      <c r="J257" s="241">
        <f>ROUND(I257*H257,2)</f>
        <v>0</v>
      </c>
      <c r="K257" s="242"/>
      <c r="L257" s="41"/>
      <c r="M257" s="243" t="s">
        <v>1</v>
      </c>
      <c r="N257" s="244" t="s">
        <v>41</v>
      </c>
      <c r="O257" s="94"/>
      <c r="P257" s="245">
        <f>O257*H257</f>
        <v>0</v>
      </c>
      <c r="Q257" s="245">
        <v>0</v>
      </c>
      <c r="R257" s="245">
        <f>Q257*H257</f>
        <v>0</v>
      </c>
      <c r="S257" s="245">
        <v>0</v>
      </c>
      <c r="T257" s="24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7" t="s">
        <v>251</v>
      </c>
      <c r="AT257" s="247" t="s">
        <v>247</v>
      </c>
      <c r="AU257" s="247" t="s">
        <v>88</v>
      </c>
      <c r="AY257" s="14" t="s">
        <v>245</v>
      </c>
      <c r="BE257" s="248">
        <f>IF(N257="základná",J257,0)</f>
        <v>0</v>
      </c>
      <c r="BF257" s="248">
        <f>IF(N257="znížená",J257,0)</f>
        <v>0</v>
      </c>
      <c r="BG257" s="248">
        <f>IF(N257="zákl. prenesená",J257,0)</f>
        <v>0</v>
      </c>
      <c r="BH257" s="248">
        <f>IF(N257="zníž. prenesená",J257,0)</f>
        <v>0</v>
      </c>
      <c r="BI257" s="248">
        <f>IF(N257="nulová",J257,0)</f>
        <v>0</v>
      </c>
      <c r="BJ257" s="14" t="s">
        <v>88</v>
      </c>
      <c r="BK257" s="248">
        <f>ROUND(I257*H257,2)</f>
        <v>0</v>
      </c>
      <c r="BL257" s="14" t="s">
        <v>251</v>
      </c>
      <c r="BM257" s="247" t="s">
        <v>2844</v>
      </c>
    </row>
    <row r="258" s="2" customFormat="1" ht="16.5" customHeight="1">
      <c r="A258" s="35"/>
      <c r="B258" s="36"/>
      <c r="C258" s="249" t="s">
        <v>696</v>
      </c>
      <c r="D258" s="249" t="s">
        <v>320</v>
      </c>
      <c r="E258" s="250" t="s">
        <v>2845</v>
      </c>
      <c r="F258" s="251" t="s">
        <v>2846</v>
      </c>
      <c r="G258" s="252" t="s">
        <v>404</v>
      </c>
      <c r="H258" s="253">
        <v>8</v>
      </c>
      <c r="I258" s="254"/>
      <c r="J258" s="255">
        <f>ROUND(I258*H258,2)</f>
        <v>0</v>
      </c>
      <c r="K258" s="256"/>
      <c r="L258" s="257"/>
      <c r="M258" s="258" t="s">
        <v>1</v>
      </c>
      <c r="N258" s="259" t="s">
        <v>41</v>
      </c>
      <c r="O258" s="94"/>
      <c r="P258" s="245">
        <f>O258*H258</f>
        <v>0</v>
      </c>
      <c r="Q258" s="245">
        <v>0.0035500000000000002</v>
      </c>
      <c r="R258" s="245">
        <f>Q258*H258</f>
        <v>0.028400000000000002</v>
      </c>
      <c r="S258" s="245">
        <v>0</v>
      </c>
      <c r="T258" s="24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7" t="s">
        <v>275</v>
      </c>
      <c r="AT258" s="247" t="s">
        <v>320</v>
      </c>
      <c r="AU258" s="247" t="s">
        <v>88</v>
      </c>
      <c r="AY258" s="14" t="s">
        <v>245</v>
      </c>
      <c r="BE258" s="248">
        <f>IF(N258="základná",J258,0)</f>
        <v>0</v>
      </c>
      <c r="BF258" s="248">
        <f>IF(N258="znížená",J258,0)</f>
        <v>0</v>
      </c>
      <c r="BG258" s="248">
        <f>IF(N258="zákl. prenesená",J258,0)</f>
        <v>0</v>
      </c>
      <c r="BH258" s="248">
        <f>IF(N258="zníž. prenesená",J258,0)</f>
        <v>0</v>
      </c>
      <c r="BI258" s="248">
        <f>IF(N258="nulová",J258,0)</f>
        <v>0</v>
      </c>
      <c r="BJ258" s="14" t="s">
        <v>88</v>
      </c>
      <c r="BK258" s="248">
        <f>ROUND(I258*H258,2)</f>
        <v>0</v>
      </c>
      <c r="BL258" s="14" t="s">
        <v>251</v>
      </c>
      <c r="BM258" s="247" t="s">
        <v>2847</v>
      </c>
    </row>
    <row r="259" s="2" customFormat="1" ht="33" customHeight="1">
      <c r="A259" s="35"/>
      <c r="B259" s="36"/>
      <c r="C259" s="235" t="s">
        <v>700</v>
      </c>
      <c r="D259" s="235" t="s">
        <v>247</v>
      </c>
      <c r="E259" s="236" t="s">
        <v>2848</v>
      </c>
      <c r="F259" s="237" t="s">
        <v>2849</v>
      </c>
      <c r="G259" s="238" t="s">
        <v>404</v>
      </c>
      <c r="H259" s="239">
        <v>8</v>
      </c>
      <c r="I259" s="240"/>
      <c r="J259" s="241">
        <f>ROUND(I259*H259,2)</f>
        <v>0</v>
      </c>
      <c r="K259" s="242"/>
      <c r="L259" s="41"/>
      <c r="M259" s="243" t="s">
        <v>1</v>
      </c>
      <c r="N259" s="244" t="s">
        <v>41</v>
      </c>
      <c r="O259" s="94"/>
      <c r="P259" s="245">
        <f>O259*H259</f>
        <v>0</v>
      </c>
      <c r="Q259" s="245">
        <v>0.00066</v>
      </c>
      <c r="R259" s="245">
        <f>Q259*H259</f>
        <v>0.00528</v>
      </c>
      <c r="S259" s="245">
        <v>0</v>
      </c>
      <c r="T259" s="24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47" t="s">
        <v>251</v>
      </c>
      <c r="AT259" s="247" t="s">
        <v>247</v>
      </c>
      <c r="AU259" s="247" t="s">
        <v>88</v>
      </c>
      <c r="AY259" s="14" t="s">
        <v>245</v>
      </c>
      <c r="BE259" s="248">
        <f>IF(N259="základná",J259,0)</f>
        <v>0</v>
      </c>
      <c r="BF259" s="248">
        <f>IF(N259="znížená",J259,0)</f>
        <v>0</v>
      </c>
      <c r="BG259" s="248">
        <f>IF(N259="zákl. prenesená",J259,0)</f>
        <v>0</v>
      </c>
      <c r="BH259" s="248">
        <f>IF(N259="zníž. prenesená",J259,0)</f>
        <v>0</v>
      </c>
      <c r="BI259" s="248">
        <f>IF(N259="nulová",J259,0)</f>
        <v>0</v>
      </c>
      <c r="BJ259" s="14" t="s">
        <v>88</v>
      </c>
      <c r="BK259" s="248">
        <f>ROUND(I259*H259,2)</f>
        <v>0</v>
      </c>
      <c r="BL259" s="14" t="s">
        <v>251</v>
      </c>
      <c r="BM259" s="247" t="s">
        <v>2850</v>
      </c>
    </row>
    <row r="260" s="2" customFormat="1" ht="24.15" customHeight="1">
      <c r="A260" s="35"/>
      <c r="B260" s="36"/>
      <c r="C260" s="249" t="s">
        <v>704</v>
      </c>
      <c r="D260" s="249" t="s">
        <v>320</v>
      </c>
      <c r="E260" s="250" t="s">
        <v>2851</v>
      </c>
      <c r="F260" s="251" t="s">
        <v>2852</v>
      </c>
      <c r="G260" s="252" t="s">
        <v>404</v>
      </c>
      <c r="H260" s="253">
        <v>8</v>
      </c>
      <c r="I260" s="254"/>
      <c r="J260" s="255">
        <f>ROUND(I260*H260,2)</f>
        <v>0</v>
      </c>
      <c r="K260" s="256"/>
      <c r="L260" s="257"/>
      <c r="M260" s="258" t="s">
        <v>1</v>
      </c>
      <c r="N260" s="259" t="s">
        <v>41</v>
      </c>
      <c r="O260" s="94"/>
      <c r="P260" s="245">
        <f>O260*H260</f>
        <v>0</v>
      </c>
      <c r="Q260" s="245">
        <v>0.0043499999999999997</v>
      </c>
      <c r="R260" s="245">
        <f>Q260*H260</f>
        <v>0.034799999999999998</v>
      </c>
      <c r="S260" s="245">
        <v>0</v>
      </c>
      <c r="T260" s="24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7" t="s">
        <v>275</v>
      </c>
      <c r="AT260" s="247" t="s">
        <v>320</v>
      </c>
      <c r="AU260" s="247" t="s">
        <v>88</v>
      </c>
      <c r="AY260" s="14" t="s">
        <v>245</v>
      </c>
      <c r="BE260" s="248">
        <f>IF(N260="základná",J260,0)</f>
        <v>0</v>
      </c>
      <c r="BF260" s="248">
        <f>IF(N260="znížená",J260,0)</f>
        <v>0</v>
      </c>
      <c r="BG260" s="248">
        <f>IF(N260="zákl. prenesená",J260,0)</f>
        <v>0</v>
      </c>
      <c r="BH260" s="248">
        <f>IF(N260="zníž. prenesená",J260,0)</f>
        <v>0</v>
      </c>
      <c r="BI260" s="248">
        <f>IF(N260="nulová",J260,0)</f>
        <v>0</v>
      </c>
      <c r="BJ260" s="14" t="s">
        <v>88</v>
      </c>
      <c r="BK260" s="248">
        <f>ROUND(I260*H260,2)</f>
        <v>0</v>
      </c>
      <c r="BL260" s="14" t="s">
        <v>251</v>
      </c>
      <c r="BM260" s="247" t="s">
        <v>2853</v>
      </c>
    </row>
    <row r="261" s="2" customFormat="1" ht="21.75" customHeight="1">
      <c r="A261" s="35"/>
      <c r="B261" s="36"/>
      <c r="C261" s="235" t="s">
        <v>708</v>
      </c>
      <c r="D261" s="235" t="s">
        <v>247</v>
      </c>
      <c r="E261" s="236" t="s">
        <v>2854</v>
      </c>
      <c r="F261" s="237" t="s">
        <v>2855</v>
      </c>
      <c r="G261" s="238" t="s">
        <v>404</v>
      </c>
      <c r="H261" s="239">
        <v>40</v>
      </c>
      <c r="I261" s="240"/>
      <c r="J261" s="241">
        <f>ROUND(I261*H261,2)</f>
        <v>0</v>
      </c>
      <c r="K261" s="242"/>
      <c r="L261" s="41"/>
      <c r="M261" s="243" t="s">
        <v>1</v>
      </c>
      <c r="N261" s="244" t="s">
        <v>41</v>
      </c>
      <c r="O261" s="94"/>
      <c r="P261" s="245">
        <f>O261*H261</f>
        <v>0</v>
      </c>
      <c r="Q261" s="245">
        <v>8.0000000000000007E-05</v>
      </c>
      <c r="R261" s="245">
        <f>Q261*H261</f>
        <v>0.0032000000000000002</v>
      </c>
      <c r="S261" s="245">
        <v>0</v>
      </c>
      <c r="T261" s="24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7" t="s">
        <v>251</v>
      </c>
      <c r="AT261" s="247" t="s">
        <v>247</v>
      </c>
      <c r="AU261" s="247" t="s">
        <v>88</v>
      </c>
      <c r="AY261" s="14" t="s">
        <v>245</v>
      </c>
      <c r="BE261" s="248">
        <f>IF(N261="základná",J261,0)</f>
        <v>0</v>
      </c>
      <c r="BF261" s="248">
        <f>IF(N261="znížená",J261,0)</f>
        <v>0</v>
      </c>
      <c r="BG261" s="248">
        <f>IF(N261="zákl. prenesená",J261,0)</f>
        <v>0</v>
      </c>
      <c r="BH261" s="248">
        <f>IF(N261="zníž. prenesená",J261,0)</f>
        <v>0</v>
      </c>
      <c r="BI261" s="248">
        <f>IF(N261="nulová",J261,0)</f>
        <v>0</v>
      </c>
      <c r="BJ261" s="14" t="s">
        <v>88</v>
      </c>
      <c r="BK261" s="248">
        <f>ROUND(I261*H261,2)</f>
        <v>0</v>
      </c>
      <c r="BL261" s="14" t="s">
        <v>251</v>
      </c>
      <c r="BM261" s="247" t="s">
        <v>2856</v>
      </c>
    </row>
    <row r="262" s="2" customFormat="1" ht="24.15" customHeight="1">
      <c r="A262" s="35"/>
      <c r="B262" s="36"/>
      <c r="C262" s="249" t="s">
        <v>712</v>
      </c>
      <c r="D262" s="249" t="s">
        <v>320</v>
      </c>
      <c r="E262" s="250" t="s">
        <v>2857</v>
      </c>
      <c r="F262" s="251" t="s">
        <v>2858</v>
      </c>
      <c r="G262" s="252" t="s">
        <v>404</v>
      </c>
      <c r="H262" s="253">
        <v>40</v>
      </c>
      <c r="I262" s="254"/>
      <c r="J262" s="255">
        <f>ROUND(I262*H262,2)</f>
        <v>0</v>
      </c>
      <c r="K262" s="256"/>
      <c r="L262" s="257"/>
      <c r="M262" s="258" t="s">
        <v>1</v>
      </c>
      <c r="N262" s="259" t="s">
        <v>41</v>
      </c>
      <c r="O262" s="94"/>
      <c r="P262" s="245">
        <f>O262*H262</f>
        <v>0</v>
      </c>
      <c r="Q262" s="245">
        <v>0.00016000000000000001</v>
      </c>
      <c r="R262" s="245">
        <f>Q262*H262</f>
        <v>0.0064000000000000003</v>
      </c>
      <c r="S262" s="245">
        <v>0</v>
      </c>
      <c r="T262" s="24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7" t="s">
        <v>275</v>
      </c>
      <c r="AT262" s="247" t="s">
        <v>320</v>
      </c>
      <c r="AU262" s="247" t="s">
        <v>88</v>
      </c>
      <c r="AY262" s="14" t="s">
        <v>245</v>
      </c>
      <c r="BE262" s="248">
        <f>IF(N262="základná",J262,0)</f>
        <v>0</v>
      </c>
      <c r="BF262" s="248">
        <f>IF(N262="znížená",J262,0)</f>
        <v>0</v>
      </c>
      <c r="BG262" s="248">
        <f>IF(N262="zákl. prenesená",J262,0)</f>
        <v>0</v>
      </c>
      <c r="BH262" s="248">
        <f>IF(N262="zníž. prenesená",J262,0)</f>
        <v>0</v>
      </c>
      <c r="BI262" s="248">
        <f>IF(N262="nulová",J262,0)</f>
        <v>0</v>
      </c>
      <c r="BJ262" s="14" t="s">
        <v>88</v>
      </c>
      <c r="BK262" s="248">
        <f>ROUND(I262*H262,2)</f>
        <v>0</v>
      </c>
      <c r="BL262" s="14" t="s">
        <v>251</v>
      </c>
      <c r="BM262" s="247" t="s">
        <v>2859</v>
      </c>
    </row>
    <row r="263" s="2" customFormat="1" ht="24.15" customHeight="1">
      <c r="A263" s="35"/>
      <c r="B263" s="36"/>
      <c r="C263" s="249" t="s">
        <v>716</v>
      </c>
      <c r="D263" s="249" t="s">
        <v>320</v>
      </c>
      <c r="E263" s="250" t="s">
        <v>2860</v>
      </c>
      <c r="F263" s="251" t="s">
        <v>2861</v>
      </c>
      <c r="G263" s="252" t="s">
        <v>404</v>
      </c>
      <c r="H263" s="253">
        <v>40</v>
      </c>
      <c r="I263" s="254"/>
      <c r="J263" s="255">
        <f>ROUND(I263*H263,2)</f>
        <v>0</v>
      </c>
      <c r="K263" s="256"/>
      <c r="L263" s="257"/>
      <c r="M263" s="258" t="s">
        <v>1</v>
      </c>
      <c r="N263" s="259" t="s">
        <v>41</v>
      </c>
      <c r="O263" s="94"/>
      <c r="P263" s="245">
        <f>O263*H263</f>
        <v>0</v>
      </c>
      <c r="Q263" s="245">
        <v>0.00048999999999999998</v>
      </c>
      <c r="R263" s="245">
        <f>Q263*H263</f>
        <v>0.019599999999999999</v>
      </c>
      <c r="S263" s="245">
        <v>0</v>
      </c>
      <c r="T263" s="24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7" t="s">
        <v>275</v>
      </c>
      <c r="AT263" s="247" t="s">
        <v>320</v>
      </c>
      <c r="AU263" s="247" t="s">
        <v>88</v>
      </c>
      <c r="AY263" s="14" t="s">
        <v>245</v>
      </c>
      <c r="BE263" s="248">
        <f>IF(N263="základná",J263,0)</f>
        <v>0</v>
      </c>
      <c r="BF263" s="248">
        <f>IF(N263="znížená",J263,0)</f>
        <v>0</v>
      </c>
      <c r="BG263" s="248">
        <f>IF(N263="zákl. prenesená",J263,0)</f>
        <v>0</v>
      </c>
      <c r="BH263" s="248">
        <f>IF(N263="zníž. prenesená",J263,0)</f>
        <v>0</v>
      </c>
      <c r="BI263" s="248">
        <f>IF(N263="nulová",J263,0)</f>
        <v>0</v>
      </c>
      <c r="BJ263" s="14" t="s">
        <v>88</v>
      </c>
      <c r="BK263" s="248">
        <f>ROUND(I263*H263,2)</f>
        <v>0</v>
      </c>
      <c r="BL263" s="14" t="s">
        <v>251</v>
      </c>
      <c r="BM263" s="247" t="s">
        <v>2862</v>
      </c>
    </row>
    <row r="264" s="2" customFormat="1" ht="16.5" customHeight="1">
      <c r="A264" s="35"/>
      <c r="B264" s="36"/>
      <c r="C264" s="235" t="s">
        <v>720</v>
      </c>
      <c r="D264" s="235" t="s">
        <v>247</v>
      </c>
      <c r="E264" s="236" t="s">
        <v>2863</v>
      </c>
      <c r="F264" s="237" t="s">
        <v>2864</v>
      </c>
      <c r="G264" s="238" t="s">
        <v>404</v>
      </c>
      <c r="H264" s="239">
        <v>8</v>
      </c>
      <c r="I264" s="240"/>
      <c r="J264" s="241">
        <f>ROUND(I264*H264,2)</f>
        <v>0</v>
      </c>
      <c r="K264" s="242"/>
      <c r="L264" s="41"/>
      <c r="M264" s="243" t="s">
        <v>1</v>
      </c>
      <c r="N264" s="244" t="s">
        <v>41</v>
      </c>
      <c r="O264" s="94"/>
      <c r="P264" s="245">
        <f>O264*H264</f>
        <v>0</v>
      </c>
      <c r="Q264" s="245">
        <v>8.0000000000000007E-05</v>
      </c>
      <c r="R264" s="245">
        <f>Q264*H264</f>
        <v>0.00064000000000000005</v>
      </c>
      <c r="S264" s="245">
        <v>0</v>
      </c>
      <c r="T264" s="24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7" t="s">
        <v>251</v>
      </c>
      <c r="AT264" s="247" t="s">
        <v>247</v>
      </c>
      <c r="AU264" s="247" t="s">
        <v>88</v>
      </c>
      <c r="AY264" s="14" t="s">
        <v>245</v>
      </c>
      <c r="BE264" s="248">
        <f>IF(N264="základná",J264,0)</f>
        <v>0</v>
      </c>
      <c r="BF264" s="248">
        <f>IF(N264="znížená",J264,0)</f>
        <v>0</v>
      </c>
      <c r="BG264" s="248">
        <f>IF(N264="zákl. prenesená",J264,0)</f>
        <v>0</v>
      </c>
      <c r="BH264" s="248">
        <f>IF(N264="zníž. prenesená",J264,0)</f>
        <v>0</v>
      </c>
      <c r="BI264" s="248">
        <f>IF(N264="nulová",J264,0)</f>
        <v>0</v>
      </c>
      <c r="BJ264" s="14" t="s">
        <v>88</v>
      </c>
      <c r="BK264" s="248">
        <f>ROUND(I264*H264,2)</f>
        <v>0</v>
      </c>
      <c r="BL264" s="14" t="s">
        <v>251</v>
      </c>
      <c r="BM264" s="247" t="s">
        <v>2865</v>
      </c>
    </row>
    <row r="265" s="2" customFormat="1" ht="24.15" customHeight="1">
      <c r="A265" s="35"/>
      <c r="B265" s="36"/>
      <c r="C265" s="249" t="s">
        <v>724</v>
      </c>
      <c r="D265" s="249" t="s">
        <v>320</v>
      </c>
      <c r="E265" s="250" t="s">
        <v>2857</v>
      </c>
      <c r="F265" s="251" t="s">
        <v>2858</v>
      </c>
      <c r="G265" s="252" t="s">
        <v>404</v>
      </c>
      <c r="H265" s="253">
        <v>8</v>
      </c>
      <c r="I265" s="254"/>
      <c r="J265" s="255">
        <f>ROUND(I265*H265,2)</f>
        <v>0</v>
      </c>
      <c r="K265" s="256"/>
      <c r="L265" s="257"/>
      <c r="M265" s="258" t="s">
        <v>1</v>
      </c>
      <c r="N265" s="259" t="s">
        <v>41</v>
      </c>
      <c r="O265" s="94"/>
      <c r="P265" s="245">
        <f>O265*H265</f>
        <v>0</v>
      </c>
      <c r="Q265" s="245">
        <v>0.00016000000000000001</v>
      </c>
      <c r="R265" s="245">
        <f>Q265*H265</f>
        <v>0.0012800000000000001</v>
      </c>
      <c r="S265" s="245">
        <v>0</v>
      </c>
      <c r="T265" s="24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47" t="s">
        <v>275</v>
      </c>
      <c r="AT265" s="247" t="s">
        <v>320</v>
      </c>
      <c r="AU265" s="247" t="s">
        <v>88</v>
      </c>
      <c r="AY265" s="14" t="s">
        <v>245</v>
      </c>
      <c r="BE265" s="248">
        <f>IF(N265="základná",J265,0)</f>
        <v>0</v>
      </c>
      <c r="BF265" s="248">
        <f>IF(N265="znížená",J265,0)</f>
        <v>0</v>
      </c>
      <c r="BG265" s="248">
        <f>IF(N265="zákl. prenesená",J265,0)</f>
        <v>0</v>
      </c>
      <c r="BH265" s="248">
        <f>IF(N265="zníž. prenesená",J265,0)</f>
        <v>0</v>
      </c>
      <c r="BI265" s="248">
        <f>IF(N265="nulová",J265,0)</f>
        <v>0</v>
      </c>
      <c r="BJ265" s="14" t="s">
        <v>88</v>
      </c>
      <c r="BK265" s="248">
        <f>ROUND(I265*H265,2)</f>
        <v>0</v>
      </c>
      <c r="BL265" s="14" t="s">
        <v>251</v>
      </c>
      <c r="BM265" s="247" t="s">
        <v>2866</v>
      </c>
    </row>
    <row r="266" s="2" customFormat="1" ht="33" customHeight="1">
      <c r="A266" s="35"/>
      <c r="B266" s="36"/>
      <c r="C266" s="235" t="s">
        <v>728</v>
      </c>
      <c r="D266" s="235" t="s">
        <v>247</v>
      </c>
      <c r="E266" s="236" t="s">
        <v>2867</v>
      </c>
      <c r="F266" s="237" t="s">
        <v>2868</v>
      </c>
      <c r="G266" s="238" t="s">
        <v>404</v>
      </c>
      <c r="H266" s="239">
        <v>8</v>
      </c>
      <c r="I266" s="240"/>
      <c r="J266" s="241">
        <f>ROUND(I266*H266,2)</f>
        <v>0</v>
      </c>
      <c r="K266" s="242"/>
      <c r="L266" s="41"/>
      <c r="M266" s="243" t="s">
        <v>1</v>
      </c>
      <c r="N266" s="244" t="s">
        <v>41</v>
      </c>
      <c r="O266" s="94"/>
      <c r="P266" s="245">
        <f>O266*H266</f>
        <v>0</v>
      </c>
      <c r="Q266" s="245">
        <v>0.00010000000000000001</v>
      </c>
      <c r="R266" s="245">
        <f>Q266*H266</f>
        <v>0.00080000000000000004</v>
      </c>
      <c r="S266" s="245">
        <v>0</v>
      </c>
      <c r="T266" s="24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7" t="s">
        <v>251</v>
      </c>
      <c r="AT266" s="247" t="s">
        <v>247</v>
      </c>
      <c r="AU266" s="247" t="s">
        <v>88</v>
      </c>
      <c r="AY266" s="14" t="s">
        <v>245</v>
      </c>
      <c r="BE266" s="248">
        <f>IF(N266="základná",J266,0)</f>
        <v>0</v>
      </c>
      <c r="BF266" s="248">
        <f>IF(N266="znížená",J266,0)</f>
        <v>0</v>
      </c>
      <c r="BG266" s="248">
        <f>IF(N266="zákl. prenesená",J266,0)</f>
        <v>0</v>
      </c>
      <c r="BH266" s="248">
        <f>IF(N266="zníž. prenesená",J266,0)</f>
        <v>0</v>
      </c>
      <c r="BI266" s="248">
        <f>IF(N266="nulová",J266,0)</f>
        <v>0</v>
      </c>
      <c r="BJ266" s="14" t="s">
        <v>88</v>
      </c>
      <c r="BK266" s="248">
        <f>ROUND(I266*H266,2)</f>
        <v>0</v>
      </c>
      <c r="BL266" s="14" t="s">
        <v>251</v>
      </c>
      <c r="BM266" s="247" t="s">
        <v>2869</v>
      </c>
    </row>
    <row r="267" s="2" customFormat="1" ht="16.5" customHeight="1">
      <c r="A267" s="35"/>
      <c r="B267" s="36"/>
      <c r="C267" s="249" t="s">
        <v>732</v>
      </c>
      <c r="D267" s="249" t="s">
        <v>320</v>
      </c>
      <c r="E267" s="250" t="s">
        <v>2870</v>
      </c>
      <c r="F267" s="251" t="s">
        <v>2871</v>
      </c>
      <c r="G267" s="252" t="s">
        <v>404</v>
      </c>
      <c r="H267" s="253">
        <v>8</v>
      </c>
      <c r="I267" s="254"/>
      <c r="J267" s="255">
        <f>ROUND(I267*H267,2)</f>
        <v>0</v>
      </c>
      <c r="K267" s="256"/>
      <c r="L267" s="257"/>
      <c r="M267" s="258" t="s">
        <v>1</v>
      </c>
      <c r="N267" s="259" t="s">
        <v>41</v>
      </c>
      <c r="O267" s="94"/>
      <c r="P267" s="245">
        <f>O267*H267</f>
        <v>0</v>
      </c>
      <c r="Q267" s="245">
        <v>0.0012999999999999999</v>
      </c>
      <c r="R267" s="245">
        <f>Q267*H267</f>
        <v>0.0104</v>
      </c>
      <c r="S267" s="245">
        <v>0</v>
      </c>
      <c r="T267" s="24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7" t="s">
        <v>275</v>
      </c>
      <c r="AT267" s="247" t="s">
        <v>320</v>
      </c>
      <c r="AU267" s="247" t="s">
        <v>88</v>
      </c>
      <c r="AY267" s="14" t="s">
        <v>245</v>
      </c>
      <c r="BE267" s="248">
        <f>IF(N267="základná",J267,0)</f>
        <v>0</v>
      </c>
      <c r="BF267" s="248">
        <f>IF(N267="znížená",J267,0)</f>
        <v>0</v>
      </c>
      <c r="BG267" s="248">
        <f>IF(N267="zákl. prenesená",J267,0)</f>
        <v>0</v>
      </c>
      <c r="BH267" s="248">
        <f>IF(N267="zníž. prenesená",J267,0)</f>
        <v>0</v>
      </c>
      <c r="BI267" s="248">
        <f>IF(N267="nulová",J267,0)</f>
        <v>0</v>
      </c>
      <c r="BJ267" s="14" t="s">
        <v>88</v>
      </c>
      <c r="BK267" s="248">
        <f>ROUND(I267*H267,2)</f>
        <v>0</v>
      </c>
      <c r="BL267" s="14" t="s">
        <v>251</v>
      </c>
      <c r="BM267" s="247" t="s">
        <v>2872</v>
      </c>
    </row>
    <row r="268" s="2" customFormat="1" ht="33" customHeight="1">
      <c r="A268" s="35"/>
      <c r="B268" s="36"/>
      <c r="C268" s="235" t="s">
        <v>736</v>
      </c>
      <c r="D268" s="235" t="s">
        <v>247</v>
      </c>
      <c r="E268" s="236" t="s">
        <v>2867</v>
      </c>
      <c r="F268" s="237" t="s">
        <v>2868</v>
      </c>
      <c r="G268" s="238" t="s">
        <v>404</v>
      </c>
      <c r="H268" s="239">
        <v>8</v>
      </c>
      <c r="I268" s="240"/>
      <c r="J268" s="241">
        <f>ROUND(I268*H268,2)</f>
        <v>0</v>
      </c>
      <c r="K268" s="242"/>
      <c r="L268" s="41"/>
      <c r="M268" s="243" t="s">
        <v>1</v>
      </c>
      <c r="N268" s="244" t="s">
        <v>41</v>
      </c>
      <c r="O268" s="94"/>
      <c r="P268" s="245">
        <f>O268*H268</f>
        <v>0</v>
      </c>
      <c r="Q268" s="245">
        <v>0.00010000000000000001</v>
      </c>
      <c r="R268" s="245">
        <f>Q268*H268</f>
        <v>0.00080000000000000004</v>
      </c>
      <c r="S268" s="245">
        <v>0</v>
      </c>
      <c r="T268" s="24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7" t="s">
        <v>251</v>
      </c>
      <c r="AT268" s="247" t="s">
        <v>247</v>
      </c>
      <c r="AU268" s="247" t="s">
        <v>88</v>
      </c>
      <c r="AY268" s="14" t="s">
        <v>245</v>
      </c>
      <c r="BE268" s="248">
        <f>IF(N268="základná",J268,0)</f>
        <v>0</v>
      </c>
      <c r="BF268" s="248">
        <f>IF(N268="znížená",J268,0)</f>
        <v>0</v>
      </c>
      <c r="BG268" s="248">
        <f>IF(N268="zákl. prenesená",J268,0)</f>
        <v>0</v>
      </c>
      <c r="BH268" s="248">
        <f>IF(N268="zníž. prenesená",J268,0)</f>
        <v>0</v>
      </c>
      <c r="BI268" s="248">
        <f>IF(N268="nulová",J268,0)</f>
        <v>0</v>
      </c>
      <c r="BJ268" s="14" t="s">
        <v>88</v>
      </c>
      <c r="BK268" s="248">
        <f>ROUND(I268*H268,2)</f>
        <v>0</v>
      </c>
      <c r="BL268" s="14" t="s">
        <v>251</v>
      </c>
      <c r="BM268" s="247" t="s">
        <v>2873</v>
      </c>
    </row>
    <row r="269" s="2" customFormat="1" ht="16.5" customHeight="1">
      <c r="A269" s="35"/>
      <c r="B269" s="36"/>
      <c r="C269" s="249" t="s">
        <v>740</v>
      </c>
      <c r="D269" s="249" t="s">
        <v>320</v>
      </c>
      <c r="E269" s="250" t="s">
        <v>2874</v>
      </c>
      <c r="F269" s="251" t="s">
        <v>2875</v>
      </c>
      <c r="G269" s="252" t="s">
        <v>404</v>
      </c>
      <c r="H269" s="253">
        <v>8</v>
      </c>
      <c r="I269" s="254"/>
      <c r="J269" s="255">
        <f>ROUND(I269*H269,2)</f>
        <v>0</v>
      </c>
      <c r="K269" s="256"/>
      <c r="L269" s="257"/>
      <c r="M269" s="258" t="s">
        <v>1</v>
      </c>
      <c r="N269" s="259" t="s">
        <v>41</v>
      </c>
      <c r="O269" s="94"/>
      <c r="P269" s="245">
        <f>O269*H269</f>
        <v>0</v>
      </c>
      <c r="Q269" s="245">
        <v>0.002</v>
      </c>
      <c r="R269" s="245">
        <f>Q269*H269</f>
        <v>0.016</v>
      </c>
      <c r="S269" s="245">
        <v>0</v>
      </c>
      <c r="T269" s="24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7" t="s">
        <v>275</v>
      </c>
      <c r="AT269" s="247" t="s">
        <v>320</v>
      </c>
      <c r="AU269" s="247" t="s">
        <v>88</v>
      </c>
      <c r="AY269" s="14" t="s">
        <v>245</v>
      </c>
      <c r="BE269" s="248">
        <f>IF(N269="základná",J269,0)</f>
        <v>0</v>
      </c>
      <c r="BF269" s="248">
        <f>IF(N269="znížená",J269,0)</f>
        <v>0</v>
      </c>
      <c r="BG269" s="248">
        <f>IF(N269="zákl. prenesená",J269,0)</f>
        <v>0</v>
      </c>
      <c r="BH269" s="248">
        <f>IF(N269="zníž. prenesená",J269,0)</f>
        <v>0</v>
      </c>
      <c r="BI269" s="248">
        <f>IF(N269="nulová",J269,0)</f>
        <v>0</v>
      </c>
      <c r="BJ269" s="14" t="s">
        <v>88</v>
      </c>
      <c r="BK269" s="248">
        <f>ROUND(I269*H269,2)</f>
        <v>0</v>
      </c>
      <c r="BL269" s="14" t="s">
        <v>251</v>
      </c>
      <c r="BM269" s="247" t="s">
        <v>2876</v>
      </c>
    </row>
    <row r="270" s="2" customFormat="1" ht="21.75" customHeight="1">
      <c r="A270" s="35"/>
      <c r="B270" s="36"/>
      <c r="C270" s="235" t="s">
        <v>744</v>
      </c>
      <c r="D270" s="235" t="s">
        <v>247</v>
      </c>
      <c r="E270" s="236" t="s">
        <v>2877</v>
      </c>
      <c r="F270" s="237" t="s">
        <v>2878</v>
      </c>
      <c r="G270" s="238" t="s">
        <v>404</v>
      </c>
      <c r="H270" s="239">
        <v>8</v>
      </c>
      <c r="I270" s="240"/>
      <c r="J270" s="241">
        <f>ROUND(I270*H270,2)</f>
        <v>0</v>
      </c>
      <c r="K270" s="242"/>
      <c r="L270" s="41"/>
      <c r="M270" s="243" t="s">
        <v>1</v>
      </c>
      <c r="N270" s="244" t="s">
        <v>41</v>
      </c>
      <c r="O270" s="94"/>
      <c r="P270" s="245">
        <f>O270*H270</f>
        <v>0</v>
      </c>
      <c r="Q270" s="245">
        <v>0</v>
      </c>
      <c r="R270" s="245">
        <f>Q270*H270</f>
        <v>0</v>
      </c>
      <c r="S270" s="245">
        <v>0</v>
      </c>
      <c r="T270" s="24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47" t="s">
        <v>251</v>
      </c>
      <c r="AT270" s="247" t="s">
        <v>247</v>
      </c>
      <c r="AU270" s="247" t="s">
        <v>88</v>
      </c>
      <c r="AY270" s="14" t="s">
        <v>245</v>
      </c>
      <c r="BE270" s="248">
        <f>IF(N270="základná",J270,0)</f>
        <v>0</v>
      </c>
      <c r="BF270" s="248">
        <f>IF(N270="znížená",J270,0)</f>
        <v>0</v>
      </c>
      <c r="BG270" s="248">
        <f>IF(N270="zákl. prenesená",J270,0)</f>
        <v>0</v>
      </c>
      <c r="BH270" s="248">
        <f>IF(N270="zníž. prenesená",J270,0)</f>
        <v>0</v>
      </c>
      <c r="BI270" s="248">
        <f>IF(N270="nulová",J270,0)</f>
        <v>0</v>
      </c>
      <c r="BJ270" s="14" t="s">
        <v>88</v>
      </c>
      <c r="BK270" s="248">
        <f>ROUND(I270*H270,2)</f>
        <v>0</v>
      </c>
      <c r="BL270" s="14" t="s">
        <v>251</v>
      </c>
      <c r="BM270" s="247" t="s">
        <v>2879</v>
      </c>
    </row>
    <row r="271" s="2" customFormat="1" ht="16.5" customHeight="1">
      <c r="A271" s="35"/>
      <c r="B271" s="36"/>
      <c r="C271" s="249" t="s">
        <v>748</v>
      </c>
      <c r="D271" s="249" t="s">
        <v>320</v>
      </c>
      <c r="E271" s="250" t="s">
        <v>2880</v>
      </c>
      <c r="F271" s="251" t="s">
        <v>2881</v>
      </c>
      <c r="G271" s="252" t="s">
        <v>404</v>
      </c>
      <c r="H271" s="253">
        <v>8</v>
      </c>
      <c r="I271" s="254"/>
      <c r="J271" s="255">
        <f>ROUND(I271*H271,2)</f>
        <v>0</v>
      </c>
      <c r="K271" s="256"/>
      <c r="L271" s="257"/>
      <c r="M271" s="258" t="s">
        <v>1</v>
      </c>
      <c r="N271" s="259" t="s">
        <v>41</v>
      </c>
      <c r="O271" s="94"/>
      <c r="P271" s="245">
        <f>O271*H271</f>
        <v>0</v>
      </c>
      <c r="Q271" s="245">
        <v>0.0014</v>
      </c>
      <c r="R271" s="245">
        <f>Q271*H271</f>
        <v>0.0112</v>
      </c>
      <c r="S271" s="245">
        <v>0</v>
      </c>
      <c r="T271" s="24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47" t="s">
        <v>275</v>
      </c>
      <c r="AT271" s="247" t="s">
        <v>320</v>
      </c>
      <c r="AU271" s="247" t="s">
        <v>88</v>
      </c>
      <c r="AY271" s="14" t="s">
        <v>245</v>
      </c>
      <c r="BE271" s="248">
        <f>IF(N271="základná",J271,0)</f>
        <v>0</v>
      </c>
      <c r="BF271" s="248">
        <f>IF(N271="znížená",J271,0)</f>
        <v>0</v>
      </c>
      <c r="BG271" s="248">
        <f>IF(N271="zákl. prenesená",J271,0)</f>
        <v>0</v>
      </c>
      <c r="BH271" s="248">
        <f>IF(N271="zníž. prenesená",J271,0)</f>
        <v>0</v>
      </c>
      <c r="BI271" s="248">
        <f>IF(N271="nulová",J271,0)</f>
        <v>0</v>
      </c>
      <c r="BJ271" s="14" t="s">
        <v>88</v>
      </c>
      <c r="BK271" s="248">
        <f>ROUND(I271*H271,2)</f>
        <v>0</v>
      </c>
      <c r="BL271" s="14" t="s">
        <v>251</v>
      </c>
      <c r="BM271" s="247" t="s">
        <v>2882</v>
      </c>
    </row>
    <row r="272" s="2" customFormat="1" ht="24.15" customHeight="1">
      <c r="A272" s="35"/>
      <c r="B272" s="36"/>
      <c r="C272" s="235" t="s">
        <v>753</v>
      </c>
      <c r="D272" s="235" t="s">
        <v>247</v>
      </c>
      <c r="E272" s="236" t="s">
        <v>2883</v>
      </c>
      <c r="F272" s="237" t="s">
        <v>2884</v>
      </c>
      <c r="G272" s="238" t="s">
        <v>404</v>
      </c>
      <c r="H272" s="239">
        <v>8</v>
      </c>
      <c r="I272" s="240"/>
      <c r="J272" s="241">
        <f>ROUND(I272*H272,2)</f>
        <v>0</v>
      </c>
      <c r="K272" s="242"/>
      <c r="L272" s="41"/>
      <c r="M272" s="243" t="s">
        <v>1</v>
      </c>
      <c r="N272" s="244" t="s">
        <v>41</v>
      </c>
      <c r="O272" s="94"/>
      <c r="P272" s="245">
        <f>O272*H272</f>
        <v>0</v>
      </c>
      <c r="Q272" s="245">
        <v>0</v>
      </c>
      <c r="R272" s="245">
        <f>Q272*H272</f>
        <v>0</v>
      </c>
      <c r="S272" s="245">
        <v>0</v>
      </c>
      <c r="T272" s="24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47" t="s">
        <v>251</v>
      </c>
      <c r="AT272" s="247" t="s">
        <v>247</v>
      </c>
      <c r="AU272" s="247" t="s">
        <v>88</v>
      </c>
      <c r="AY272" s="14" t="s">
        <v>245</v>
      </c>
      <c r="BE272" s="248">
        <f>IF(N272="základná",J272,0)</f>
        <v>0</v>
      </c>
      <c r="BF272" s="248">
        <f>IF(N272="znížená",J272,0)</f>
        <v>0</v>
      </c>
      <c r="BG272" s="248">
        <f>IF(N272="zákl. prenesená",J272,0)</f>
        <v>0</v>
      </c>
      <c r="BH272" s="248">
        <f>IF(N272="zníž. prenesená",J272,0)</f>
        <v>0</v>
      </c>
      <c r="BI272" s="248">
        <f>IF(N272="nulová",J272,0)</f>
        <v>0</v>
      </c>
      <c r="BJ272" s="14" t="s">
        <v>88</v>
      </c>
      <c r="BK272" s="248">
        <f>ROUND(I272*H272,2)</f>
        <v>0</v>
      </c>
      <c r="BL272" s="14" t="s">
        <v>251</v>
      </c>
      <c r="BM272" s="247" t="s">
        <v>2885</v>
      </c>
    </row>
    <row r="273" s="2" customFormat="1" ht="24.15" customHeight="1">
      <c r="A273" s="35"/>
      <c r="B273" s="36"/>
      <c r="C273" s="249" t="s">
        <v>757</v>
      </c>
      <c r="D273" s="249" t="s">
        <v>320</v>
      </c>
      <c r="E273" s="250" t="s">
        <v>2886</v>
      </c>
      <c r="F273" s="251" t="s">
        <v>2887</v>
      </c>
      <c r="G273" s="252" t="s">
        <v>404</v>
      </c>
      <c r="H273" s="253">
        <v>8</v>
      </c>
      <c r="I273" s="254"/>
      <c r="J273" s="255">
        <f>ROUND(I273*H273,2)</f>
        <v>0</v>
      </c>
      <c r="K273" s="256"/>
      <c r="L273" s="257"/>
      <c r="M273" s="258" t="s">
        <v>1</v>
      </c>
      <c r="N273" s="259" t="s">
        <v>41</v>
      </c>
      <c r="O273" s="94"/>
      <c r="P273" s="245">
        <f>O273*H273</f>
        <v>0</v>
      </c>
      <c r="Q273" s="245">
        <v>0.00072000000000000005</v>
      </c>
      <c r="R273" s="245">
        <f>Q273*H273</f>
        <v>0.0057600000000000004</v>
      </c>
      <c r="S273" s="245">
        <v>0</v>
      </c>
      <c r="T273" s="24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7" t="s">
        <v>275</v>
      </c>
      <c r="AT273" s="247" t="s">
        <v>320</v>
      </c>
      <c r="AU273" s="247" t="s">
        <v>88</v>
      </c>
      <c r="AY273" s="14" t="s">
        <v>245</v>
      </c>
      <c r="BE273" s="248">
        <f>IF(N273="základná",J273,0)</f>
        <v>0</v>
      </c>
      <c r="BF273" s="248">
        <f>IF(N273="znížená",J273,0)</f>
        <v>0</v>
      </c>
      <c r="BG273" s="248">
        <f>IF(N273="zákl. prenesená",J273,0)</f>
        <v>0</v>
      </c>
      <c r="BH273" s="248">
        <f>IF(N273="zníž. prenesená",J273,0)</f>
        <v>0</v>
      </c>
      <c r="BI273" s="248">
        <f>IF(N273="nulová",J273,0)</f>
        <v>0</v>
      </c>
      <c r="BJ273" s="14" t="s">
        <v>88</v>
      </c>
      <c r="BK273" s="248">
        <f>ROUND(I273*H273,2)</f>
        <v>0</v>
      </c>
      <c r="BL273" s="14" t="s">
        <v>251</v>
      </c>
      <c r="BM273" s="247" t="s">
        <v>2888</v>
      </c>
    </row>
    <row r="274" s="2" customFormat="1" ht="24.15" customHeight="1">
      <c r="A274" s="35"/>
      <c r="B274" s="36"/>
      <c r="C274" s="235" t="s">
        <v>761</v>
      </c>
      <c r="D274" s="235" t="s">
        <v>247</v>
      </c>
      <c r="E274" s="236" t="s">
        <v>2889</v>
      </c>
      <c r="F274" s="237" t="s">
        <v>2890</v>
      </c>
      <c r="G274" s="238" t="s">
        <v>404</v>
      </c>
      <c r="H274" s="239">
        <v>8</v>
      </c>
      <c r="I274" s="240"/>
      <c r="J274" s="241">
        <f>ROUND(I274*H274,2)</f>
        <v>0</v>
      </c>
      <c r="K274" s="242"/>
      <c r="L274" s="41"/>
      <c r="M274" s="243" t="s">
        <v>1</v>
      </c>
      <c r="N274" s="244" t="s">
        <v>41</v>
      </c>
      <c r="O274" s="94"/>
      <c r="P274" s="245">
        <f>O274*H274</f>
        <v>0</v>
      </c>
      <c r="Q274" s="245">
        <v>0</v>
      </c>
      <c r="R274" s="245">
        <f>Q274*H274</f>
        <v>0</v>
      </c>
      <c r="S274" s="245">
        <v>0</v>
      </c>
      <c r="T274" s="24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47" t="s">
        <v>251</v>
      </c>
      <c r="AT274" s="247" t="s">
        <v>247</v>
      </c>
      <c r="AU274" s="247" t="s">
        <v>88</v>
      </c>
      <c r="AY274" s="14" t="s">
        <v>245</v>
      </c>
      <c r="BE274" s="248">
        <f>IF(N274="základná",J274,0)</f>
        <v>0</v>
      </c>
      <c r="BF274" s="248">
        <f>IF(N274="znížená",J274,0)</f>
        <v>0</v>
      </c>
      <c r="BG274" s="248">
        <f>IF(N274="zákl. prenesená",J274,0)</f>
        <v>0</v>
      </c>
      <c r="BH274" s="248">
        <f>IF(N274="zníž. prenesená",J274,0)</f>
        <v>0</v>
      </c>
      <c r="BI274" s="248">
        <f>IF(N274="nulová",J274,0)</f>
        <v>0</v>
      </c>
      <c r="BJ274" s="14" t="s">
        <v>88</v>
      </c>
      <c r="BK274" s="248">
        <f>ROUND(I274*H274,2)</f>
        <v>0</v>
      </c>
      <c r="BL274" s="14" t="s">
        <v>251</v>
      </c>
      <c r="BM274" s="247" t="s">
        <v>2891</v>
      </c>
    </row>
    <row r="275" s="2" customFormat="1" ht="21.75" customHeight="1">
      <c r="A275" s="35"/>
      <c r="B275" s="36"/>
      <c r="C275" s="249" t="s">
        <v>765</v>
      </c>
      <c r="D275" s="249" t="s">
        <v>320</v>
      </c>
      <c r="E275" s="250" t="s">
        <v>2892</v>
      </c>
      <c r="F275" s="251" t="s">
        <v>2893</v>
      </c>
      <c r="G275" s="252" t="s">
        <v>404</v>
      </c>
      <c r="H275" s="253">
        <v>8</v>
      </c>
      <c r="I275" s="254"/>
      <c r="J275" s="255">
        <f>ROUND(I275*H275,2)</f>
        <v>0</v>
      </c>
      <c r="K275" s="256"/>
      <c r="L275" s="257"/>
      <c r="M275" s="258" t="s">
        <v>1</v>
      </c>
      <c r="N275" s="259" t="s">
        <v>41</v>
      </c>
      <c r="O275" s="94"/>
      <c r="P275" s="245">
        <f>O275*H275</f>
        <v>0</v>
      </c>
      <c r="Q275" s="245">
        <v>0.00033</v>
      </c>
      <c r="R275" s="245">
        <f>Q275*H275</f>
        <v>0.00264</v>
      </c>
      <c r="S275" s="245">
        <v>0</v>
      </c>
      <c r="T275" s="24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47" t="s">
        <v>275</v>
      </c>
      <c r="AT275" s="247" t="s">
        <v>320</v>
      </c>
      <c r="AU275" s="247" t="s">
        <v>88</v>
      </c>
      <c r="AY275" s="14" t="s">
        <v>245</v>
      </c>
      <c r="BE275" s="248">
        <f>IF(N275="základná",J275,0)</f>
        <v>0</v>
      </c>
      <c r="BF275" s="248">
        <f>IF(N275="znížená",J275,0)</f>
        <v>0</v>
      </c>
      <c r="BG275" s="248">
        <f>IF(N275="zákl. prenesená",J275,0)</f>
        <v>0</v>
      </c>
      <c r="BH275" s="248">
        <f>IF(N275="zníž. prenesená",J275,0)</f>
        <v>0</v>
      </c>
      <c r="BI275" s="248">
        <f>IF(N275="nulová",J275,0)</f>
        <v>0</v>
      </c>
      <c r="BJ275" s="14" t="s">
        <v>88</v>
      </c>
      <c r="BK275" s="248">
        <f>ROUND(I275*H275,2)</f>
        <v>0</v>
      </c>
      <c r="BL275" s="14" t="s">
        <v>251</v>
      </c>
      <c r="BM275" s="247" t="s">
        <v>2894</v>
      </c>
    </row>
    <row r="276" s="2" customFormat="1" ht="24.15" customHeight="1">
      <c r="A276" s="35"/>
      <c r="B276" s="36"/>
      <c r="C276" s="235" t="s">
        <v>769</v>
      </c>
      <c r="D276" s="235" t="s">
        <v>247</v>
      </c>
      <c r="E276" s="236" t="s">
        <v>2895</v>
      </c>
      <c r="F276" s="237" t="s">
        <v>2896</v>
      </c>
      <c r="G276" s="238" t="s">
        <v>404</v>
      </c>
      <c r="H276" s="239">
        <v>8</v>
      </c>
      <c r="I276" s="240"/>
      <c r="J276" s="241">
        <f>ROUND(I276*H276,2)</f>
        <v>0</v>
      </c>
      <c r="K276" s="242"/>
      <c r="L276" s="41"/>
      <c r="M276" s="243" t="s">
        <v>1</v>
      </c>
      <c r="N276" s="244" t="s">
        <v>41</v>
      </c>
      <c r="O276" s="94"/>
      <c r="P276" s="245">
        <f>O276*H276</f>
        <v>0</v>
      </c>
      <c r="Q276" s="245">
        <v>1.0000000000000001E-05</v>
      </c>
      <c r="R276" s="245">
        <f>Q276*H276</f>
        <v>8.0000000000000007E-05</v>
      </c>
      <c r="S276" s="245">
        <v>0</v>
      </c>
      <c r="T276" s="24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47" t="s">
        <v>251</v>
      </c>
      <c r="AT276" s="247" t="s">
        <v>247</v>
      </c>
      <c r="AU276" s="247" t="s">
        <v>88</v>
      </c>
      <c r="AY276" s="14" t="s">
        <v>245</v>
      </c>
      <c r="BE276" s="248">
        <f>IF(N276="základná",J276,0)</f>
        <v>0</v>
      </c>
      <c r="BF276" s="248">
        <f>IF(N276="znížená",J276,0)</f>
        <v>0</v>
      </c>
      <c r="BG276" s="248">
        <f>IF(N276="zákl. prenesená",J276,0)</f>
        <v>0</v>
      </c>
      <c r="BH276" s="248">
        <f>IF(N276="zníž. prenesená",J276,0)</f>
        <v>0</v>
      </c>
      <c r="BI276" s="248">
        <f>IF(N276="nulová",J276,0)</f>
        <v>0</v>
      </c>
      <c r="BJ276" s="14" t="s">
        <v>88</v>
      </c>
      <c r="BK276" s="248">
        <f>ROUND(I276*H276,2)</f>
        <v>0</v>
      </c>
      <c r="BL276" s="14" t="s">
        <v>251</v>
      </c>
      <c r="BM276" s="247" t="s">
        <v>2897</v>
      </c>
    </row>
    <row r="277" s="2" customFormat="1" ht="24.15" customHeight="1">
      <c r="A277" s="35"/>
      <c r="B277" s="36"/>
      <c r="C277" s="249" t="s">
        <v>774</v>
      </c>
      <c r="D277" s="249" t="s">
        <v>320</v>
      </c>
      <c r="E277" s="250" t="s">
        <v>2898</v>
      </c>
      <c r="F277" s="251" t="s">
        <v>2899</v>
      </c>
      <c r="G277" s="252" t="s">
        <v>404</v>
      </c>
      <c r="H277" s="253">
        <v>8</v>
      </c>
      <c r="I277" s="254"/>
      <c r="J277" s="255">
        <f>ROUND(I277*H277,2)</f>
        <v>0</v>
      </c>
      <c r="K277" s="256"/>
      <c r="L277" s="257"/>
      <c r="M277" s="258" t="s">
        <v>1</v>
      </c>
      <c r="N277" s="259" t="s">
        <v>41</v>
      </c>
      <c r="O277" s="94"/>
      <c r="P277" s="245">
        <f>O277*H277</f>
        <v>0</v>
      </c>
      <c r="Q277" s="245">
        <v>0.00016000000000000001</v>
      </c>
      <c r="R277" s="245">
        <f>Q277*H277</f>
        <v>0.0012800000000000001</v>
      </c>
      <c r="S277" s="245">
        <v>0</v>
      </c>
      <c r="T277" s="24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47" t="s">
        <v>275</v>
      </c>
      <c r="AT277" s="247" t="s">
        <v>320</v>
      </c>
      <c r="AU277" s="247" t="s">
        <v>88</v>
      </c>
      <c r="AY277" s="14" t="s">
        <v>245</v>
      </c>
      <c r="BE277" s="248">
        <f>IF(N277="základná",J277,0)</f>
        <v>0</v>
      </c>
      <c r="BF277" s="248">
        <f>IF(N277="znížená",J277,0)</f>
        <v>0</v>
      </c>
      <c r="BG277" s="248">
        <f>IF(N277="zákl. prenesená",J277,0)</f>
        <v>0</v>
      </c>
      <c r="BH277" s="248">
        <f>IF(N277="zníž. prenesená",J277,0)</f>
        <v>0</v>
      </c>
      <c r="BI277" s="248">
        <f>IF(N277="nulová",J277,0)</f>
        <v>0</v>
      </c>
      <c r="BJ277" s="14" t="s">
        <v>88</v>
      </c>
      <c r="BK277" s="248">
        <f>ROUND(I277*H277,2)</f>
        <v>0</v>
      </c>
      <c r="BL277" s="14" t="s">
        <v>251</v>
      </c>
      <c r="BM277" s="247" t="s">
        <v>2900</v>
      </c>
    </row>
    <row r="278" s="2" customFormat="1" ht="24.15" customHeight="1">
      <c r="A278" s="35"/>
      <c r="B278" s="36"/>
      <c r="C278" s="235" t="s">
        <v>778</v>
      </c>
      <c r="D278" s="235" t="s">
        <v>247</v>
      </c>
      <c r="E278" s="236" t="s">
        <v>2901</v>
      </c>
      <c r="F278" s="237" t="s">
        <v>2902</v>
      </c>
      <c r="G278" s="238" t="s">
        <v>404</v>
      </c>
      <c r="H278" s="239">
        <v>8</v>
      </c>
      <c r="I278" s="240"/>
      <c r="J278" s="241">
        <f>ROUND(I278*H278,2)</f>
        <v>0</v>
      </c>
      <c r="K278" s="242"/>
      <c r="L278" s="41"/>
      <c r="M278" s="243" t="s">
        <v>1</v>
      </c>
      <c r="N278" s="244" t="s">
        <v>41</v>
      </c>
      <c r="O278" s="94"/>
      <c r="P278" s="245">
        <f>O278*H278</f>
        <v>0</v>
      </c>
      <c r="Q278" s="245">
        <v>0</v>
      </c>
      <c r="R278" s="245">
        <f>Q278*H278</f>
        <v>0</v>
      </c>
      <c r="S278" s="245">
        <v>0</v>
      </c>
      <c r="T278" s="24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47" t="s">
        <v>251</v>
      </c>
      <c r="AT278" s="247" t="s">
        <v>247</v>
      </c>
      <c r="AU278" s="247" t="s">
        <v>88</v>
      </c>
      <c r="AY278" s="14" t="s">
        <v>245</v>
      </c>
      <c r="BE278" s="248">
        <f>IF(N278="základná",J278,0)</f>
        <v>0</v>
      </c>
      <c r="BF278" s="248">
        <f>IF(N278="znížená",J278,0)</f>
        <v>0</v>
      </c>
      <c r="BG278" s="248">
        <f>IF(N278="zákl. prenesená",J278,0)</f>
        <v>0</v>
      </c>
      <c r="BH278" s="248">
        <f>IF(N278="zníž. prenesená",J278,0)</f>
        <v>0</v>
      </c>
      <c r="BI278" s="248">
        <f>IF(N278="nulová",J278,0)</f>
        <v>0</v>
      </c>
      <c r="BJ278" s="14" t="s">
        <v>88</v>
      </c>
      <c r="BK278" s="248">
        <f>ROUND(I278*H278,2)</f>
        <v>0</v>
      </c>
      <c r="BL278" s="14" t="s">
        <v>251</v>
      </c>
      <c r="BM278" s="247" t="s">
        <v>2903</v>
      </c>
    </row>
    <row r="279" s="2" customFormat="1" ht="21.75" customHeight="1">
      <c r="A279" s="35"/>
      <c r="B279" s="36"/>
      <c r="C279" s="249" t="s">
        <v>782</v>
      </c>
      <c r="D279" s="249" t="s">
        <v>320</v>
      </c>
      <c r="E279" s="250" t="s">
        <v>2904</v>
      </c>
      <c r="F279" s="251" t="s">
        <v>2905</v>
      </c>
      <c r="G279" s="252" t="s">
        <v>404</v>
      </c>
      <c r="H279" s="253">
        <v>8</v>
      </c>
      <c r="I279" s="254"/>
      <c r="J279" s="255">
        <f>ROUND(I279*H279,2)</f>
        <v>0</v>
      </c>
      <c r="K279" s="256"/>
      <c r="L279" s="257"/>
      <c r="M279" s="258" t="s">
        <v>1</v>
      </c>
      <c r="N279" s="259" t="s">
        <v>41</v>
      </c>
      <c r="O279" s="94"/>
      <c r="P279" s="245">
        <f>O279*H279</f>
        <v>0</v>
      </c>
      <c r="Q279" s="245">
        <v>0.00025999999999999998</v>
      </c>
      <c r="R279" s="245">
        <f>Q279*H279</f>
        <v>0.0020799999999999998</v>
      </c>
      <c r="S279" s="245">
        <v>0</v>
      </c>
      <c r="T279" s="24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47" t="s">
        <v>275</v>
      </c>
      <c r="AT279" s="247" t="s">
        <v>320</v>
      </c>
      <c r="AU279" s="247" t="s">
        <v>88</v>
      </c>
      <c r="AY279" s="14" t="s">
        <v>245</v>
      </c>
      <c r="BE279" s="248">
        <f>IF(N279="základná",J279,0)</f>
        <v>0</v>
      </c>
      <c r="BF279" s="248">
        <f>IF(N279="znížená",J279,0)</f>
        <v>0</v>
      </c>
      <c r="BG279" s="248">
        <f>IF(N279="zákl. prenesená",J279,0)</f>
        <v>0</v>
      </c>
      <c r="BH279" s="248">
        <f>IF(N279="zníž. prenesená",J279,0)</f>
        <v>0</v>
      </c>
      <c r="BI279" s="248">
        <f>IF(N279="nulová",J279,0)</f>
        <v>0</v>
      </c>
      <c r="BJ279" s="14" t="s">
        <v>88</v>
      </c>
      <c r="BK279" s="248">
        <f>ROUND(I279*H279,2)</f>
        <v>0</v>
      </c>
      <c r="BL279" s="14" t="s">
        <v>251</v>
      </c>
      <c r="BM279" s="247" t="s">
        <v>2906</v>
      </c>
    </row>
    <row r="280" s="2" customFormat="1" ht="24.15" customHeight="1">
      <c r="A280" s="35"/>
      <c r="B280" s="36"/>
      <c r="C280" s="235" t="s">
        <v>786</v>
      </c>
      <c r="D280" s="235" t="s">
        <v>247</v>
      </c>
      <c r="E280" s="236" t="s">
        <v>2907</v>
      </c>
      <c r="F280" s="237" t="s">
        <v>2908</v>
      </c>
      <c r="G280" s="238" t="s">
        <v>323</v>
      </c>
      <c r="H280" s="239">
        <v>0.48899999999999999</v>
      </c>
      <c r="I280" s="240"/>
      <c r="J280" s="241">
        <f>ROUND(I280*H280,2)</f>
        <v>0</v>
      </c>
      <c r="K280" s="242"/>
      <c r="L280" s="41"/>
      <c r="M280" s="243" t="s">
        <v>1</v>
      </c>
      <c r="N280" s="244" t="s">
        <v>41</v>
      </c>
      <c r="O280" s="94"/>
      <c r="P280" s="245">
        <f>O280*H280</f>
        <v>0</v>
      </c>
      <c r="Q280" s="245">
        <v>0</v>
      </c>
      <c r="R280" s="245">
        <f>Q280*H280</f>
        <v>0</v>
      </c>
      <c r="S280" s="245">
        <v>0</v>
      </c>
      <c r="T280" s="24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47" t="s">
        <v>251</v>
      </c>
      <c r="AT280" s="247" t="s">
        <v>247</v>
      </c>
      <c r="AU280" s="247" t="s">
        <v>88</v>
      </c>
      <c r="AY280" s="14" t="s">
        <v>245</v>
      </c>
      <c r="BE280" s="248">
        <f>IF(N280="základná",J280,0)</f>
        <v>0</v>
      </c>
      <c r="BF280" s="248">
        <f>IF(N280="znížená",J280,0)</f>
        <v>0</v>
      </c>
      <c r="BG280" s="248">
        <f>IF(N280="zákl. prenesená",J280,0)</f>
        <v>0</v>
      </c>
      <c r="BH280" s="248">
        <f>IF(N280="zníž. prenesená",J280,0)</f>
        <v>0</v>
      </c>
      <c r="BI280" s="248">
        <f>IF(N280="nulová",J280,0)</f>
        <v>0</v>
      </c>
      <c r="BJ280" s="14" t="s">
        <v>88</v>
      </c>
      <c r="BK280" s="248">
        <f>ROUND(I280*H280,2)</f>
        <v>0</v>
      </c>
      <c r="BL280" s="14" t="s">
        <v>251</v>
      </c>
      <c r="BM280" s="247" t="s">
        <v>2909</v>
      </c>
    </row>
    <row r="281" s="12" customFormat="1" ht="25.92" customHeight="1">
      <c r="A281" s="12"/>
      <c r="B281" s="219"/>
      <c r="C281" s="220"/>
      <c r="D281" s="221" t="s">
        <v>74</v>
      </c>
      <c r="E281" s="222" t="s">
        <v>1579</v>
      </c>
      <c r="F281" s="222" t="s">
        <v>1580</v>
      </c>
      <c r="G281" s="220"/>
      <c r="H281" s="220"/>
      <c r="I281" s="223"/>
      <c r="J281" s="224">
        <f>BK281</f>
        <v>0</v>
      </c>
      <c r="K281" s="220"/>
      <c r="L281" s="225"/>
      <c r="M281" s="226"/>
      <c r="N281" s="227"/>
      <c r="O281" s="227"/>
      <c r="P281" s="228">
        <f>SUM(P282:P285)</f>
        <v>0</v>
      </c>
      <c r="Q281" s="227"/>
      <c r="R281" s="228">
        <f>SUM(R282:R285)</f>
        <v>0</v>
      </c>
      <c r="S281" s="227"/>
      <c r="T281" s="229">
        <f>SUM(T282:T285)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30" t="s">
        <v>82</v>
      </c>
      <c r="AT281" s="231" t="s">
        <v>74</v>
      </c>
      <c r="AU281" s="231" t="s">
        <v>75</v>
      </c>
      <c r="AY281" s="230" t="s">
        <v>245</v>
      </c>
      <c r="BK281" s="232">
        <f>SUM(BK282:BK285)</f>
        <v>0</v>
      </c>
    </row>
    <row r="282" s="2" customFormat="1" ht="33" customHeight="1">
      <c r="A282" s="35"/>
      <c r="B282" s="36"/>
      <c r="C282" s="235" t="s">
        <v>790</v>
      </c>
      <c r="D282" s="235" t="s">
        <v>247</v>
      </c>
      <c r="E282" s="236" t="s">
        <v>1582</v>
      </c>
      <c r="F282" s="237" t="s">
        <v>1583</v>
      </c>
      <c r="G282" s="238" t="s">
        <v>1584</v>
      </c>
      <c r="H282" s="239">
        <v>48</v>
      </c>
      <c r="I282" s="240"/>
      <c r="J282" s="241">
        <f>ROUND(I282*H282,2)</f>
        <v>0</v>
      </c>
      <c r="K282" s="242"/>
      <c r="L282" s="41"/>
      <c r="M282" s="243" t="s">
        <v>1</v>
      </c>
      <c r="N282" s="244" t="s">
        <v>41</v>
      </c>
      <c r="O282" s="94"/>
      <c r="P282" s="245">
        <f>O282*H282</f>
        <v>0</v>
      </c>
      <c r="Q282" s="245">
        <v>0</v>
      </c>
      <c r="R282" s="245">
        <f>Q282*H282</f>
        <v>0</v>
      </c>
      <c r="S282" s="245">
        <v>0</v>
      </c>
      <c r="T282" s="24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47" t="s">
        <v>251</v>
      </c>
      <c r="AT282" s="247" t="s">
        <v>247</v>
      </c>
      <c r="AU282" s="247" t="s">
        <v>82</v>
      </c>
      <c r="AY282" s="14" t="s">
        <v>245</v>
      </c>
      <c r="BE282" s="248">
        <f>IF(N282="základná",J282,0)</f>
        <v>0</v>
      </c>
      <c r="BF282" s="248">
        <f>IF(N282="znížená",J282,0)</f>
        <v>0</v>
      </c>
      <c r="BG282" s="248">
        <f>IF(N282="zákl. prenesená",J282,0)</f>
        <v>0</v>
      </c>
      <c r="BH282" s="248">
        <f>IF(N282="zníž. prenesená",J282,0)</f>
        <v>0</v>
      </c>
      <c r="BI282" s="248">
        <f>IF(N282="nulová",J282,0)</f>
        <v>0</v>
      </c>
      <c r="BJ282" s="14" t="s">
        <v>88</v>
      </c>
      <c r="BK282" s="248">
        <f>ROUND(I282*H282,2)</f>
        <v>0</v>
      </c>
      <c r="BL282" s="14" t="s">
        <v>251</v>
      </c>
      <c r="BM282" s="247" t="s">
        <v>2910</v>
      </c>
    </row>
    <row r="283" s="2" customFormat="1" ht="37.8" customHeight="1">
      <c r="A283" s="35"/>
      <c r="B283" s="36"/>
      <c r="C283" s="235" t="s">
        <v>794</v>
      </c>
      <c r="D283" s="235" t="s">
        <v>247</v>
      </c>
      <c r="E283" s="236" t="s">
        <v>1587</v>
      </c>
      <c r="F283" s="237" t="s">
        <v>1588</v>
      </c>
      <c r="G283" s="238" t="s">
        <v>1584</v>
      </c>
      <c r="H283" s="239">
        <v>32</v>
      </c>
      <c r="I283" s="240"/>
      <c r="J283" s="241">
        <f>ROUND(I283*H283,2)</f>
        <v>0</v>
      </c>
      <c r="K283" s="242"/>
      <c r="L283" s="41"/>
      <c r="M283" s="243" t="s">
        <v>1</v>
      </c>
      <c r="N283" s="244" t="s">
        <v>41</v>
      </c>
      <c r="O283" s="94"/>
      <c r="P283" s="245">
        <f>O283*H283</f>
        <v>0</v>
      </c>
      <c r="Q283" s="245">
        <v>0</v>
      </c>
      <c r="R283" s="245">
        <f>Q283*H283</f>
        <v>0</v>
      </c>
      <c r="S283" s="245">
        <v>0</v>
      </c>
      <c r="T283" s="24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47" t="s">
        <v>251</v>
      </c>
      <c r="AT283" s="247" t="s">
        <v>247</v>
      </c>
      <c r="AU283" s="247" t="s">
        <v>82</v>
      </c>
      <c r="AY283" s="14" t="s">
        <v>245</v>
      </c>
      <c r="BE283" s="248">
        <f>IF(N283="základná",J283,0)</f>
        <v>0</v>
      </c>
      <c r="BF283" s="248">
        <f>IF(N283="znížená",J283,0)</f>
        <v>0</v>
      </c>
      <c r="BG283" s="248">
        <f>IF(N283="zákl. prenesená",J283,0)</f>
        <v>0</v>
      </c>
      <c r="BH283" s="248">
        <f>IF(N283="zníž. prenesená",J283,0)</f>
        <v>0</v>
      </c>
      <c r="BI283" s="248">
        <f>IF(N283="nulová",J283,0)</f>
        <v>0</v>
      </c>
      <c r="BJ283" s="14" t="s">
        <v>88</v>
      </c>
      <c r="BK283" s="248">
        <f>ROUND(I283*H283,2)</f>
        <v>0</v>
      </c>
      <c r="BL283" s="14" t="s">
        <v>251</v>
      </c>
      <c r="BM283" s="247" t="s">
        <v>2911</v>
      </c>
    </row>
    <row r="284" s="2" customFormat="1" ht="33" customHeight="1">
      <c r="A284" s="35"/>
      <c r="B284" s="36"/>
      <c r="C284" s="235" t="s">
        <v>798</v>
      </c>
      <c r="D284" s="235" t="s">
        <v>247</v>
      </c>
      <c r="E284" s="236" t="s">
        <v>1591</v>
      </c>
      <c r="F284" s="237" t="s">
        <v>1592</v>
      </c>
      <c r="G284" s="238" t="s">
        <v>1584</v>
      </c>
      <c r="H284" s="239">
        <v>16</v>
      </c>
      <c r="I284" s="240"/>
      <c r="J284" s="241">
        <f>ROUND(I284*H284,2)</f>
        <v>0</v>
      </c>
      <c r="K284" s="242"/>
      <c r="L284" s="41"/>
      <c r="M284" s="243" t="s">
        <v>1</v>
      </c>
      <c r="N284" s="244" t="s">
        <v>41</v>
      </c>
      <c r="O284" s="94"/>
      <c r="P284" s="245">
        <f>O284*H284</f>
        <v>0</v>
      </c>
      <c r="Q284" s="245">
        <v>0</v>
      </c>
      <c r="R284" s="245">
        <f>Q284*H284</f>
        <v>0</v>
      </c>
      <c r="S284" s="245">
        <v>0</v>
      </c>
      <c r="T284" s="24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47" t="s">
        <v>251</v>
      </c>
      <c r="AT284" s="247" t="s">
        <v>247</v>
      </c>
      <c r="AU284" s="247" t="s">
        <v>82</v>
      </c>
      <c r="AY284" s="14" t="s">
        <v>245</v>
      </c>
      <c r="BE284" s="248">
        <f>IF(N284="základná",J284,0)</f>
        <v>0</v>
      </c>
      <c r="BF284" s="248">
        <f>IF(N284="znížená",J284,0)</f>
        <v>0</v>
      </c>
      <c r="BG284" s="248">
        <f>IF(N284="zákl. prenesená",J284,0)</f>
        <v>0</v>
      </c>
      <c r="BH284" s="248">
        <f>IF(N284="zníž. prenesená",J284,0)</f>
        <v>0</v>
      </c>
      <c r="BI284" s="248">
        <f>IF(N284="nulová",J284,0)</f>
        <v>0</v>
      </c>
      <c r="BJ284" s="14" t="s">
        <v>88</v>
      </c>
      <c r="BK284" s="248">
        <f>ROUND(I284*H284,2)</f>
        <v>0</v>
      </c>
      <c r="BL284" s="14" t="s">
        <v>251</v>
      </c>
      <c r="BM284" s="247" t="s">
        <v>2912</v>
      </c>
    </row>
    <row r="285" s="2" customFormat="1" ht="37.8" customHeight="1">
      <c r="A285" s="35"/>
      <c r="B285" s="36"/>
      <c r="C285" s="235" t="s">
        <v>802</v>
      </c>
      <c r="D285" s="235" t="s">
        <v>247</v>
      </c>
      <c r="E285" s="236" t="s">
        <v>2306</v>
      </c>
      <c r="F285" s="237" t="s">
        <v>2307</v>
      </c>
      <c r="G285" s="238" t="s">
        <v>1584</v>
      </c>
      <c r="H285" s="239">
        <v>4</v>
      </c>
      <c r="I285" s="240"/>
      <c r="J285" s="241">
        <f>ROUND(I285*H285,2)</f>
        <v>0</v>
      </c>
      <c r="K285" s="242"/>
      <c r="L285" s="41"/>
      <c r="M285" s="260" t="s">
        <v>1</v>
      </c>
      <c r="N285" s="261" t="s">
        <v>41</v>
      </c>
      <c r="O285" s="262"/>
      <c r="P285" s="263">
        <f>O285*H285</f>
        <v>0</v>
      </c>
      <c r="Q285" s="263">
        <v>0</v>
      </c>
      <c r="R285" s="263">
        <f>Q285*H285</f>
        <v>0</v>
      </c>
      <c r="S285" s="263">
        <v>0</v>
      </c>
      <c r="T285" s="264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47" t="s">
        <v>251</v>
      </c>
      <c r="AT285" s="247" t="s">
        <v>247</v>
      </c>
      <c r="AU285" s="247" t="s">
        <v>82</v>
      </c>
      <c r="AY285" s="14" t="s">
        <v>245</v>
      </c>
      <c r="BE285" s="248">
        <f>IF(N285="základná",J285,0)</f>
        <v>0</v>
      </c>
      <c r="BF285" s="248">
        <f>IF(N285="znížená",J285,0)</f>
        <v>0</v>
      </c>
      <c r="BG285" s="248">
        <f>IF(N285="zákl. prenesená",J285,0)</f>
        <v>0</v>
      </c>
      <c r="BH285" s="248">
        <f>IF(N285="zníž. prenesená",J285,0)</f>
        <v>0</v>
      </c>
      <c r="BI285" s="248">
        <f>IF(N285="nulová",J285,0)</f>
        <v>0</v>
      </c>
      <c r="BJ285" s="14" t="s">
        <v>88</v>
      </c>
      <c r="BK285" s="248">
        <f>ROUND(I285*H285,2)</f>
        <v>0</v>
      </c>
      <c r="BL285" s="14" t="s">
        <v>251</v>
      </c>
      <c r="BM285" s="247" t="s">
        <v>2913</v>
      </c>
    </row>
    <row r="286" s="2" customFormat="1" ht="6.96" customHeight="1">
      <c r="A286" s="35"/>
      <c r="B286" s="69"/>
      <c r="C286" s="70"/>
      <c r="D286" s="70"/>
      <c r="E286" s="70"/>
      <c r="F286" s="70"/>
      <c r="G286" s="70"/>
      <c r="H286" s="70"/>
      <c r="I286" s="70"/>
      <c r="J286" s="70"/>
      <c r="K286" s="70"/>
      <c r="L286" s="41"/>
      <c r="M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</sheetData>
  <sheetProtection sheet="1" autoFilter="0" formatColumns="0" formatRows="0" objects="1" scenarios="1" spinCount="100000" saltValue="CzVy0abBceNuo5rPJUXd28+D9+nbjy/LYyO1TnXh+8jdTFT0JY1TXoDP24G46cwJZUmz7GaOg9XEdMjefTmF8A==" hashValue="EgFyuJ3+t7044rcYBJChDCcRKMman1ukf9eLGm/E2cQ84d7YZZFM0yfiZ2XoKc6o4gE7JPnzZxzmCqYiDR2nhA==" algorithmName="SHA-512" password="CC35"/>
  <autoFilter ref="C135:K28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2:H122"/>
    <mergeCell ref="E126:H126"/>
    <mergeCell ref="E124:H124"/>
    <mergeCell ref="E128:H12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132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2168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2914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ROUND(J133,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ROUND((SUM(BE133:BE181)),  2)</f>
        <v>0</v>
      </c>
      <c r="G37" s="169"/>
      <c r="H37" s="169"/>
      <c r="I37" s="170">
        <v>0.20000000000000001</v>
      </c>
      <c r="J37" s="168">
        <f>ROUND(((SUM(BE133:BE181))*I37),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ROUND((SUM(BF133:BF181)),  2)</f>
        <v>0</v>
      </c>
      <c r="G38" s="169"/>
      <c r="H38" s="169"/>
      <c r="I38" s="170">
        <v>0.20000000000000001</v>
      </c>
      <c r="J38" s="168">
        <f>ROUND(((SUM(BF133:BF181))*I38),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ROUND((SUM(BG133:BG181)),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ROUND((SUM(BH133:BH181)),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ROUND((SUM(BI133:BI181)),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2168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2020017.I.C.6 - Požiarna nádrž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J133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J134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208</v>
      </c>
      <c r="E102" s="204"/>
      <c r="F102" s="204"/>
      <c r="G102" s="204"/>
      <c r="H102" s="204"/>
      <c r="I102" s="204"/>
      <c r="J102" s="205">
        <f>J135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209</v>
      </c>
      <c r="E103" s="204"/>
      <c r="F103" s="204"/>
      <c r="G103" s="204"/>
      <c r="H103" s="204"/>
      <c r="I103" s="204"/>
      <c r="J103" s="205">
        <f>J153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211</v>
      </c>
      <c r="E104" s="204"/>
      <c r="F104" s="204"/>
      <c r="G104" s="204"/>
      <c r="H104" s="204"/>
      <c r="I104" s="204"/>
      <c r="J104" s="205">
        <f>J155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2170</v>
      </c>
      <c r="E105" s="204"/>
      <c r="F105" s="204"/>
      <c r="G105" s="204"/>
      <c r="H105" s="204"/>
      <c r="I105" s="204"/>
      <c r="J105" s="205">
        <f>J161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214</v>
      </c>
      <c r="E106" s="204"/>
      <c r="F106" s="204"/>
      <c r="G106" s="204"/>
      <c r="H106" s="204"/>
      <c r="I106" s="204"/>
      <c r="J106" s="205">
        <f>J169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6"/>
      <c r="C107" s="197"/>
      <c r="D107" s="198" t="s">
        <v>215</v>
      </c>
      <c r="E107" s="199"/>
      <c r="F107" s="199"/>
      <c r="G107" s="199"/>
      <c r="H107" s="199"/>
      <c r="I107" s="199"/>
      <c r="J107" s="200">
        <f>J172</f>
        <v>0</v>
      </c>
      <c r="K107" s="197"/>
      <c r="L107" s="20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202"/>
      <c r="C108" s="136"/>
      <c r="D108" s="203" t="s">
        <v>216</v>
      </c>
      <c r="E108" s="204"/>
      <c r="F108" s="204"/>
      <c r="G108" s="204"/>
      <c r="H108" s="204"/>
      <c r="I108" s="204"/>
      <c r="J108" s="205">
        <f>J173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96"/>
      <c r="C109" s="197"/>
      <c r="D109" s="198" t="s">
        <v>230</v>
      </c>
      <c r="E109" s="199"/>
      <c r="F109" s="199"/>
      <c r="G109" s="199"/>
      <c r="H109" s="199"/>
      <c r="I109" s="199"/>
      <c r="J109" s="200">
        <f>J177</f>
        <v>0</v>
      </c>
      <c r="K109" s="197"/>
      <c r="L109" s="20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="2" customFormat="1" ht="6.96" customHeight="1">
      <c r="A115" s="35"/>
      <c r="B115" s="71"/>
      <c r="C115" s="72"/>
      <c r="D115" s="72"/>
      <c r="E115" s="72"/>
      <c r="F115" s="72"/>
      <c r="G115" s="72"/>
      <c r="H115" s="72"/>
      <c r="I115" s="72"/>
      <c r="J115" s="72"/>
      <c r="K115" s="72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4.96" customHeight="1">
      <c r="A116" s="35"/>
      <c r="B116" s="36"/>
      <c r="C116" s="20" t="s">
        <v>231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15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6.25" customHeight="1">
      <c r="A119" s="35"/>
      <c r="B119" s="36"/>
      <c r="C119" s="37"/>
      <c r="D119" s="37"/>
      <c r="E119" s="191" t="str">
        <f>E7</f>
        <v>Zlepšené formy bývania s prvkami prestupného bývania, Nájomné bytové domy, Nitra nad Ipľom</v>
      </c>
      <c r="F119" s="29"/>
      <c r="G119" s="29"/>
      <c r="H119" s="29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" customFormat="1" ht="12" customHeight="1">
      <c r="B120" s="18"/>
      <c r="C120" s="29" t="s">
        <v>198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1" customFormat="1" ht="16.5" customHeight="1">
      <c r="B121" s="18"/>
      <c r="C121" s="19"/>
      <c r="D121" s="19"/>
      <c r="E121" s="191" t="s">
        <v>199</v>
      </c>
      <c r="F121" s="19"/>
      <c r="G121" s="19"/>
      <c r="H121" s="19"/>
      <c r="I121" s="19"/>
      <c r="J121" s="19"/>
      <c r="K121" s="19"/>
      <c r="L121" s="17"/>
    </row>
    <row r="122" s="1" customFormat="1" ht="12" customHeight="1">
      <c r="B122" s="18"/>
      <c r="C122" s="29" t="s">
        <v>200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2" customFormat="1" ht="16.5" customHeight="1">
      <c r="A123" s="35"/>
      <c r="B123" s="36"/>
      <c r="C123" s="37"/>
      <c r="D123" s="37"/>
      <c r="E123" s="265" t="s">
        <v>2168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1599</v>
      </c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9" t="str">
        <f>E13</f>
        <v>2020017.I.C.6 - Požiarna nádrž</v>
      </c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19</v>
      </c>
      <c r="D127" s="37"/>
      <c r="E127" s="37"/>
      <c r="F127" s="24" t="str">
        <f>F16</f>
        <v>Nitra nad Ipľom</v>
      </c>
      <c r="G127" s="37"/>
      <c r="H127" s="37"/>
      <c r="I127" s="29" t="s">
        <v>21</v>
      </c>
      <c r="J127" s="82" t="str">
        <f>IF(J16="","",J16)</f>
        <v>9. 12. 2021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5.15" customHeight="1">
      <c r="A129" s="35"/>
      <c r="B129" s="36"/>
      <c r="C129" s="29" t="s">
        <v>23</v>
      </c>
      <c r="D129" s="37"/>
      <c r="E129" s="37"/>
      <c r="F129" s="24" t="str">
        <f>E19</f>
        <v>Obec Nitra nad Ipľom, Nitra nad Ipľom 96, 985 57</v>
      </c>
      <c r="G129" s="37"/>
      <c r="H129" s="37"/>
      <c r="I129" s="29" t="s">
        <v>29</v>
      </c>
      <c r="J129" s="33" t="str">
        <f>E25</f>
        <v>Ing. Michal Slobodník</v>
      </c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5.15" customHeight="1">
      <c r="A130" s="35"/>
      <c r="B130" s="36"/>
      <c r="C130" s="29" t="s">
        <v>27</v>
      </c>
      <c r="D130" s="37"/>
      <c r="E130" s="37"/>
      <c r="F130" s="24" t="str">
        <f>IF(E22="","",E22)</f>
        <v>Vyplň údaj</v>
      </c>
      <c r="G130" s="37"/>
      <c r="H130" s="37"/>
      <c r="I130" s="29" t="s">
        <v>32</v>
      </c>
      <c r="J130" s="33" t="str">
        <f>E28</f>
        <v xml:space="preserve"> 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207"/>
      <c r="B132" s="208"/>
      <c r="C132" s="209" t="s">
        <v>232</v>
      </c>
      <c r="D132" s="210" t="s">
        <v>60</v>
      </c>
      <c r="E132" s="210" t="s">
        <v>56</v>
      </c>
      <c r="F132" s="210" t="s">
        <v>57</v>
      </c>
      <c r="G132" s="210" t="s">
        <v>233</v>
      </c>
      <c r="H132" s="210" t="s">
        <v>234</v>
      </c>
      <c r="I132" s="210" t="s">
        <v>235</v>
      </c>
      <c r="J132" s="211" t="s">
        <v>204</v>
      </c>
      <c r="K132" s="212" t="s">
        <v>236</v>
      </c>
      <c r="L132" s="213"/>
      <c r="M132" s="103" t="s">
        <v>1</v>
      </c>
      <c r="N132" s="104" t="s">
        <v>39</v>
      </c>
      <c r="O132" s="104" t="s">
        <v>237</v>
      </c>
      <c r="P132" s="104" t="s">
        <v>238</v>
      </c>
      <c r="Q132" s="104" t="s">
        <v>239</v>
      </c>
      <c r="R132" s="104" t="s">
        <v>240</v>
      </c>
      <c r="S132" s="104" t="s">
        <v>241</v>
      </c>
      <c r="T132" s="105" t="s">
        <v>242</v>
      </c>
      <c r="U132" s="207"/>
      <c r="V132" s="207"/>
      <c r="W132" s="207"/>
      <c r="X132" s="207"/>
      <c r="Y132" s="207"/>
      <c r="Z132" s="207"/>
      <c r="AA132" s="207"/>
      <c r="AB132" s="207"/>
      <c r="AC132" s="207"/>
      <c r="AD132" s="207"/>
      <c r="AE132" s="207"/>
    </row>
    <row r="133" s="2" customFormat="1" ht="22.8" customHeight="1">
      <c r="A133" s="35"/>
      <c r="B133" s="36"/>
      <c r="C133" s="110" t="s">
        <v>205</v>
      </c>
      <c r="D133" s="37"/>
      <c r="E133" s="37"/>
      <c r="F133" s="37"/>
      <c r="G133" s="37"/>
      <c r="H133" s="37"/>
      <c r="I133" s="37"/>
      <c r="J133" s="214">
        <f>BK133</f>
        <v>0</v>
      </c>
      <c r="K133" s="37"/>
      <c r="L133" s="41"/>
      <c r="M133" s="106"/>
      <c r="N133" s="215"/>
      <c r="O133" s="107"/>
      <c r="P133" s="216">
        <f>P134+P172+P177</f>
        <v>0</v>
      </c>
      <c r="Q133" s="107"/>
      <c r="R133" s="216">
        <f>R134+R172+R177</f>
        <v>60.233289999999997</v>
      </c>
      <c r="S133" s="107"/>
      <c r="T133" s="217">
        <f>T134+T172+T177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74</v>
      </c>
      <c r="AU133" s="14" t="s">
        <v>206</v>
      </c>
      <c r="BK133" s="218">
        <f>BK134+BK172+BK177</f>
        <v>0</v>
      </c>
    </row>
    <row r="134" s="12" customFormat="1" ht="25.92" customHeight="1">
      <c r="A134" s="12"/>
      <c r="B134" s="219"/>
      <c r="C134" s="220"/>
      <c r="D134" s="221" t="s">
        <v>74</v>
      </c>
      <c r="E134" s="222" t="s">
        <v>243</v>
      </c>
      <c r="F134" s="222" t="s">
        <v>244</v>
      </c>
      <c r="G134" s="220"/>
      <c r="H134" s="220"/>
      <c r="I134" s="223"/>
      <c r="J134" s="224">
        <f>BK134</f>
        <v>0</v>
      </c>
      <c r="K134" s="220"/>
      <c r="L134" s="225"/>
      <c r="M134" s="226"/>
      <c r="N134" s="227"/>
      <c r="O134" s="227"/>
      <c r="P134" s="228">
        <f>P135+P153+P155+P161+P169</f>
        <v>0</v>
      </c>
      <c r="Q134" s="227"/>
      <c r="R134" s="228">
        <f>R135+R153+R155+R161+R169</f>
        <v>60.232759999999999</v>
      </c>
      <c r="S134" s="227"/>
      <c r="T134" s="229">
        <f>T135+T153+T155+T161+T169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30" t="s">
        <v>82</v>
      </c>
      <c r="AT134" s="231" t="s">
        <v>74</v>
      </c>
      <c r="AU134" s="231" t="s">
        <v>75</v>
      </c>
      <c r="AY134" s="230" t="s">
        <v>245</v>
      </c>
      <c r="BK134" s="232">
        <f>BK135+BK153+BK155+BK161+BK169</f>
        <v>0</v>
      </c>
    </row>
    <row r="135" s="12" customFormat="1" ht="22.8" customHeight="1">
      <c r="A135" s="12"/>
      <c r="B135" s="219"/>
      <c r="C135" s="220"/>
      <c r="D135" s="221" t="s">
        <v>74</v>
      </c>
      <c r="E135" s="233" t="s">
        <v>82</v>
      </c>
      <c r="F135" s="233" t="s">
        <v>246</v>
      </c>
      <c r="G135" s="220"/>
      <c r="H135" s="220"/>
      <c r="I135" s="223"/>
      <c r="J135" s="234">
        <f>BK135</f>
        <v>0</v>
      </c>
      <c r="K135" s="220"/>
      <c r="L135" s="225"/>
      <c r="M135" s="226"/>
      <c r="N135" s="227"/>
      <c r="O135" s="227"/>
      <c r="P135" s="228">
        <f>SUM(P136:P152)</f>
        <v>0</v>
      </c>
      <c r="Q135" s="227"/>
      <c r="R135" s="228">
        <f>SUM(R136:R152)</f>
        <v>48.838810000000002</v>
      </c>
      <c r="S135" s="227"/>
      <c r="T135" s="229">
        <f>SUM(T136:T152)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30" t="s">
        <v>82</v>
      </c>
      <c r="AT135" s="231" t="s">
        <v>74</v>
      </c>
      <c r="AU135" s="231" t="s">
        <v>82</v>
      </c>
      <c r="AY135" s="230" t="s">
        <v>245</v>
      </c>
      <c r="BK135" s="232">
        <f>SUM(BK136:BK152)</f>
        <v>0</v>
      </c>
    </row>
    <row r="136" s="2" customFormat="1" ht="24.15" customHeight="1">
      <c r="A136" s="35"/>
      <c r="B136" s="36"/>
      <c r="C136" s="235" t="s">
        <v>82</v>
      </c>
      <c r="D136" s="235" t="s">
        <v>247</v>
      </c>
      <c r="E136" s="236" t="s">
        <v>248</v>
      </c>
      <c r="F136" s="237" t="s">
        <v>249</v>
      </c>
      <c r="G136" s="238" t="s">
        <v>250</v>
      </c>
      <c r="H136" s="239">
        <v>25.199999999999999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0.0038999999999999998</v>
      </c>
      <c r="R136" s="245">
        <f>Q136*H136</f>
        <v>0.098279999999999992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2915</v>
      </c>
    </row>
    <row r="137" s="2" customFormat="1" ht="24.15" customHeight="1">
      <c r="A137" s="35"/>
      <c r="B137" s="36"/>
      <c r="C137" s="235" t="s">
        <v>88</v>
      </c>
      <c r="D137" s="235" t="s">
        <v>247</v>
      </c>
      <c r="E137" s="236" t="s">
        <v>2175</v>
      </c>
      <c r="F137" s="237" t="s">
        <v>2176</v>
      </c>
      <c r="G137" s="238" t="s">
        <v>255</v>
      </c>
      <c r="H137" s="239">
        <v>6.548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2916</v>
      </c>
    </row>
    <row r="138" s="2" customFormat="1" ht="24.15" customHeight="1">
      <c r="A138" s="35"/>
      <c r="B138" s="36"/>
      <c r="C138" s="235" t="s">
        <v>95</v>
      </c>
      <c r="D138" s="235" t="s">
        <v>247</v>
      </c>
      <c r="E138" s="236" t="s">
        <v>2178</v>
      </c>
      <c r="F138" s="237" t="s">
        <v>2179</v>
      </c>
      <c r="G138" s="238" t="s">
        <v>255</v>
      </c>
      <c r="H138" s="239">
        <v>1.071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2917</v>
      </c>
    </row>
    <row r="139" s="2" customFormat="1" ht="24.15" customHeight="1">
      <c r="A139" s="35"/>
      <c r="B139" s="36"/>
      <c r="C139" s="235" t="s">
        <v>251</v>
      </c>
      <c r="D139" s="235" t="s">
        <v>247</v>
      </c>
      <c r="E139" s="236" t="s">
        <v>2181</v>
      </c>
      <c r="F139" s="237" t="s">
        <v>2182</v>
      </c>
      <c r="G139" s="238" t="s">
        <v>255</v>
      </c>
      <c r="H139" s="239">
        <v>0.71399999999999997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2918</v>
      </c>
    </row>
    <row r="140" s="2" customFormat="1" ht="21.75" customHeight="1">
      <c r="A140" s="35"/>
      <c r="B140" s="36"/>
      <c r="C140" s="235" t="s">
        <v>263</v>
      </c>
      <c r="D140" s="235" t="s">
        <v>247</v>
      </c>
      <c r="E140" s="236" t="s">
        <v>2184</v>
      </c>
      <c r="F140" s="237" t="s">
        <v>2185</v>
      </c>
      <c r="G140" s="238" t="s">
        <v>255</v>
      </c>
      <c r="H140" s="239">
        <v>71.402000000000001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2919</v>
      </c>
    </row>
    <row r="141" s="2" customFormat="1" ht="24.15" customHeight="1">
      <c r="A141" s="35"/>
      <c r="B141" s="36"/>
      <c r="C141" s="235" t="s">
        <v>267</v>
      </c>
      <c r="D141" s="235" t="s">
        <v>247</v>
      </c>
      <c r="E141" s="236" t="s">
        <v>2187</v>
      </c>
      <c r="F141" s="237" t="s">
        <v>2188</v>
      </c>
      <c r="G141" s="238" t="s">
        <v>255</v>
      </c>
      <c r="H141" s="239">
        <v>71.402000000000001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2920</v>
      </c>
    </row>
    <row r="142" s="2" customFormat="1" ht="24.15" customHeight="1">
      <c r="A142" s="35"/>
      <c r="B142" s="36"/>
      <c r="C142" s="235" t="s">
        <v>271</v>
      </c>
      <c r="D142" s="235" t="s">
        <v>247</v>
      </c>
      <c r="E142" s="236" t="s">
        <v>2456</v>
      </c>
      <c r="F142" s="237" t="s">
        <v>2457</v>
      </c>
      <c r="G142" s="238" t="s">
        <v>327</v>
      </c>
      <c r="H142" s="239">
        <v>66.563999999999993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0.034410041463854298</v>
      </c>
      <c r="R142" s="245">
        <f>Q142*H142</f>
        <v>2.2904699999999973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2921</v>
      </c>
    </row>
    <row r="143" s="2" customFormat="1" ht="24.15" customHeight="1">
      <c r="A143" s="35"/>
      <c r="B143" s="36"/>
      <c r="C143" s="235" t="s">
        <v>275</v>
      </c>
      <c r="D143" s="235" t="s">
        <v>247</v>
      </c>
      <c r="E143" s="236" t="s">
        <v>288</v>
      </c>
      <c r="F143" s="237" t="s">
        <v>289</v>
      </c>
      <c r="G143" s="238" t="s">
        <v>255</v>
      </c>
      <c r="H143" s="239">
        <v>77.948999999999998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2922</v>
      </c>
    </row>
    <row r="144" s="2" customFormat="1" ht="33" customHeight="1">
      <c r="A144" s="35"/>
      <c r="B144" s="36"/>
      <c r="C144" s="235" t="s">
        <v>279</v>
      </c>
      <c r="D144" s="235" t="s">
        <v>247</v>
      </c>
      <c r="E144" s="236" t="s">
        <v>292</v>
      </c>
      <c r="F144" s="237" t="s">
        <v>293</v>
      </c>
      <c r="G144" s="238" t="s">
        <v>255</v>
      </c>
      <c r="H144" s="239">
        <v>77.948999999999998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2923</v>
      </c>
    </row>
    <row r="145" s="2" customFormat="1" ht="24.15" customHeight="1">
      <c r="A145" s="35"/>
      <c r="B145" s="36"/>
      <c r="C145" s="235" t="s">
        <v>283</v>
      </c>
      <c r="D145" s="235" t="s">
        <v>247</v>
      </c>
      <c r="E145" s="236" t="s">
        <v>300</v>
      </c>
      <c r="F145" s="237" t="s">
        <v>301</v>
      </c>
      <c r="G145" s="238" t="s">
        <v>255</v>
      </c>
      <c r="H145" s="239">
        <v>155.898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2924</v>
      </c>
    </row>
    <row r="146" s="2" customFormat="1" ht="16.5" customHeight="1">
      <c r="A146" s="35"/>
      <c r="B146" s="36"/>
      <c r="C146" s="235" t="s">
        <v>287</v>
      </c>
      <c r="D146" s="235" t="s">
        <v>247</v>
      </c>
      <c r="E146" s="236" t="s">
        <v>308</v>
      </c>
      <c r="F146" s="237" t="s">
        <v>309</v>
      </c>
      <c r="G146" s="238" t="s">
        <v>255</v>
      </c>
      <c r="H146" s="239">
        <v>77.948999999999998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2925</v>
      </c>
    </row>
    <row r="147" s="2" customFormat="1" ht="24.15" customHeight="1">
      <c r="A147" s="35"/>
      <c r="B147" s="36"/>
      <c r="C147" s="235" t="s">
        <v>291</v>
      </c>
      <c r="D147" s="235" t="s">
        <v>247</v>
      </c>
      <c r="E147" s="236" t="s">
        <v>316</v>
      </c>
      <c r="F147" s="237" t="s">
        <v>317</v>
      </c>
      <c r="G147" s="238" t="s">
        <v>255</v>
      </c>
      <c r="H147" s="239">
        <v>27.888000000000002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2926</v>
      </c>
    </row>
    <row r="148" s="2" customFormat="1" ht="16.5" customHeight="1">
      <c r="A148" s="35"/>
      <c r="B148" s="36"/>
      <c r="C148" s="249" t="s">
        <v>295</v>
      </c>
      <c r="D148" s="249" t="s">
        <v>320</v>
      </c>
      <c r="E148" s="250" t="s">
        <v>2392</v>
      </c>
      <c r="F148" s="251" t="s">
        <v>2393</v>
      </c>
      <c r="G148" s="252" t="s">
        <v>323</v>
      </c>
      <c r="H148" s="253">
        <v>46.433999999999998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1</v>
      </c>
      <c r="R148" s="245">
        <f>Q148*H148</f>
        <v>46.433999999999998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2927</v>
      </c>
    </row>
    <row r="149" s="2" customFormat="1" ht="21.75" customHeight="1">
      <c r="A149" s="35"/>
      <c r="B149" s="36"/>
      <c r="C149" s="235" t="s">
        <v>299</v>
      </c>
      <c r="D149" s="235" t="s">
        <v>247</v>
      </c>
      <c r="E149" s="236" t="s">
        <v>325</v>
      </c>
      <c r="F149" s="237" t="s">
        <v>326</v>
      </c>
      <c r="G149" s="238" t="s">
        <v>327</v>
      </c>
      <c r="H149" s="239">
        <v>519.65999999999997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2928</v>
      </c>
    </row>
    <row r="150" s="2" customFormat="1" ht="16.5" customHeight="1">
      <c r="A150" s="35"/>
      <c r="B150" s="36"/>
      <c r="C150" s="249" t="s">
        <v>303</v>
      </c>
      <c r="D150" s="249" t="s">
        <v>320</v>
      </c>
      <c r="E150" s="250" t="s">
        <v>330</v>
      </c>
      <c r="F150" s="251" t="s">
        <v>331</v>
      </c>
      <c r="G150" s="252" t="s">
        <v>332</v>
      </c>
      <c r="H150" s="253">
        <v>16.056999999999999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0.0010001868344024401</v>
      </c>
      <c r="R150" s="245">
        <f>Q150*H150</f>
        <v>0.016059999999999977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2929</v>
      </c>
    </row>
    <row r="151" s="2" customFormat="1" ht="21.75" customHeight="1">
      <c r="A151" s="35"/>
      <c r="B151" s="36"/>
      <c r="C151" s="235" t="s">
        <v>307</v>
      </c>
      <c r="D151" s="235" t="s">
        <v>247</v>
      </c>
      <c r="E151" s="236" t="s">
        <v>335</v>
      </c>
      <c r="F151" s="237" t="s">
        <v>336</v>
      </c>
      <c r="G151" s="238" t="s">
        <v>327</v>
      </c>
      <c r="H151" s="239">
        <v>519.65999999999997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2930</v>
      </c>
    </row>
    <row r="152" s="2" customFormat="1" ht="24.15" customHeight="1">
      <c r="A152" s="35"/>
      <c r="B152" s="36"/>
      <c r="C152" s="235" t="s">
        <v>311</v>
      </c>
      <c r="D152" s="235" t="s">
        <v>247</v>
      </c>
      <c r="E152" s="236" t="s">
        <v>2200</v>
      </c>
      <c r="F152" s="237" t="s">
        <v>2201</v>
      </c>
      <c r="G152" s="238" t="s">
        <v>327</v>
      </c>
      <c r="H152" s="239">
        <v>519.65999999999997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2931</v>
      </c>
    </row>
    <row r="153" s="12" customFormat="1" ht="22.8" customHeight="1">
      <c r="A153" s="12"/>
      <c r="B153" s="219"/>
      <c r="C153" s="220"/>
      <c r="D153" s="221" t="s">
        <v>74</v>
      </c>
      <c r="E153" s="233" t="s">
        <v>88</v>
      </c>
      <c r="F153" s="233" t="s">
        <v>342</v>
      </c>
      <c r="G153" s="220"/>
      <c r="H153" s="220"/>
      <c r="I153" s="223"/>
      <c r="J153" s="234">
        <f>BK153</f>
        <v>0</v>
      </c>
      <c r="K153" s="220"/>
      <c r="L153" s="225"/>
      <c r="M153" s="226"/>
      <c r="N153" s="227"/>
      <c r="O153" s="227"/>
      <c r="P153" s="228">
        <f>P154</f>
        <v>0</v>
      </c>
      <c r="Q153" s="227"/>
      <c r="R153" s="228">
        <f>R154</f>
        <v>0</v>
      </c>
      <c r="S153" s="227"/>
      <c r="T153" s="229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82</v>
      </c>
      <c r="AT153" s="231" t="s">
        <v>74</v>
      </c>
      <c r="AU153" s="231" t="s">
        <v>82</v>
      </c>
      <c r="AY153" s="230" t="s">
        <v>245</v>
      </c>
      <c r="BK153" s="232">
        <f>BK154</f>
        <v>0</v>
      </c>
    </row>
    <row r="154" s="2" customFormat="1" ht="33" customHeight="1">
      <c r="A154" s="35"/>
      <c r="B154" s="36"/>
      <c r="C154" s="235" t="s">
        <v>315</v>
      </c>
      <c r="D154" s="235" t="s">
        <v>247</v>
      </c>
      <c r="E154" s="236" t="s">
        <v>344</v>
      </c>
      <c r="F154" s="237" t="s">
        <v>345</v>
      </c>
      <c r="G154" s="238" t="s">
        <v>327</v>
      </c>
      <c r="H154" s="239">
        <v>18.449999999999999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2932</v>
      </c>
    </row>
    <row r="155" s="12" customFormat="1" ht="22.8" customHeight="1">
      <c r="A155" s="12"/>
      <c r="B155" s="219"/>
      <c r="C155" s="220"/>
      <c r="D155" s="221" t="s">
        <v>74</v>
      </c>
      <c r="E155" s="233" t="s">
        <v>251</v>
      </c>
      <c r="F155" s="233" t="s">
        <v>450</v>
      </c>
      <c r="G155" s="220"/>
      <c r="H155" s="220"/>
      <c r="I155" s="223"/>
      <c r="J155" s="234">
        <f>BK155</f>
        <v>0</v>
      </c>
      <c r="K155" s="220"/>
      <c r="L155" s="225"/>
      <c r="M155" s="226"/>
      <c r="N155" s="227"/>
      <c r="O155" s="227"/>
      <c r="P155" s="228">
        <f>SUM(P156:P160)</f>
        <v>0</v>
      </c>
      <c r="Q155" s="227"/>
      <c r="R155" s="228">
        <f>SUM(R156:R160)</f>
        <v>11.315109999999999</v>
      </c>
      <c r="S155" s="227"/>
      <c r="T155" s="229">
        <f>SUM(T156:T160)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82</v>
      </c>
      <c r="AT155" s="231" t="s">
        <v>74</v>
      </c>
      <c r="AU155" s="231" t="s">
        <v>82</v>
      </c>
      <c r="AY155" s="230" t="s">
        <v>245</v>
      </c>
      <c r="BK155" s="232">
        <f>SUM(BK156:BK160)</f>
        <v>0</v>
      </c>
    </row>
    <row r="156" s="2" customFormat="1" ht="37.8" customHeight="1">
      <c r="A156" s="35"/>
      <c r="B156" s="36"/>
      <c r="C156" s="235" t="s">
        <v>319</v>
      </c>
      <c r="D156" s="235" t="s">
        <v>247</v>
      </c>
      <c r="E156" s="236" t="s">
        <v>2344</v>
      </c>
      <c r="F156" s="237" t="s">
        <v>2345</v>
      </c>
      <c r="G156" s="238" t="s">
        <v>255</v>
      </c>
      <c r="H156" s="239">
        <v>0.55400000000000005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1.8907761732852</v>
      </c>
      <c r="R156" s="245">
        <f>Q156*H156</f>
        <v>1.0474900000000009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2933</v>
      </c>
    </row>
    <row r="157" s="2" customFormat="1" ht="33" customHeight="1">
      <c r="A157" s="35"/>
      <c r="B157" s="36"/>
      <c r="C157" s="235" t="s">
        <v>7</v>
      </c>
      <c r="D157" s="235" t="s">
        <v>247</v>
      </c>
      <c r="E157" s="236" t="s">
        <v>2401</v>
      </c>
      <c r="F157" s="237" t="s">
        <v>2402</v>
      </c>
      <c r="G157" s="238" t="s">
        <v>255</v>
      </c>
      <c r="H157" s="239">
        <v>2.214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1.89078139114724</v>
      </c>
      <c r="R157" s="245">
        <f>Q157*H157</f>
        <v>4.1861899999999892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2934</v>
      </c>
    </row>
    <row r="158" s="2" customFormat="1" ht="24.15" customHeight="1">
      <c r="A158" s="35"/>
      <c r="B158" s="36"/>
      <c r="C158" s="235" t="s">
        <v>329</v>
      </c>
      <c r="D158" s="235" t="s">
        <v>247</v>
      </c>
      <c r="E158" s="236" t="s">
        <v>2935</v>
      </c>
      <c r="F158" s="237" t="s">
        <v>2936</v>
      </c>
      <c r="G158" s="238" t="s">
        <v>404</v>
      </c>
      <c r="H158" s="239">
        <v>2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0.0066</v>
      </c>
      <c r="R158" s="245">
        <f>Q158*H158</f>
        <v>0.0132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2937</v>
      </c>
    </row>
    <row r="159" s="2" customFormat="1" ht="24.15" customHeight="1">
      <c r="A159" s="35"/>
      <c r="B159" s="36"/>
      <c r="C159" s="249" t="s">
        <v>334</v>
      </c>
      <c r="D159" s="249" t="s">
        <v>320</v>
      </c>
      <c r="E159" s="250" t="s">
        <v>2938</v>
      </c>
      <c r="F159" s="251" t="s">
        <v>2939</v>
      </c>
      <c r="G159" s="252" t="s">
        <v>404</v>
      </c>
      <c r="H159" s="253">
        <v>2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275</v>
      </c>
      <c r="AT159" s="247" t="s">
        <v>320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2940</v>
      </c>
    </row>
    <row r="160" s="2" customFormat="1" ht="24.15" customHeight="1">
      <c r="A160" s="35"/>
      <c r="B160" s="36"/>
      <c r="C160" s="235" t="s">
        <v>338</v>
      </c>
      <c r="D160" s="235" t="s">
        <v>247</v>
      </c>
      <c r="E160" s="236" t="s">
        <v>2248</v>
      </c>
      <c r="F160" s="237" t="s">
        <v>2249</v>
      </c>
      <c r="G160" s="238" t="s">
        <v>255</v>
      </c>
      <c r="H160" s="239">
        <v>2.7679999999999998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2.19227962427746</v>
      </c>
      <c r="R160" s="245">
        <f>Q160*H160</f>
        <v>6.0682300000000087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2941</v>
      </c>
    </row>
    <row r="161" s="12" customFormat="1" ht="22.8" customHeight="1">
      <c r="A161" s="12"/>
      <c r="B161" s="219"/>
      <c r="C161" s="220"/>
      <c r="D161" s="221" t="s">
        <v>74</v>
      </c>
      <c r="E161" s="233" t="s">
        <v>275</v>
      </c>
      <c r="F161" s="233" t="s">
        <v>2251</v>
      </c>
      <c r="G161" s="220"/>
      <c r="H161" s="220"/>
      <c r="I161" s="223"/>
      <c r="J161" s="234">
        <f>BK161</f>
        <v>0</v>
      </c>
      <c r="K161" s="220"/>
      <c r="L161" s="225"/>
      <c r="M161" s="226"/>
      <c r="N161" s="227"/>
      <c r="O161" s="227"/>
      <c r="P161" s="228">
        <f>SUM(P162:P168)</f>
        <v>0</v>
      </c>
      <c r="Q161" s="227"/>
      <c r="R161" s="228">
        <f>SUM(R162:R168)</f>
        <v>0.078839999999999993</v>
      </c>
      <c r="S161" s="227"/>
      <c r="T161" s="229">
        <f>SUM(T162:T168)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30" t="s">
        <v>82</v>
      </c>
      <c r="AT161" s="231" t="s">
        <v>74</v>
      </c>
      <c r="AU161" s="231" t="s">
        <v>82</v>
      </c>
      <c r="AY161" s="230" t="s">
        <v>245</v>
      </c>
      <c r="BK161" s="232">
        <f>SUM(BK162:BK168)</f>
        <v>0</v>
      </c>
    </row>
    <row r="162" s="2" customFormat="1" ht="24.15" customHeight="1">
      <c r="A162" s="35"/>
      <c r="B162" s="36"/>
      <c r="C162" s="235" t="s">
        <v>343</v>
      </c>
      <c r="D162" s="235" t="s">
        <v>247</v>
      </c>
      <c r="E162" s="236" t="s">
        <v>2411</v>
      </c>
      <c r="F162" s="237" t="s">
        <v>2412</v>
      </c>
      <c r="G162" s="238" t="s">
        <v>404</v>
      </c>
      <c r="H162" s="239">
        <v>1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2942</v>
      </c>
    </row>
    <row r="163" s="2" customFormat="1" ht="24.15" customHeight="1">
      <c r="A163" s="35"/>
      <c r="B163" s="36"/>
      <c r="C163" s="249" t="s">
        <v>347</v>
      </c>
      <c r="D163" s="249" t="s">
        <v>320</v>
      </c>
      <c r="E163" s="250" t="s">
        <v>2943</v>
      </c>
      <c r="F163" s="251" t="s">
        <v>2944</v>
      </c>
      <c r="G163" s="252" t="s">
        <v>404</v>
      </c>
      <c r="H163" s="253">
        <v>1</v>
      </c>
      <c r="I163" s="254"/>
      <c r="J163" s="255">
        <f>ROUND(I163*H163,2)</f>
        <v>0</v>
      </c>
      <c r="K163" s="256"/>
      <c r="L163" s="257"/>
      <c r="M163" s="258" t="s">
        <v>1</v>
      </c>
      <c r="N163" s="259" t="s">
        <v>41</v>
      </c>
      <c r="O163" s="94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275</v>
      </c>
      <c r="AT163" s="247" t="s">
        <v>320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2945</v>
      </c>
    </row>
    <row r="164" s="2" customFormat="1" ht="24.15" customHeight="1">
      <c r="A164" s="35"/>
      <c r="B164" s="36"/>
      <c r="C164" s="235" t="s">
        <v>351</v>
      </c>
      <c r="D164" s="235" t="s">
        <v>247</v>
      </c>
      <c r="E164" s="236" t="s">
        <v>2417</v>
      </c>
      <c r="F164" s="237" t="s">
        <v>2418</v>
      </c>
      <c r="G164" s="238" t="s">
        <v>404</v>
      </c>
      <c r="H164" s="239">
        <v>4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0.016559999999999998</v>
      </c>
      <c r="R164" s="245">
        <f>Q164*H164</f>
        <v>0.066239999999999993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2946</v>
      </c>
    </row>
    <row r="165" s="2" customFormat="1" ht="24.15" customHeight="1">
      <c r="A165" s="35"/>
      <c r="B165" s="36"/>
      <c r="C165" s="249" t="s">
        <v>355</v>
      </c>
      <c r="D165" s="249" t="s">
        <v>320</v>
      </c>
      <c r="E165" s="250" t="s">
        <v>2420</v>
      </c>
      <c r="F165" s="251" t="s">
        <v>2421</v>
      </c>
      <c r="G165" s="252" t="s">
        <v>404</v>
      </c>
      <c r="H165" s="253">
        <v>2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4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275</v>
      </c>
      <c r="AT165" s="247" t="s">
        <v>320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2947</v>
      </c>
    </row>
    <row r="166" s="2" customFormat="1" ht="24.15" customHeight="1">
      <c r="A166" s="35"/>
      <c r="B166" s="36"/>
      <c r="C166" s="249" t="s">
        <v>359</v>
      </c>
      <c r="D166" s="249" t="s">
        <v>320</v>
      </c>
      <c r="E166" s="250" t="s">
        <v>2423</v>
      </c>
      <c r="F166" s="251" t="s">
        <v>2424</v>
      </c>
      <c r="G166" s="252" t="s">
        <v>404</v>
      </c>
      <c r="H166" s="253">
        <v>2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2948</v>
      </c>
    </row>
    <row r="167" s="2" customFormat="1" ht="24.15" customHeight="1">
      <c r="A167" s="35"/>
      <c r="B167" s="36"/>
      <c r="C167" s="235" t="s">
        <v>363</v>
      </c>
      <c r="D167" s="235" t="s">
        <v>247</v>
      </c>
      <c r="E167" s="236" t="s">
        <v>2426</v>
      </c>
      <c r="F167" s="237" t="s">
        <v>2427</v>
      </c>
      <c r="G167" s="238" t="s">
        <v>404</v>
      </c>
      <c r="H167" s="239">
        <v>2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0.0063</v>
      </c>
      <c r="R167" s="245">
        <f>Q167*H167</f>
        <v>0.0126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2949</v>
      </c>
    </row>
    <row r="168" s="2" customFormat="1" ht="24.15" customHeight="1">
      <c r="A168" s="35"/>
      <c r="B168" s="36"/>
      <c r="C168" s="249" t="s">
        <v>367</v>
      </c>
      <c r="D168" s="249" t="s">
        <v>320</v>
      </c>
      <c r="E168" s="250" t="s">
        <v>2429</v>
      </c>
      <c r="F168" s="251" t="s">
        <v>2430</v>
      </c>
      <c r="G168" s="252" t="s">
        <v>404</v>
      </c>
      <c r="H168" s="253">
        <v>2</v>
      </c>
      <c r="I168" s="254"/>
      <c r="J168" s="255">
        <f>ROUND(I168*H168,2)</f>
        <v>0</v>
      </c>
      <c r="K168" s="256"/>
      <c r="L168" s="257"/>
      <c r="M168" s="258" t="s">
        <v>1</v>
      </c>
      <c r="N168" s="259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275</v>
      </c>
      <c r="AT168" s="247" t="s">
        <v>320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2950</v>
      </c>
    </row>
    <row r="169" s="12" customFormat="1" ht="22.8" customHeight="1">
      <c r="A169" s="12"/>
      <c r="B169" s="219"/>
      <c r="C169" s="220"/>
      <c r="D169" s="221" t="s">
        <v>74</v>
      </c>
      <c r="E169" s="233" t="s">
        <v>648</v>
      </c>
      <c r="F169" s="233" t="s">
        <v>846</v>
      </c>
      <c r="G169" s="220"/>
      <c r="H169" s="220"/>
      <c r="I169" s="223"/>
      <c r="J169" s="234">
        <f>BK169</f>
        <v>0</v>
      </c>
      <c r="K169" s="220"/>
      <c r="L169" s="225"/>
      <c r="M169" s="226"/>
      <c r="N169" s="227"/>
      <c r="O169" s="227"/>
      <c r="P169" s="228">
        <f>SUM(P170:P171)</f>
        <v>0</v>
      </c>
      <c r="Q169" s="227"/>
      <c r="R169" s="228">
        <f>SUM(R170:R171)</f>
        <v>0</v>
      </c>
      <c r="S169" s="227"/>
      <c r="T169" s="229">
        <f>SUM(T170:T171)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30" t="s">
        <v>82</v>
      </c>
      <c r="AT169" s="231" t="s">
        <v>74</v>
      </c>
      <c r="AU169" s="231" t="s">
        <v>82</v>
      </c>
      <c r="AY169" s="230" t="s">
        <v>245</v>
      </c>
      <c r="BK169" s="232">
        <f>SUM(BK170:BK171)</f>
        <v>0</v>
      </c>
    </row>
    <row r="170" s="2" customFormat="1" ht="24.15" customHeight="1">
      <c r="A170" s="35"/>
      <c r="B170" s="36"/>
      <c r="C170" s="235" t="s">
        <v>371</v>
      </c>
      <c r="D170" s="235" t="s">
        <v>247</v>
      </c>
      <c r="E170" s="236" t="s">
        <v>2432</v>
      </c>
      <c r="F170" s="237" t="s">
        <v>2433</v>
      </c>
      <c r="G170" s="238" t="s">
        <v>323</v>
      </c>
      <c r="H170" s="239">
        <v>60.232999999999997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2951</v>
      </c>
    </row>
    <row r="171" s="2" customFormat="1" ht="44.25" customHeight="1">
      <c r="A171" s="35"/>
      <c r="B171" s="36"/>
      <c r="C171" s="235" t="s">
        <v>375</v>
      </c>
      <c r="D171" s="235" t="s">
        <v>247</v>
      </c>
      <c r="E171" s="236" t="s">
        <v>2435</v>
      </c>
      <c r="F171" s="237" t="s">
        <v>2436</v>
      </c>
      <c r="G171" s="238" t="s">
        <v>323</v>
      </c>
      <c r="H171" s="239">
        <v>60.232999999999997</v>
      </c>
      <c r="I171" s="240"/>
      <c r="J171" s="241">
        <f>ROUND(I171*H171,2)</f>
        <v>0</v>
      </c>
      <c r="K171" s="242"/>
      <c r="L171" s="41"/>
      <c r="M171" s="243" t="s">
        <v>1</v>
      </c>
      <c r="N171" s="244" t="s">
        <v>41</v>
      </c>
      <c r="O171" s="94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2952</v>
      </c>
    </row>
    <row r="172" s="12" customFormat="1" ht="25.92" customHeight="1">
      <c r="A172" s="12"/>
      <c r="B172" s="219"/>
      <c r="C172" s="220"/>
      <c r="D172" s="221" t="s">
        <v>74</v>
      </c>
      <c r="E172" s="222" t="s">
        <v>855</v>
      </c>
      <c r="F172" s="222" t="s">
        <v>856</v>
      </c>
      <c r="G172" s="220"/>
      <c r="H172" s="220"/>
      <c r="I172" s="223"/>
      <c r="J172" s="224">
        <f>BK172</f>
        <v>0</v>
      </c>
      <c r="K172" s="220"/>
      <c r="L172" s="225"/>
      <c r="M172" s="226"/>
      <c r="N172" s="227"/>
      <c r="O172" s="227"/>
      <c r="P172" s="228">
        <f>P173</f>
        <v>0</v>
      </c>
      <c r="Q172" s="227"/>
      <c r="R172" s="228">
        <f>R173</f>
        <v>0.00052999999999999998</v>
      </c>
      <c r="S172" s="227"/>
      <c r="T172" s="229">
        <f>T173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30" t="s">
        <v>82</v>
      </c>
      <c r="AT172" s="231" t="s">
        <v>74</v>
      </c>
      <c r="AU172" s="231" t="s">
        <v>75</v>
      </c>
      <c r="AY172" s="230" t="s">
        <v>245</v>
      </c>
      <c r="BK172" s="232">
        <f>BK173</f>
        <v>0</v>
      </c>
    </row>
    <row r="173" s="12" customFormat="1" ht="22.8" customHeight="1">
      <c r="A173" s="12"/>
      <c r="B173" s="219"/>
      <c r="C173" s="220"/>
      <c r="D173" s="221" t="s">
        <v>74</v>
      </c>
      <c r="E173" s="233" t="s">
        <v>857</v>
      </c>
      <c r="F173" s="233" t="s">
        <v>858</v>
      </c>
      <c r="G173" s="220"/>
      <c r="H173" s="220"/>
      <c r="I173" s="223"/>
      <c r="J173" s="234">
        <f>BK173</f>
        <v>0</v>
      </c>
      <c r="K173" s="220"/>
      <c r="L173" s="225"/>
      <c r="M173" s="226"/>
      <c r="N173" s="227"/>
      <c r="O173" s="227"/>
      <c r="P173" s="228">
        <f>SUM(P174:P176)</f>
        <v>0</v>
      </c>
      <c r="Q173" s="227"/>
      <c r="R173" s="228">
        <f>SUM(R174:R176)</f>
        <v>0.00052999999999999998</v>
      </c>
      <c r="S173" s="227"/>
      <c r="T173" s="229">
        <f>SUM(T174:T176)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30" t="s">
        <v>82</v>
      </c>
      <c r="AT173" s="231" t="s">
        <v>74</v>
      </c>
      <c r="AU173" s="231" t="s">
        <v>82</v>
      </c>
      <c r="AY173" s="230" t="s">
        <v>245</v>
      </c>
      <c r="BK173" s="232">
        <f>SUM(BK174:BK176)</f>
        <v>0</v>
      </c>
    </row>
    <row r="174" s="2" customFormat="1" ht="33" customHeight="1">
      <c r="A174" s="35"/>
      <c r="B174" s="36"/>
      <c r="C174" s="235" t="s">
        <v>379</v>
      </c>
      <c r="D174" s="235" t="s">
        <v>247</v>
      </c>
      <c r="E174" s="236" t="s">
        <v>2265</v>
      </c>
      <c r="F174" s="237" t="s">
        <v>2266</v>
      </c>
      <c r="G174" s="238" t="s">
        <v>404</v>
      </c>
      <c r="H174" s="239">
        <v>1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0.00020000000000000001</v>
      </c>
      <c r="R174" s="245">
        <f>Q174*H174</f>
        <v>0.00020000000000000001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2953</v>
      </c>
    </row>
    <row r="175" s="2" customFormat="1" ht="16.5" customHeight="1">
      <c r="A175" s="35"/>
      <c r="B175" s="36"/>
      <c r="C175" s="249" t="s">
        <v>383</v>
      </c>
      <c r="D175" s="249" t="s">
        <v>320</v>
      </c>
      <c r="E175" s="250" t="s">
        <v>2268</v>
      </c>
      <c r="F175" s="251" t="s">
        <v>2269</v>
      </c>
      <c r="G175" s="252" t="s">
        <v>332</v>
      </c>
      <c r="H175" s="253">
        <v>0.33000000000000002</v>
      </c>
      <c r="I175" s="254"/>
      <c r="J175" s="255">
        <f>ROUND(I175*H175,2)</f>
        <v>0</v>
      </c>
      <c r="K175" s="256"/>
      <c r="L175" s="257"/>
      <c r="M175" s="258" t="s">
        <v>1</v>
      </c>
      <c r="N175" s="259" t="s">
        <v>41</v>
      </c>
      <c r="O175" s="94"/>
      <c r="P175" s="245">
        <f>O175*H175</f>
        <v>0</v>
      </c>
      <c r="Q175" s="245">
        <v>0.001</v>
      </c>
      <c r="R175" s="245">
        <f>Q175*H175</f>
        <v>0.00033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275</v>
      </c>
      <c r="AT175" s="247" t="s">
        <v>320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2954</v>
      </c>
    </row>
    <row r="176" s="2" customFormat="1" ht="24.15" customHeight="1">
      <c r="A176" s="35"/>
      <c r="B176" s="36"/>
      <c r="C176" s="235" t="s">
        <v>388</v>
      </c>
      <c r="D176" s="235" t="s">
        <v>247</v>
      </c>
      <c r="E176" s="236" t="s">
        <v>2271</v>
      </c>
      <c r="F176" s="237" t="s">
        <v>2272</v>
      </c>
      <c r="G176" s="238" t="s">
        <v>323</v>
      </c>
      <c r="H176" s="239">
        <v>0.001</v>
      </c>
      <c r="I176" s="240"/>
      <c r="J176" s="241">
        <f>ROUND(I176*H176,2)</f>
        <v>0</v>
      </c>
      <c r="K176" s="242"/>
      <c r="L176" s="41"/>
      <c r="M176" s="243" t="s">
        <v>1</v>
      </c>
      <c r="N176" s="244" t="s">
        <v>41</v>
      </c>
      <c r="O176" s="94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2955</v>
      </c>
    </row>
    <row r="177" s="12" customFormat="1" ht="25.92" customHeight="1">
      <c r="A177" s="12"/>
      <c r="B177" s="219"/>
      <c r="C177" s="220"/>
      <c r="D177" s="221" t="s">
        <v>74</v>
      </c>
      <c r="E177" s="222" t="s">
        <v>1579</v>
      </c>
      <c r="F177" s="222" t="s">
        <v>1580</v>
      </c>
      <c r="G177" s="220"/>
      <c r="H177" s="220"/>
      <c r="I177" s="223"/>
      <c r="J177" s="224">
        <f>BK177</f>
        <v>0</v>
      </c>
      <c r="K177" s="220"/>
      <c r="L177" s="225"/>
      <c r="M177" s="226"/>
      <c r="N177" s="227"/>
      <c r="O177" s="227"/>
      <c r="P177" s="228">
        <f>SUM(P178:P181)</f>
        <v>0</v>
      </c>
      <c r="Q177" s="227"/>
      <c r="R177" s="228">
        <f>SUM(R178:R181)</f>
        <v>0</v>
      </c>
      <c r="S177" s="227"/>
      <c r="T177" s="229">
        <f>SUM(T178:T181)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30" t="s">
        <v>82</v>
      </c>
      <c r="AT177" s="231" t="s">
        <v>74</v>
      </c>
      <c r="AU177" s="231" t="s">
        <v>75</v>
      </c>
      <c r="AY177" s="230" t="s">
        <v>245</v>
      </c>
      <c r="BK177" s="232">
        <f>SUM(BK178:BK181)</f>
        <v>0</v>
      </c>
    </row>
    <row r="178" s="2" customFormat="1" ht="33" customHeight="1">
      <c r="A178" s="35"/>
      <c r="B178" s="36"/>
      <c r="C178" s="235" t="s">
        <v>392</v>
      </c>
      <c r="D178" s="235" t="s">
        <v>247</v>
      </c>
      <c r="E178" s="236" t="s">
        <v>1582</v>
      </c>
      <c r="F178" s="237" t="s">
        <v>1583</v>
      </c>
      <c r="G178" s="238" t="s">
        <v>1584</v>
      </c>
      <c r="H178" s="239">
        <v>40</v>
      </c>
      <c r="I178" s="240"/>
      <c r="J178" s="241">
        <f>ROUND(I178*H178,2)</f>
        <v>0</v>
      </c>
      <c r="K178" s="242"/>
      <c r="L178" s="41"/>
      <c r="M178" s="243" t="s">
        <v>1</v>
      </c>
      <c r="N178" s="244" t="s">
        <v>41</v>
      </c>
      <c r="O178" s="94"/>
      <c r="P178" s="245">
        <f>O178*H178</f>
        <v>0</v>
      </c>
      <c r="Q178" s="245">
        <v>0</v>
      </c>
      <c r="R178" s="245">
        <f>Q178*H178</f>
        <v>0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251</v>
      </c>
      <c r="AT178" s="247" t="s">
        <v>247</v>
      </c>
      <c r="AU178" s="247" t="s">
        <v>82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2956</v>
      </c>
    </row>
    <row r="179" s="2" customFormat="1" ht="37.8" customHeight="1">
      <c r="A179" s="35"/>
      <c r="B179" s="36"/>
      <c r="C179" s="235" t="s">
        <v>396</v>
      </c>
      <c r="D179" s="235" t="s">
        <v>247</v>
      </c>
      <c r="E179" s="236" t="s">
        <v>1587</v>
      </c>
      <c r="F179" s="237" t="s">
        <v>1588</v>
      </c>
      <c r="G179" s="238" t="s">
        <v>1584</v>
      </c>
      <c r="H179" s="239">
        <v>16</v>
      </c>
      <c r="I179" s="240"/>
      <c r="J179" s="241">
        <f>ROUND(I179*H179,2)</f>
        <v>0</v>
      </c>
      <c r="K179" s="242"/>
      <c r="L179" s="41"/>
      <c r="M179" s="243" t="s">
        <v>1</v>
      </c>
      <c r="N179" s="244" t="s">
        <v>41</v>
      </c>
      <c r="O179" s="94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251</v>
      </c>
      <c r="AT179" s="247" t="s">
        <v>247</v>
      </c>
      <c r="AU179" s="247" t="s">
        <v>82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2957</v>
      </c>
    </row>
    <row r="180" s="2" customFormat="1" ht="33" customHeight="1">
      <c r="A180" s="35"/>
      <c r="B180" s="36"/>
      <c r="C180" s="235" t="s">
        <v>401</v>
      </c>
      <c r="D180" s="235" t="s">
        <v>247</v>
      </c>
      <c r="E180" s="236" t="s">
        <v>2303</v>
      </c>
      <c r="F180" s="237" t="s">
        <v>2304</v>
      </c>
      <c r="G180" s="238" t="s">
        <v>1584</v>
      </c>
      <c r="H180" s="239">
        <v>4</v>
      </c>
      <c r="I180" s="240"/>
      <c r="J180" s="241">
        <f>ROUND(I180*H180,2)</f>
        <v>0</v>
      </c>
      <c r="K180" s="242"/>
      <c r="L180" s="41"/>
      <c r="M180" s="243" t="s">
        <v>1</v>
      </c>
      <c r="N180" s="244" t="s">
        <v>41</v>
      </c>
      <c r="O180" s="94"/>
      <c r="P180" s="245">
        <f>O180*H180</f>
        <v>0</v>
      </c>
      <c r="Q180" s="245">
        <v>0</v>
      </c>
      <c r="R180" s="245">
        <f>Q180*H180</f>
        <v>0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251</v>
      </c>
      <c r="AT180" s="247" t="s">
        <v>247</v>
      </c>
      <c r="AU180" s="247" t="s">
        <v>82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2958</v>
      </c>
    </row>
    <row r="181" s="2" customFormat="1" ht="37.8" customHeight="1">
      <c r="A181" s="35"/>
      <c r="B181" s="36"/>
      <c r="C181" s="235" t="s">
        <v>406</v>
      </c>
      <c r="D181" s="235" t="s">
        <v>247</v>
      </c>
      <c r="E181" s="236" t="s">
        <v>2306</v>
      </c>
      <c r="F181" s="237" t="s">
        <v>2307</v>
      </c>
      <c r="G181" s="238" t="s">
        <v>1584</v>
      </c>
      <c r="H181" s="239">
        <v>2</v>
      </c>
      <c r="I181" s="240"/>
      <c r="J181" s="241">
        <f>ROUND(I181*H181,2)</f>
        <v>0</v>
      </c>
      <c r="K181" s="242"/>
      <c r="L181" s="41"/>
      <c r="M181" s="260" t="s">
        <v>1</v>
      </c>
      <c r="N181" s="261" t="s">
        <v>41</v>
      </c>
      <c r="O181" s="262"/>
      <c r="P181" s="263">
        <f>O181*H181</f>
        <v>0</v>
      </c>
      <c r="Q181" s="263">
        <v>0</v>
      </c>
      <c r="R181" s="263">
        <f>Q181*H181</f>
        <v>0</v>
      </c>
      <c r="S181" s="263">
        <v>0</v>
      </c>
      <c r="T181" s="264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251</v>
      </c>
      <c r="AT181" s="247" t="s">
        <v>247</v>
      </c>
      <c r="AU181" s="247" t="s">
        <v>82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2959</v>
      </c>
    </row>
    <row r="182" s="2" customFormat="1" ht="6.96" customHeight="1">
      <c r="A182" s="35"/>
      <c r="B182" s="69"/>
      <c r="C182" s="70"/>
      <c r="D182" s="70"/>
      <c r="E182" s="70"/>
      <c r="F182" s="70"/>
      <c r="G182" s="70"/>
      <c r="H182" s="70"/>
      <c r="I182" s="70"/>
      <c r="J182" s="70"/>
      <c r="K182" s="70"/>
      <c r="L182" s="41"/>
      <c r="M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</sheetData>
  <sheetProtection sheet="1" autoFilter="0" formatColumns="0" formatRows="0" objects="1" scenarios="1" spinCount="100000" saltValue="aTnxYyjsXIuHwJYbLuG6V2j56UcTeC6mgJM7bbh1KPm5O3Rd//hSEem+zJFRuGPozyh0Pf+Lt6pOCpVgpMfINA==" hashValue="EgG/n7oyja253AuUhL9wXlpl1mabWVtFnjd1TzecHsbMhPl+G9/tF7kc5J5rpNo1wecojYT1kgDPUvUs3OXcXQ==" algorithmName="SHA-512" password="CC35"/>
  <autoFilter ref="C132:K18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2168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2960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ROUND(J130,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ROUND((SUM(BE130:BE176)),  2)</f>
        <v>0</v>
      </c>
      <c r="G37" s="169"/>
      <c r="H37" s="169"/>
      <c r="I37" s="170">
        <v>0.20000000000000001</v>
      </c>
      <c r="J37" s="168">
        <f>ROUND(((SUM(BE130:BE176))*I37),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ROUND((SUM(BF130:BF176)),  2)</f>
        <v>0</v>
      </c>
      <c r="G38" s="169"/>
      <c r="H38" s="169"/>
      <c r="I38" s="170">
        <v>0.20000000000000001</v>
      </c>
      <c r="J38" s="168">
        <f>ROUND(((SUM(BF130:BF176))*I38),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ROUND((SUM(BG130:BG176)),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ROUND((SUM(BH130:BH176)),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ROUND((SUM(BI130:BI176)),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2168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2020017.I.C.7 - Vzduchotechnika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J130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J131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213</v>
      </c>
      <c r="E102" s="204"/>
      <c r="F102" s="204"/>
      <c r="G102" s="204"/>
      <c r="H102" s="204"/>
      <c r="I102" s="204"/>
      <c r="J102" s="205">
        <f>J132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214</v>
      </c>
      <c r="E103" s="204"/>
      <c r="F103" s="204"/>
      <c r="G103" s="204"/>
      <c r="H103" s="204"/>
      <c r="I103" s="204"/>
      <c r="J103" s="205">
        <f>J141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6"/>
      <c r="C104" s="197"/>
      <c r="D104" s="198" t="s">
        <v>215</v>
      </c>
      <c r="E104" s="199"/>
      <c r="F104" s="199"/>
      <c r="G104" s="199"/>
      <c r="H104" s="199"/>
      <c r="I104" s="199"/>
      <c r="J104" s="200">
        <f>J144</f>
        <v>0</v>
      </c>
      <c r="K104" s="197"/>
      <c r="L104" s="20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02"/>
      <c r="C105" s="136"/>
      <c r="D105" s="203" t="s">
        <v>217</v>
      </c>
      <c r="E105" s="204"/>
      <c r="F105" s="204"/>
      <c r="G105" s="204"/>
      <c r="H105" s="204"/>
      <c r="I105" s="204"/>
      <c r="J105" s="205">
        <f>J145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2961</v>
      </c>
      <c r="E106" s="204"/>
      <c r="F106" s="204"/>
      <c r="G106" s="204"/>
      <c r="H106" s="204"/>
      <c r="I106" s="204"/>
      <c r="J106" s="205">
        <f>J153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71"/>
      <c r="C112" s="72"/>
      <c r="D112" s="72"/>
      <c r="E112" s="72"/>
      <c r="F112" s="72"/>
      <c r="G112" s="72"/>
      <c r="H112" s="72"/>
      <c r="I112" s="72"/>
      <c r="J112" s="72"/>
      <c r="K112" s="72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231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6.25" customHeight="1">
      <c r="A116" s="35"/>
      <c r="B116" s="36"/>
      <c r="C116" s="37"/>
      <c r="D116" s="37"/>
      <c r="E116" s="191" t="str">
        <f>E7</f>
        <v>Zlepšené formy bývania s prvkami prestupného bývania, Nájomné bytové domy, Nitra nad Ipľom</v>
      </c>
      <c r="F116" s="29"/>
      <c r="G116" s="29"/>
      <c r="H116" s="29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" customFormat="1" ht="12" customHeight="1">
      <c r="B117" s="18"/>
      <c r="C117" s="29" t="s">
        <v>198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1" customFormat="1" ht="16.5" customHeight="1">
      <c r="B118" s="18"/>
      <c r="C118" s="19"/>
      <c r="D118" s="19"/>
      <c r="E118" s="191" t="s">
        <v>199</v>
      </c>
      <c r="F118" s="19"/>
      <c r="G118" s="19"/>
      <c r="H118" s="19"/>
      <c r="I118" s="19"/>
      <c r="J118" s="19"/>
      <c r="K118" s="19"/>
      <c r="L118" s="17"/>
    </row>
    <row r="119" s="1" customFormat="1" ht="12" customHeight="1">
      <c r="B119" s="18"/>
      <c r="C119" s="29" t="s">
        <v>200</v>
      </c>
      <c r="D119" s="19"/>
      <c r="E119" s="19"/>
      <c r="F119" s="19"/>
      <c r="G119" s="19"/>
      <c r="H119" s="19"/>
      <c r="I119" s="19"/>
      <c r="J119" s="19"/>
      <c r="K119" s="19"/>
      <c r="L119" s="17"/>
    </row>
    <row r="120" s="2" customFormat="1" ht="16.5" customHeight="1">
      <c r="A120" s="35"/>
      <c r="B120" s="36"/>
      <c r="C120" s="37"/>
      <c r="D120" s="37"/>
      <c r="E120" s="265" t="s">
        <v>2168</v>
      </c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1599</v>
      </c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79" t="str">
        <f>E13</f>
        <v>2020017.I.C.7 - Vzduchotechnika</v>
      </c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19</v>
      </c>
      <c r="D124" s="37"/>
      <c r="E124" s="37"/>
      <c r="F124" s="24" t="str">
        <f>F16</f>
        <v>Nitra nad Ipľom</v>
      </c>
      <c r="G124" s="37"/>
      <c r="H124" s="37"/>
      <c r="I124" s="29" t="s">
        <v>21</v>
      </c>
      <c r="J124" s="82" t="str">
        <f>IF(J16="","",J16)</f>
        <v>9. 12. 2021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23</v>
      </c>
      <c r="D126" s="37"/>
      <c r="E126" s="37"/>
      <c r="F126" s="24" t="str">
        <f>E19</f>
        <v>Obec Nitra nad Ipľom, Nitra nad Ipľom 96, 985 57</v>
      </c>
      <c r="G126" s="37"/>
      <c r="H126" s="37"/>
      <c r="I126" s="29" t="s">
        <v>29</v>
      </c>
      <c r="J126" s="33" t="str">
        <f>E25</f>
        <v>Ing. Michal Slobodník</v>
      </c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27</v>
      </c>
      <c r="D127" s="37"/>
      <c r="E127" s="37"/>
      <c r="F127" s="24" t="str">
        <f>IF(E22="","",E22)</f>
        <v>Vyplň údaj</v>
      </c>
      <c r="G127" s="37"/>
      <c r="H127" s="37"/>
      <c r="I127" s="29" t="s">
        <v>32</v>
      </c>
      <c r="J127" s="33" t="str">
        <f>E28</f>
        <v xml:space="preserve"> 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207"/>
      <c r="B129" s="208"/>
      <c r="C129" s="209" t="s">
        <v>232</v>
      </c>
      <c r="D129" s="210" t="s">
        <v>60</v>
      </c>
      <c r="E129" s="210" t="s">
        <v>56</v>
      </c>
      <c r="F129" s="210" t="s">
        <v>57</v>
      </c>
      <c r="G129" s="210" t="s">
        <v>233</v>
      </c>
      <c r="H129" s="210" t="s">
        <v>234</v>
      </c>
      <c r="I129" s="210" t="s">
        <v>235</v>
      </c>
      <c r="J129" s="211" t="s">
        <v>204</v>
      </c>
      <c r="K129" s="212" t="s">
        <v>236</v>
      </c>
      <c r="L129" s="213"/>
      <c r="M129" s="103" t="s">
        <v>1</v>
      </c>
      <c r="N129" s="104" t="s">
        <v>39</v>
      </c>
      <c r="O129" s="104" t="s">
        <v>237</v>
      </c>
      <c r="P129" s="104" t="s">
        <v>238</v>
      </c>
      <c r="Q129" s="104" t="s">
        <v>239</v>
      </c>
      <c r="R129" s="104" t="s">
        <v>240</v>
      </c>
      <c r="S129" s="104" t="s">
        <v>241</v>
      </c>
      <c r="T129" s="105" t="s">
        <v>242</v>
      </c>
      <c r="U129" s="207"/>
      <c r="V129" s="207"/>
      <c r="W129" s="207"/>
      <c r="X129" s="207"/>
      <c r="Y129" s="207"/>
      <c r="Z129" s="207"/>
      <c r="AA129" s="207"/>
      <c r="AB129" s="207"/>
      <c r="AC129" s="207"/>
      <c r="AD129" s="207"/>
      <c r="AE129" s="207"/>
    </row>
    <row r="130" s="2" customFormat="1" ht="22.8" customHeight="1">
      <c r="A130" s="35"/>
      <c r="B130" s="36"/>
      <c r="C130" s="110" t="s">
        <v>205</v>
      </c>
      <c r="D130" s="37"/>
      <c r="E130" s="37"/>
      <c r="F130" s="37"/>
      <c r="G130" s="37"/>
      <c r="H130" s="37"/>
      <c r="I130" s="37"/>
      <c r="J130" s="214">
        <f>BK130</f>
        <v>0</v>
      </c>
      <c r="K130" s="37"/>
      <c r="L130" s="41"/>
      <c r="M130" s="106"/>
      <c r="N130" s="215"/>
      <c r="O130" s="107"/>
      <c r="P130" s="216">
        <f>P131+P144</f>
        <v>0</v>
      </c>
      <c r="Q130" s="107"/>
      <c r="R130" s="216">
        <f>R131+R144</f>
        <v>0.059165469879518082</v>
      </c>
      <c r="S130" s="107"/>
      <c r="T130" s="217">
        <f>T131+T144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74</v>
      </c>
      <c r="AU130" s="14" t="s">
        <v>206</v>
      </c>
      <c r="BK130" s="218">
        <f>BK131+BK144</f>
        <v>0</v>
      </c>
    </row>
    <row r="131" s="12" customFormat="1" ht="25.92" customHeight="1">
      <c r="A131" s="12"/>
      <c r="B131" s="219"/>
      <c r="C131" s="220"/>
      <c r="D131" s="221" t="s">
        <v>74</v>
      </c>
      <c r="E131" s="222" t="s">
        <v>243</v>
      </c>
      <c r="F131" s="222" t="s">
        <v>244</v>
      </c>
      <c r="G131" s="220"/>
      <c r="H131" s="220"/>
      <c r="I131" s="223"/>
      <c r="J131" s="224">
        <f>BK131</f>
        <v>0</v>
      </c>
      <c r="K131" s="220"/>
      <c r="L131" s="225"/>
      <c r="M131" s="226"/>
      <c r="N131" s="227"/>
      <c r="O131" s="227"/>
      <c r="P131" s="228">
        <f>P132+P141</f>
        <v>0</v>
      </c>
      <c r="Q131" s="227"/>
      <c r="R131" s="228">
        <f>R132+R141</f>
        <v>0.00096000000000000013</v>
      </c>
      <c r="S131" s="227"/>
      <c r="T131" s="229">
        <f>T132+T141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30" t="s">
        <v>82</v>
      </c>
      <c r="AT131" s="231" t="s">
        <v>74</v>
      </c>
      <c r="AU131" s="231" t="s">
        <v>75</v>
      </c>
      <c r="AY131" s="230" t="s">
        <v>245</v>
      </c>
      <c r="BK131" s="232">
        <f>BK132+BK141</f>
        <v>0</v>
      </c>
    </row>
    <row r="132" s="12" customFormat="1" ht="22.8" customHeight="1">
      <c r="A132" s="12"/>
      <c r="B132" s="219"/>
      <c r="C132" s="220"/>
      <c r="D132" s="221" t="s">
        <v>74</v>
      </c>
      <c r="E132" s="233" t="s">
        <v>279</v>
      </c>
      <c r="F132" s="233" t="s">
        <v>773</v>
      </c>
      <c r="G132" s="220"/>
      <c r="H132" s="220"/>
      <c r="I132" s="223"/>
      <c r="J132" s="234">
        <f>BK132</f>
        <v>0</v>
      </c>
      <c r="K132" s="220"/>
      <c r="L132" s="225"/>
      <c r="M132" s="226"/>
      <c r="N132" s="227"/>
      <c r="O132" s="227"/>
      <c r="P132" s="228">
        <f>SUM(P133:P140)</f>
        <v>0</v>
      </c>
      <c r="Q132" s="227"/>
      <c r="R132" s="228">
        <f>SUM(R133:R140)</f>
        <v>0.00096000000000000013</v>
      </c>
      <c r="S132" s="227"/>
      <c r="T132" s="229">
        <f>SUM(T133:T140)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82</v>
      </c>
      <c r="AT132" s="231" t="s">
        <v>74</v>
      </c>
      <c r="AU132" s="231" t="s">
        <v>82</v>
      </c>
      <c r="AY132" s="230" t="s">
        <v>245</v>
      </c>
      <c r="BK132" s="232">
        <f>SUM(BK133:BK140)</f>
        <v>0</v>
      </c>
    </row>
    <row r="133" s="2" customFormat="1" ht="24.15" customHeight="1">
      <c r="A133" s="35"/>
      <c r="B133" s="36"/>
      <c r="C133" s="235" t="s">
        <v>82</v>
      </c>
      <c r="D133" s="235" t="s">
        <v>247</v>
      </c>
      <c r="E133" s="236" t="s">
        <v>2962</v>
      </c>
      <c r="F133" s="237" t="s">
        <v>2963</v>
      </c>
      <c r="G133" s="238" t="s">
        <v>2257</v>
      </c>
      <c r="H133" s="239">
        <v>96</v>
      </c>
      <c r="I133" s="240"/>
      <c r="J133" s="241">
        <f>ROUND(I133*H133,2)</f>
        <v>0</v>
      </c>
      <c r="K133" s="242"/>
      <c r="L133" s="41"/>
      <c r="M133" s="243" t="s">
        <v>1</v>
      </c>
      <c r="N133" s="244" t="s">
        <v>41</v>
      </c>
      <c r="O133" s="94"/>
      <c r="P133" s="245">
        <f>O133*H133</f>
        <v>0</v>
      </c>
      <c r="Q133" s="245">
        <v>1.0000000000000001E-05</v>
      </c>
      <c r="R133" s="245">
        <f>Q133*H133</f>
        <v>0.00096000000000000013</v>
      </c>
      <c r="S133" s="245">
        <v>0</v>
      </c>
      <c r="T133" s="24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7" t="s">
        <v>251</v>
      </c>
      <c r="AT133" s="247" t="s">
        <v>247</v>
      </c>
      <c r="AU133" s="247" t="s">
        <v>88</v>
      </c>
      <c r="AY133" s="14" t="s">
        <v>245</v>
      </c>
      <c r="BE133" s="248">
        <f>IF(N133="základná",J133,0)</f>
        <v>0</v>
      </c>
      <c r="BF133" s="248">
        <f>IF(N133="znížená",J133,0)</f>
        <v>0</v>
      </c>
      <c r="BG133" s="248">
        <f>IF(N133="zákl. prenesená",J133,0)</f>
        <v>0</v>
      </c>
      <c r="BH133" s="248">
        <f>IF(N133="zníž. prenesená",J133,0)</f>
        <v>0</v>
      </c>
      <c r="BI133" s="248">
        <f>IF(N133="nulová",J133,0)</f>
        <v>0</v>
      </c>
      <c r="BJ133" s="14" t="s">
        <v>88</v>
      </c>
      <c r="BK133" s="248">
        <f>ROUND(I133*H133,2)</f>
        <v>0</v>
      </c>
      <c r="BL133" s="14" t="s">
        <v>251</v>
      </c>
      <c r="BM133" s="247" t="s">
        <v>2964</v>
      </c>
    </row>
    <row r="134" s="2" customFormat="1" ht="21.75" customHeight="1">
      <c r="A134" s="35"/>
      <c r="B134" s="36"/>
      <c r="C134" s="235" t="s">
        <v>88</v>
      </c>
      <c r="D134" s="235" t="s">
        <v>247</v>
      </c>
      <c r="E134" s="236" t="s">
        <v>2602</v>
      </c>
      <c r="F134" s="237" t="s">
        <v>2603</v>
      </c>
      <c r="G134" s="238" t="s">
        <v>323</v>
      </c>
      <c r="H134" s="239">
        <v>0.028000000000000001</v>
      </c>
      <c r="I134" s="240"/>
      <c r="J134" s="241">
        <f>ROUND(I134*H134,2)</f>
        <v>0</v>
      </c>
      <c r="K134" s="242"/>
      <c r="L134" s="41"/>
      <c r="M134" s="243" t="s">
        <v>1</v>
      </c>
      <c r="N134" s="244" t="s">
        <v>41</v>
      </c>
      <c r="O134" s="94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7" t="s">
        <v>251</v>
      </c>
      <c r="AT134" s="247" t="s">
        <v>247</v>
      </c>
      <c r="AU134" s="247" t="s">
        <v>88</v>
      </c>
      <c r="AY134" s="14" t="s">
        <v>245</v>
      </c>
      <c r="BE134" s="248">
        <f>IF(N134="základná",J134,0)</f>
        <v>0</v>
      </c>
      <c r="BF134" s="248">
        <f>IF(N134="znížená",J134,0)</f>
        <v>0</v>
      </c>
      <c r="BG134" s="248">
        <f>IF(N134="zákl. prenesená",J134,0)</f>
        <v>0</v>
      </c>
      <c r="BH134" s="248">
        <f>IF(N134="zníž. prenesená",J134,0)</f>
        <v>0</v>
      </c>
      <c r="BI134" s="248">
        <f>IF(N134="nulová",J134,0)</f>
        <v>0</v>
      </c>
      <c r="BJ134" s="14" t="s">
        <v>88</v>
      </c>
      <c r="BK134" s="248">
        <f>ROUND(I134*H134,2)</f>
        <v>0</v>
      </c>
      <c r="BL134" s="14" t="s">
        <v>251</v>
      </c>
      <c r="BM134" s="247" t="s">
        <v>2965</v>
      </c>
    </row>
    <row r="135" s="2" customFormat="1" ht="16.5" customHeight="1">
      <c r="A135" s="35"/>
      <c r="B135" s="36"/>
      <c r="C135" s="235" t="s">
        <v>95</v>
      </c>
      <c r="D135" s="235" t="s">
        <v>247</v>
      </c>
      <c r="E135" s="236" t="s">
        <v>2605</v>
      </c>
      <c r="F135" s="237" t="s">
        <v>2606</v>
      </c>
      <c r="G135" s="238" t="s">
        <v>323</v>
      </c>
      <c r="H135" s="239">
        <v>0.028000000000000001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2966</v>
      </c>
    </row>
    <row r="136" s="2" customFormat="1" ht="21.75" customHeight="1">
      <c r="A136" s="35"/>
      <c r="B136" s="36"/>
      <c r="C136" s="235" t="s">
        <v>251</v>
      </c>
      <c r="D136" s="235" t="s">
        <v>247</v>
      </c>
      <c r="E136" s="236" t="s">
        <v>2608</v>
      </c>
      <c r="F136" s="237" t="s">
        <v>2609</v>
      </c>
      <c r="G136" s="238" t="s">
        <v>323</v>
      </c>
      <c r="H136" s="239">
        <v>0.028000000000000001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2967</v>
      </c>
    </row>
    <row r="137" s="2" customFormat="1" ht="24.15" customHeight="1">
      <c r="A137" s="35"/>
      <c r="B137" s="36"/>
      <c r="C137" s="235" t="s">
        <v>263</v>
      </c>
      <c r="D137" s="235" t="s">
        <v>247</v>
      </c>
      <c r="E137" s="236" t="s">
        <v>2611</v>
      </c>
      <c r="F137" s="237" t="s">
        <v>2612</v>
      </c>
      <c r="G137" s="238" t="s">
        <v>323</v>
      </c>
      <c r="H137" s="239">
        <v>0.41999999999999998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2968</v>
      </c>
    </row>
    <row r="138" s="2" customFormat="1" ht="24.15" customHeight="1">
      <c r="A138" s="35"/>
      <c r="B138" s="36"/>
      <c r="C138" s="235" t="s">
        <v>267</v>
      </c>
      <c r="D138" s="235" t="s">
        <v>247</v>
      </c>
      <c r="E138" s="236" t="s">
        <v>2614</v>
      </c>
      <c r="F138" s="237" t="s">
        <v>2615</v>
      </c>
      <c r="G138" s="238" t="s">
        <v>323</v>
      </c>
      <c r="H138" s="239">
        <v>0.028000000000000001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2969</v>
      </c>
    </row>
    <row r="139" s="2" customFormat="1" ht="24.15" customHeight="1">
      <c r="A139" s="35"/>
      <c r="B139" s="36"/>
      <c r="C139" s="235" t="s">
        <v>271</v>
      </c>
      <c r="D139" s="235" t="s">
        <v>247</v>
      </c>
      <c r="E139" s="236" t="s">
        <v>2617</v>
      </c>
      <c r="F139" s="237" t="s">
        <v>2618</v>
      </c>
      <c r="G139" s="238" t="s">
        <v>323</v>
      </c>
      <c r="H139" s="239">
        <v>0.22400000000000001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2970</v>
      </c>
    </row>
    <row r="140" s="2" customFormat="1" ht="24.15" customHeight="1">
      <c r="A140" s="35"/>
      <c r="B140" s="36"/>
      <c r="C140" s="235" t="s">
        <v>275</v>
      </c>
      <c r="D140" s="235" t="s">
        <v>247</v>
      </c>
      <c r="E140" s="236" t="s">
        <v>2620</v>
      </c>
      <c r="F140" s="237" t="s">
        <v>2621</v>
      </c>
      <c r="G140" s="238" t="s">
        <v>323</v>
      </c>
      <c r="H140" s="239">
        <v>0.028000000000000001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2971</v>
      </c>
    </row>
    <row r="141" s="12" customFormat="1" ht="22.8" customHeight="1">
      <c r="A141" s="12"/>
      <c r="B141" s="219"/>
      <c r="C141" s="220"/>
      <c r="D141" s="221" t="s">
        <v>74</v>
      </c>
      <c r="E141" s="233" t="s">
        <v>648</v>
      </c>
      <c r="F141" s="233" t="s">
        <v>846</v>
      </c>
      <c r="G141" s="220"/>
      <c r="H141" s="220"/>
      <c r="I141" s="223"/>
      <c r="J141" s="234">
        <f>BK141</f>
        <v>0</v>
      </c>
      <c r="K141" s="220"/>
      <c r="L141" s="225"/>
      <c r="M141" s="226"/>
      <c r="N141" s="227"/>
      <c r="O141" s="227"/>
      <c r="P141" s="228">
        <f>SUM(P142:P143)</f>
        <v>0</v>
      </c>
      <c r="Q141" s="227"/>
      <c r="R141" s="228">
        <f>SUM(R142:R143)</f>
        <v>0</v>
      </c>
      <c r="S141" s="227"/>
      <c r="T141" s="229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30" t="s">
        <v>82</v>
      </c>
      <c r="AT141" s="231" t="s">
        <v>74</v>
      </c>
      <c r="AU141" s="231" t="s">
        <v>82</v>
      </c>
      <c r="AY141" s="230" t="s">
        <v>245</v>
      </c>
      <c r="BK141" s="232">
        <f>SUM(BK142:BK143)</f>
        <v>0</v>
      </c>
    </row>
    <row r="142" s="2" customFormat="1" ht="24.15" customHeight="1">
      <c r="A142" s="35"/>
      <c r="B142" s="36"/>
      <c r="C142" s="235" t="s">
        <v>279</v>
      </c>
      <c r="D142" s="235" t="s">
        <v>247</v>
      </c>
      <c r="E142" s="236" t="s">
        <v>848</v>
      </c>
      <c r="F142" s="237" t="s">
        <v>849</v>
      </c>
      <c r="G142" s="238" t="s">
        <v>323</v>
      </c>
      <c r="H142" s="239">
        <v>0.001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2972</v>
      </c>
    </row>
    <row r="143" s="2" customFormat="1" ht="37.8" customHeight="1">
      <c r="A143" s="35"/>
      <c r="B143" s="36"/>
      <c r="C143" s="235" t="s">
        <v>283</v>
      </c>
      <c r="D143" s="235" t="s">
        <v>247</v>
      </c>
      <c r="E143" s="236" t="s">
        <v>852</v>
      </c>
      <c r="F143" s="237" t="s">
        <v>853</v>
      </c>
      <c r="G143" s="238" t="s">
        <v>323</v>
      </c>
      <c r="H143" s="239">
        <v>0.001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2973</v>
      </c>
    </row>
    <row r="144" s="12" customFormat="1" ht="25.92" customHeight="1">
      <c r="A144" s="12"/>
      <c r="B144" s="219"/>
      <c r="C144" s="220"/>
      <c r="D144" s="221" t="s">
        <v>74</v>
      </c>
      <c r="E144" s="222" t="s">
        <v>855</v>
      </c>
      <c r="F144" s="222" t="s">
        <v>856</v>
      </c>
      <c r="G144" s="220"/>
      <c r="H144" s="220"/>
      <c r="I144" s="223"/>
      <c r="J144" s="224">
        <f>BK144</f>
        <v>0</v>
      </c>
      <c r="K144" s="220"/>
      <c r="L144" s="225"/>
      <c r="M144" s="226"/>
      <c r="N144" s="227"/>
      <c r="O144" s="227"/>
      <c r="P144" s="228">
        <f>P145+P153</f>
        <v>0</v>
      </c>
      <c r="Q144" s="227"/>
      <c r="R144" s="228">
        <f>R145+R153</f>
        <v>0.058205469879518079</v>
      </c>
      <c r="S144" s="227"/>
      <c r="T144" s="229">
        <f>T145+T153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30" t="s">
        <v>82</v>
      </c>
      <c r="AT144" s="231" t="s">
        <v>74</v>
      </c>
      <c r="AU144" s="231" t="s">
        <v>75</v>
      </c>
      <c r="AY144" s="230" t="s">
        <v>245</v>
      </c>
      <c r="BK144" s="232">
        <f>BK145+BK153</f>
        <v>0</v>
      </c>
    </row>
    <row r="145" s="12" customFormat="1" ht="22.8" customHeight="1">
      <c r="A145" s="12"/>
      <c r="B145" s="219"/>
      <c r="C145" s="220"/>
      <c r="D145" s="221" t="s">
        <v>74</v>
      </c>
      <c r="E145" s="233" t="s">
        <v>899</v>
      </c>
      <c r="F145" s="233" t="s">
        <v>900</v>
      </c>
      <c r="G145" s="220"/>
      <c r="H145" s="220"/>
      <c r="I145" s="223"/>
      <c r="J145" s="234">
        <f>BK145</f>
        <v>0</v>
      </c>
      <c r="K145" s="220"/>
      <c r="L145" s="225"/>
      <c r="M145" s="226"/>
      <c r="N145" s="227"/>
      <c r="O145" s="227"/>
      <c r="P145" s="228">
        <f>SUM(P146:P152)</f>
        <v>0</v>
      </c>
      <c r="Q145" s="227"/>
      <c r="R145" s="228">
        <f>SUM(R146:R152)</f>
        <v>0.018565469879518074</v>
      </c>
      <c r="S145" s="227"/>
      <c r="T145" s="229">
        <f>SUM(T146:T152)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82</v>
      </c>
      <c r="AT145" s="231" t="s">
        <v>74</v>
      </c>
      <c r="AU145" s="231" t="s">
        <v>82</v>
      </c>
      <c r="AY145" s="230" t="s">
        <v>245</v>
      </c>
      <c r="BK145" s="232">
        <f>SUM(BK146:BK152)</f>
        <v>0</v>
      </c>
    </row>
    <row r="146" s="2" customFormat="1" ht="37.8" customHeight="1">
      <c r="A146" s="35"/>
      <c r="B146" s="36"/>
      <c r="C146" s="235" t="s">
        <v>287</v>
      </c>
      <c r="D146" s="235" t="s">
        <v>247</v>
      </c>
      <c r="E146" s="236" t="s">
        <v>2663</v>
      </c>
      <c r="F146" s="237" t="s">
        <v>2664</v>
      </c>
      <c r="G146" s="238" t="s">
        <v>404</v>
      </c>
      <c r="H146" s="239">
        <v>4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0.00010000000000000001</v>
      </c>
      <c r="R146" s="245">
        <f>Q146*H146</f>
        <v>0.00040000000000000002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2974</v>
      </c>
    </row>
    <row r="147" s="2" customFormat="1" ht="37.8" customHeight="1">
      <c r="A147" s="35"/>
      <c r="B147" s="36"/>
      <c r="C147" s="249" t="s">
        <v>291</v>
      </c>
      <c r="D147" s="249" t="s">
        <v>320</v>
      </c>
      <c r="E147" s="250" t="s">
        <v>2652</v>
      </c>
      <c r="F147" s="251" t="s">
        <v>2653</v>
      </c>
      <c r="G147" s="252" t="s">
        <v>404</v>
      </c>
      <c r="H147" s="253">
        <v>0.47999999999999998</v>
      </c>
      <c r="I147" s="254"/>
      <c r="J147" s="255">
        <f>ROUND(I147*H147,2)</f>
        <v>0</v>
      </c>
      <c r="K147" s="256"/>
      <c r="L147" s="257"/>
      <c r="M147" s="258" t="s">
        <v>1</v>
      </c>
      <c r="N147" s="259" t="s">
        <v>41</v>
      </c>
      <c r="O147" s="94"/>
      <c r="P147" s="245">
        <f>O147*H147</f>
        <v>0</v>
      </c>
      <c r="Q147" s="245">
        <v>0.000520833333333333</v>
      </c>
      <c r="R147" s="245">
        <f>Q147*H147</f>
        <v>0.00024999999999999984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275</v>
      </c>
      <c r="AT147" s="247" t="s">
        <v>320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2975</v>
      </c>
    </row>
    <row r="148" s="2" customFormat="1" ht="37.8" customHeight="1">
      <c r="A148" s="35"/>
      <c r="B148" s="36"/>
      <c r="C148" s="249" t="s">
        <v>295</v>
      </c>
      <c r="D148" s="249" t="s">
        <v>320</v>
      </c>
      <c r="E148" s="250" t="s">
        <v>2655</v>
      </c>
      <c r="F148" s="251" t="s">
        <v>2656</v>
      </c>
      <c r="G148" s="252" t="s">
        <v>327</v>
      </c>
      <c r="H148" s="253">
        <v>1.6599999999999999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0.0048012048192771096</v>
      </c>
      <c r="R148" s="245">
        <f>Q148*H148</f>
        <v>0.0079700000000000014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2976</v>
      </c>
    </row>
    <row r="149" s="2" customFormat="1" ht="37.8" customHeight="1">
      <c r="A149" s="35"/>
      <c r="B149" s="36"/>
      <c r="C149" s="235" t="s">
        <v>299</v>
      </c>
      <c r="D149" s="235" t="s">
        <v>247</v>
      </c>
      <c r="E149" s="236" t="s">
        <v>2977</v>
      </c>
      <c r="F149" s="237" t="s">
        <v>2978</v>
      </c>
      <c r="G149" s="238" t="s">
        <v>404</v>
      </c>
      <c r="H149" s="239">
        <v>4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0.00010000000000000001</v>
      </c>
      <c r="R149" s="245">
        <f>Q149*H149</f>
        <v>0.00040000000000000002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2979</v>
      </c>
    </row>
    <row r="150" s="2" customFormat="1" ht="37.8" customHeight="1">
      <c r="A150" s="35"/>
      <c r="B150" s="36"/>
      <c r="C150" s="249" t="s">
        <v>303</v>
      </c>
      <c r="D150" s="249" t="s">
        <v>320</v>
      </c>
      <c r="E150" s="250" t="s">
        <v>2652</v>
      </c>
      <c r="F150" s="251" t="s">
        <v>2653</v>
      </c>
      <c r="G150" s="252" t="s">
        <v>404</v>
      </c>
      <c r="H150" s="253">
        <v>0.95999999999999996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0.000520833333333333</v>
      </c>
      <c r="R150" s="245">
        <f>Q150*H150</f>
        <v>0.00049999999999999969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2980</v>
      </c>
    </row>
    <row r="151" s="2" customFormat="1" ht="37.8" customHeight="1">
      <c r="A151" s="35"/>
      <c r="B151" s="36"/>
      <c r="C151" s="249" t="s">
        <v>307</v>
      </c>
      <c r="D151" s="249" t="s">
        <v>320</v>
      </c>
      <c r="E151" s="250" t="s">
        <v>2655</v>
      </c>
      <c r="F151" s="251" t="s">
        <v>2656</v>
      </c>
      <c r="G151" s="252" t="s">
        <v>327</v>
      </c>
      <c r="H151" s="253">
        <v>1.8839999999999999</v>
      </c>
      <c r="I151" s="254"/>
      <c r="J151" s="255">
        <f>ROUND(I151*H151,2)</f>
        <v>0</v>
      </c>
      <c r="K151" s="256"/>
      <c r="L151" s="257"/>
      <c r="M151" s="258" t="s">
        <v>1</v>
      </c>
      <c r="N151" s="259" t="s">
        <v>41</v>
      </c>
      <c r="O151" s="94"/>
      <c r="P151" s="245">
        <f>O151*H151</f>
        <v>0</v>
      </c>
      <c r="Q151" s="245">
        <v>0.0048012048192771096</v>
      </c>
      <c r="R151" s="245">
        <f>Q151*H151</f>
        <v>0.0090454698795180734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275</v>
      </c>
      <c r="AT151" s="247" t="s">
        <v>320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2981</v>
      </c>
    </row>
    <row r="152" s="2" customFormat="1" ht="24.15" customHeight="1">
      <c r="A152" s="35"/>
      <c r="B152" s="36"/>
      <c r="C152" s="235" t="s">
        <v>311</v>
      </c>
      <c r="D152" s="235" t="s">
        <v>247</v>
      </c>
      <c r="E152" s="236" t="s">
        <v>2678</v>
      </c>
      <c r="F152" s="237" t="s">
        <v>2679</v>
      </c>
      <c r="G152" s="238" t="s">
        <v>323</v>
      </c>
      <c r="H152" s="239">
        <v>0.019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2982</v>
      </c>
    </row>
    <row r="153" s="12" customFormat="1" ht="22.8" customHeight="1">
      <c r="A153" s="12"/>
      <c r="B153" s="219"/>
      <c r="C153" s="220"/>
      <c r="D153" s="221" t="s">
        <v>74</v>
      </c>
      <c r="E153" s="233" t="s">
        <v>2983</v>
      </c>
      <c r="F153" s="233" t="s">
        <v>2984</v>
      </c>
      <c r="G153" s="220"/>
      <c r="H153" s="220"/>
      <c r="I153" s="223"/>
      <c r="J153" s="234">
        <f>BK153</f>
        <v>0</v>
      </c>
      <c r="K153" s="220"/>
      <c r="L153" s="225"/>
      <c r="M153" s="226"/>
      <c r="N153" s="227"/>
      <c r="O153" s="227"/>
      <c r="P153" s="228">
        <f>SUM(P154:P176)</f>
        <v>0</v>
      </c>
      <c r="Q153" s="227"/>
      <c r="R153" s="228">
        <f>SUM(R154:R176)</f>
        <v>0.039640000000000009</v>
      </c>
      <c r="S153" s="227"/>
      <c r="T153" s="229">
        <f>SUM(T154:T176)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82</v>
      </c>
      <c r="AT153" s="231" t="s">
        <v>74</v>
      </c>
      <c r="AU153" s="231" t="s">
        <v>82</v>
      </c>
      <c r="AY153" s="230" t="s">
        <v>245</v>
      </c>
      <c r="BK153" s="232">
        <f>SUM(BK154:BK176)</f>
        <v>0</v>
      </c>
    </row>
    <row r="154" s="2" customFormat="1" ht="16.5" customHeight="1">
      <c r="A154" s="35"/>
      <c r="B154" s="36"/>
      <c r="C154" s="235" t="s">
        <v>315</v>
      </c>
      <c r="D154" s="235" t="s">
        <v>247</v>
      </c>
      <c r="E154" s="236" t="s">
        <v>2985</v>
      </c>
      <c r="F154" s="237" t="s">
        <v>2986</v>
      </c>
      <c r="G154" s="238" t="s">
        <v>250</v>
      </c>
      <c r="H154" s="239">
        <v>11.76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2987</v>
      </c>
    </row>
    <row r="155" s="2" customFormat="1" ht="24.15" customHeight="1">
      <c r="A155" s="35"/>
      <c r="B155" s="36"/>
      <c r="C155" s="249" t="s">
        <v>319</v>
      </c>
      <c r="D155" s="249" t="s">
        <v>320</v>
      </c>
      <c r="E155" s="250" t="s">
        <v>2988</v>
      </c>
      <c r="F155" s="251" t="s">
        <v>2989</v>
      </c>
      <c r="G155" s="252" t="s">
        <v>250</v>
      </c>
      <c r="H155" s="253">
        <v>11.76</v>
      </c>
      <c r="I155" s="254"/>
      <c r="J155" s="255">
        <f>ROUND(I155*H155,2)</f>
        <v>0</v>
      </c>
      <c r="K155" s="256"/>
      <c r="L155" s="257"/>
      <c r="M155" s="258" t="s">
        <v>1</v>
      </c>
      <c r="N155" s="259" t="s">
        <v>41</v>
      </c>
      <c r="O155" s="94"/>
      <c r="P155" s="245">
        <f>O155*H155</f>
        <v>0</v>
      </c>
      <c r="Q155" s="245">
        <v>0.00052976190476190495</v>
      </c>
      <c r="R155" s="245">
        <f>Q155*H155</f>
        <v>0.006230000000000002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275</v>
      </c>
      <c r="AT155" s="247" t="s">
        <v>320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2990</v>
      </c>
    </row>
    <row r="156" s="2" customFormat="1" ht="16.5" customHeight="1">
      <c r="A156" s="35"/>
      <c r="B156" s="36"/>
      <c r="C156" s="235" t="s">
        <v>7</v>
      </c>
      <c r="D156" s="235" t="s">
        <v>247</v>
      </c>
      <c r="E156" s="236" t="s">
        <v>2991</v>
      </c>
      <c r="F156" s="237" t="s">
        <v>2992</v>
      </c>
      <c r="G156" s="238" t="s">
        <v>250</v>
      </c>
      <c r="H156" s="239">
        <v>13.667999999999999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2993</v>
      </c>
    </row>
    <row r="157" s="2" customFormat="1" ht="24.15" customHeight="1">
      <c r="A157" s="35"/>
      <c r="B157" s="36"/>
      <c r="C157" s="249" t="s">
        <v>329</v>
      </c>
      <c r="D157" s="249" t="s">
        <v>320</v>
      </c>
      <c r="E157" s="250" t="s">
        <v>2994</v>
      </c>
      <c r="F157" s="251" t="s">
        <v>2995</v>
      </c>
      <c r="G157" s="252" t="s">
        <v>250</v>
      </c>
      <c r="H157" s="253">
        <v>13.667999999999999</v>
      </c>
      <c r="I157" s="254"/>
      <c r="J157" s="255">
        <f>ROUND(I157*H157,2)</f>
        <v>0</v>
      </c>
      <c r="K157" s="256"/>
      <c r="L157" s="257"/>
      <c r="M157" s="258" t="s">
        <v>1</v>
      </c>
      <c r="N157" s="259" t="s">
        <v>41</v>
      </c>
      <c r="O157" s="94"/>
      <c r="P157" s="245">
        <f>O157*H157</f>
        <v>0</v>
      </c>
      <c r="Q157" s="245">
        <v>0.00070017559262511005</v>
      </c>
      <c r="R157" s="245">
        <f>Q157*H157</f>
        <v>0.0095700000000000039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275</v>
      </c>
      <c r="AT157" s="247" t="s">
        <v>320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2996</v>
      </c>
    </row>
    <row r="158" s="2" customFormat="1" ht="16.5" customHeight="1">
      <c r="A158" s="35"/>
      <c r="B158" s="36"/>
      <c r="C158" s="235" t="s">
        <v>334</v>
      </c>
      <c r="D158" s="235" t="s">
        <v>247</v>
      </c>
      <c r="E158" s="236" t="s">
        <v>2997</v>
      </c>
      <c r="F158" s="237" t="s">
        <v>2998</v>
      </c>
      <c r="G158" s="238" t="s">
        <v>404</v>
      </c>
      <c r="H158" s="239">
        <v>40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2999</v>
      </c>
    </row>
    <row r="159" s="2" customFormat="1" ht="24.15" customHeight="1">
      <c r="A159" s="35"/>
      <c r="B159" s="36"/>
      <c r="C159" s="249" t="s">
        <v>338</v>
      </c>
      <c r="D159" s="249" t="s">
        <v>320</v>
      </c>
      <c r="E159" s="250" t="s">
        <v>3000</v>
      </c>
      <c r="F159" s="251" t="s">
        <v>3001</v>
      </c>
      <c r="G159" s="252" t="s">
        <v>404</v>
      </c>
      <c r="H159" s="253">
        <v>20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4"/>
      <c r="P159" s="245">
        <f>O159*H159</f>
        <v>0</v>
      </c>
      <c r="Q159" s="245">
        <v>0.00020000000000000001</v>
      </c>
      <c r="R159" s="245">
        <f>Q159*H159</f>
        <v>0.0040000000000000001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275</v>
      </c>
      <c r="AT159" s="247" t="s">
        <v>320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3002</v>
      </c>
    </row>
    <row r="160" s="2" customFormat="1" ht="24.15" customHeight="1">
      <c r="A160" s="35"/>
      <c r="B160" s="36"/>
      <c r="C160" s="249" t="s">
        <v>343</v>
      </c>
      <c r="D160" s="249" t="s">
        <v>320</v>
      </c>
      <c r="E160" s="250" t="s">
        <v>3003</v>
      </c>
      <c r="F160" s="251" t="s">
        <v>3004</v>
      </c>
      <c r="G160" s="252" t="s">
        <v>404</v>
      </c>
      <c r="H160" s="253">
        <v>20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0.00020000000000000001</v>
      </c>
      <c r="R160" s="245">
        <f>Q160*H160</f>
        <v>0.0040000000000000001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3005</v>
      </c>
    </row>
    <row r="161" s="2" customFormat="1" ht="16.5" customHeight="1">
      <c r="A161" s="35"/>
      <c r="B161" s="36"/>
      <c r="C161" s="235" t="s">
        <v>347</v>
      </c>
      <c r="D161" s="235" t="s">
        <v>247</v>
      </c>
      <c r="E161" s="236" t="s">
        <v>3006</v>
      </c>
      <c r="F161" s="237" t="s">
        <v>3007</v>
      </c>
      <c r="G161" s="238" t="s">
        <v>404</v>
      </c>
      <c r="H161" s="239">
        <v>4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3008</v>
      </c>
    </row>
    <row r="162" s="2" customFormat="1" ht="24.15" customHeight="1">
      <c r="A162" s="35"/>
      <c r="B162" s="36"/>
      <c r="C162" s="249" t="s">
        <v>351</v>
      </c>
      <c r="D162" s="249" t="s">
        <v>320</v>
      </c>
      <c r="E162" s="250" t="s">
        <v>3009</v>
      </c>
      <c r="F162" s="251" t="s">
        <v>3010</v>
      </c>
      <c r="G162" s="252" t="s">
        <v>404</v>
      </c>
      <c r="H162" s="253">
        <v>4</v>
      </c>
      <c r="I162" s="254"/>
      <c r="J162" s="255">
        <f>ROUND(I162*H162,2)</f>
        <v>0</v>
      </c>
      <c r="K162" s="256"/>
      <c r="L162" s="257"/>
      <c r="M162" s="258" t="s">
        <v>1</v>
      </c>
      <c r="N162" s="259" t="s">
        <v>41</v>
      </c>
      <c r="O162" s="94"/>
      <c r="P162" s="245">
        <f>O162*H162</f>
        <v>0</v>
      </c>
      <c r="Q162" s="245">
        <v>0.00010000000000000001</v>
      </c>
      <c r="R162" s="245">
        <f>Q162*H162</f>
        <v>0.00040000000000000002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275</v>
      </c>
      <c r="AT162" s="247" t="s">
        <v>320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3011</v>
      </c>
    </row>
    <row r="163" s="2" customFormat="1" ht="24.15" customHeight="1">
      <c r="A163" s="35"/>
      <c r="B163" s="36"/>
      <c r="C163" s="235" t="s">
        <v>355</v>
      </c>
      <c r="D163" s="235" t="s">
        <v>247</v>
      </c>
      <c r="E163" s="236" t="s">
        <v>3012</v>
      </c>
      <c r="F163" s="237" t="s">
        <v>3013</v>
      </c>
      <c r="G163" s="238" t="s">
        <v>404</v>
      </c>
      <c r="H163" s="239">
        <v>4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3014</v>
      </c>
    </row>
    <row r="164" s="2" customFormat="1" ht="33" customHeight="1">
      <c r="A164" s="35"/>
      <c r="B164" s="36"/>
      <c r="C164" s="249" t="s">
        <v>359</v>
      </c>
      <c r="D164" s="249" t="s">
        <v>320</v>
      </c>
      <c r="E164" s="250" t="s">
        <v>3015</v>
      </c>
      <c r="F164" s="251" t="s">
        <v>3016</v>
      </c>
      <c r="G164" s="252" t="s">
        <v>404</v>
      </c>
      <c r="H164" s="253">
        <v>4</v>
      </c>
      <c r="I164" s="254"/>
      <c r="J164" s="255">
        <f>ROUND(I164*H164,2)</f>
        <v>0</v>
      </c>
      <c r="K164" s="256"/>
      <c r="L164" s="257"/>
      <c r="M164" s="258" t="s">
        <v>1</v>
      </c>
      <c r="N164" s="259" t="s">
        <v>41</v>
      </c>
      <c r="O164" s="94"/>
      <c r="P164" s="245">
        <f>O164*H164</f>
        <v>0</v>
      </c>
      <c r="Q164" s="245">
        <v>0.001</v>
      </c>
      <c r="R164" s="245">
        <f>Q164*H164</f>
        <v>0.0040000000000000001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275</v>
      </c>
      <c r="AT164" s="247" t="s">
        <v>320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3017</v>
      </c>
    </row>
    <row r="165" s="2" customFormat="1" ht="16.5" customHeight="1">
      <c r="A165" s="35"/>
      <c r="B165" s="36"/>
      <c r="C165" s="235" t="s">
        <v>363</v>
      </c>
      <c r="D165" s="235" t="s">
        <v>247</v>
      </c>
      <c r="E165" s="236" t="s">
        <v>3018</v>
      </c>
      <c r="F165" s="237" t="s">
        <v>3019</v>
      </c>
      <c r="G165" s="238" t="s">
        <v>404</v>
      </c>
      <c r="H165" s="239">
        <v>8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3020</v>
      </c>
    </row>
    <row r="166" s="2" customFormat="1" ht="24.15" customHeight="1">
      <c r="A166" s="35"/>
      <c r="B166" s="36"/>
      <c r="C166" s="249" t="s">
        <v>367</v>
      </c>
      <c r="D166" s="249" t="s">
        <v>320</v>
      </c>
      <c r="E166" s="250" t="s">
        <v>3021</v>
      </c>
      <c r="F166" s="251" t="s">
        <v>3022</v>
      </c>
      <c r="G166" s="252" t="s">
        <v>404</v>
      </c>
      <c r="H166" s="253">
        <v>4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0.00059999999999999995</v>
      </c>
      <c r="R166" s="245">
        <f>Q166*H166</f>
        <v>0.0023999999999999998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3023</v>
      </c>
    </row>
    <row r="167" s="2" customFormat="1" ht="24.15" customHeight="1">
      <c r="A167" s="35"/>
      <c r="B167" s="36"/>
      <c r="C167" s="249" t="s">
        <v>371</v>
      </c>
      <c r="D167" s="249" t="s">
        <v>320</v>
      </c>
      <c r="E167" s="250" t="s">
        <v>3024</v>
      </c>
      <c r="F167" s="251" t="s">
        <v>3025</v>
      </c>
      <c r="G167" s="252" t="s">
        <v>404</v>
      </c>
      <c r="H167" s="253">
        <v>4</v>
      </c>
      <c r="I167" s="254"/>
      <c r="J167" s="255">
        <f>ROUND(I167*H167,2)</f>
        <v>0</v>
      </c>
      <c r="K167" s="256"/>
      <c r="L167" s="257"/>
      <c r="M167" s="258" t="s">
        <v>1</v>
      </c>
      <c r="N167" s="259" t="s">
        <v>41</v>
      </c>
      <c r="O167" s="94"/>
      <c r="P167" s="245">
        <f>O167*H167</f>
        <v>0</v>
      </c>
      <c r="Q167" s="245">
        <v>0.00080000000000000004</v>
      </c>
      <c r="R167" s="245">
        <f>Q167*H167</f>
        <v>0.0032000000000000002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275</v>
      </c>
      <c r="AT167" s="247" t="s">
        <v>320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3026</v>
      </c>
    </row>
    <row r="168" s="2" customFormat="1" ht="24.15" customHeight="1">
      <c r="A168" s="35"/>
      <c r="B168" s="36"/>
      <c r="C168" s="235" t="s">
        <v>375</v>
      </c>
      <c r="D168" s="235" t="s">
        <v>247</v>
      </c>
      <c r="E168" s="236" t="s">
        <v>3027</v>
      </c>
      <c r="F168" s="237" t="s">
        <v>3028</v>
      </c>
      <c r="G168" s="238" t="s">
        <v>404</v>
      </c>
      <c r="H168" s="239">
        <v>4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3029</v>
      </c>
    </row>
    <row r="169" s="2" customFormat="1" ht="33" customHeight="1">
      <c r="A169" s="35"/>
      <c r="B169" s="36"/>
      <c r="C169" s="249" t="s">
        <v>379</v>
      </c>
      <c r="D169" s="249" t="s">
        <v>320</v>
      </c>
      <c r="E169" s="250" t="s">
        <v>3030</v>
      </c>
      <c r="F169" s="251" t="s">
        <v>3031</v>
      </c>
      <c r="G169" s="252" t="s">
        <v>404</v>
      </c>
      <c r="H169" s="253">
        <v>4</v>
      </c>
      <c r="I169" s="254"/>
      <c r="J169" s="255">
        <f>ROUND(I169*H169,2)</f>
        <v>0</v>
      </c>
      <c r="K169" s="256"/>
      <c r="L169" s="257"/>
      <c r="M169" s="258" t="s">
        <v>1</v>
      </c>
      <c r="N169" s="259" t="s">
        <v>41</v>
      </c>
      <c r="O169" s="94"/>
      <c r="P169" s="245">
        <f>O169*H169</f>
        <v>0</v>
      </c>
      <c r="Q169" s="245">
        <v>0.00010000000000000001</v>
      </c>
      <c r="R169" s="245">
        <f>Q169*H169</f>
        <v>0.00040000000000000002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275</v>
      </c>
      <c r="AT169" s="247" t="s">
        <v>320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3032</v>
      </c>
    </row>
    <row r="170" s="2" customFormat="1" ht="16.5" customHeight="1">
      <c r="A170" s="35"/>
      <c r="B170" s="36"/>
      <c r="C170" s="235" t="s">
        <v>383</v>
      </c>
      <c r="D170" s="235" t="s">
        <v>247</v>
      </c>
      <c r="E170" s="236" t="s">
        <v>3033</v>
      </c>
      <c r="F170" s="237" t="s">
        <v>3034</v>
      </c>
      <c r="G170" s="238" t="s">
        <v>404</v>
      </c>
      <c r="H170" s="239">
        <v>4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3035</v>
      </c>
    </row>
    <row r="171" s="2" customFormat="1" ht="24.15" customHeight="1">
      <c r="A171" s="35"/>
      <c r="B171" s="36"/>
      <c r="C171" s="249" t="s">
        <v>388</v>
      </c>
      <c r="D171" s="249" t="s">
        <v>320</v>
      </c>
      <c r="E171" s="250" t="s">
        <v>3036</v>
      </c>
      <c r="F171" s="251" t="s">
        <v>3037</v>
      </c>
      <c r="G171" s="252" t="s">
        <v>404</v>
      </c>
      <c r="H171" s="253">
        <v>4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4"/>
      <c r="P171" s="245">
        <f>O171*H171</f>
        <v>0</v>
      </c>
      <c r="Q171" s="245">
        <v>0.00020000000000000001</v>
      </c>
      <c r="R171" s="245">
        <f>Q171*H171</f>
        <v>0.00080000000000000004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275</v>
      </c>
      <c r="AT171" s="247" t="s">
        <v>320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3038</v>
      </c>
    </row>
    <row r="172" s="2" customFormat="1" ht="16.5" customHeight="1">
      <c r="A172" s="35"/>
      <c r="B172" s="36"/>
      <c r="C172" s="235" t="s">
        <v>392</v>
      </c>
      <c r="D172" s="235" t="s">
        <v>247</v>
      </c>
      <c r="E172" s="236" t="s">
        <v>3039</v>
      </c>
      <c r="F172" s="237" t="s">
        <v>3040</v>
      </c>
      <c r="G172" s="238" t="s">
        <v>404</v>
      </c>
      <c r="H172" s="239">
        <v>4</v>
      </c>
      <c r="I172" s="240"/>
      <c r="J172" s="241">
        <f>ROUND(I172*H172,2)</f>
        <v>0</v>
      </c>
      <c r="K172" s="242"/>
      <c r="L172" s="41"/>
      <c r="M172" s="243" t="s">
        <v>1</v>
      </c>
      <c r="N172" s="244" t="s">
        <v>41</v>
      </c>
      <c r="O172" s="94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251</v>
      </c>
      <c r="AT172" s="247" t="s">
        <v>247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3041</v>
      </c>
    </row>
    <row r="173" s="2" customFormat="1" ht="21.75" customHeight="1">
      <c r="A173" s="35"/>
      <c r="B173" s="36"/>
      <c r="C173" s="249" t="s">
        <v>396</v>
      </c>
      <c r="D173" s="249" t="s">
        <v>320</v>
      </c>
      <c r="E173" s="250" t="s">
        <v>3042</v>
      </c>
      <c r="F173" s="251" t="s">
        <v>3043</v>
      </c>
      <c r="G173" s="252" t="s">
        <v>404</v>
      </c>
      <c r="H173" s="253">
        <v>4</v>
      </c>
      <c r="I173" s="254"/>
      <c r="J173" s="255">
        <f>ROUND(I173*H173,2)</f>
        <v>0</v>
      </c>
      <c r="K173" s="256"/>
      <c r="L173" s="257"/>
      <c r="M173" s="258" t="s">
        <v>1</v>
      </c>
      <c r="N173" s="259" t="s">
        <v>41</v>
      </c>
      <c r="O173" s="94"/>
      <c r="P173" s="245">
        <f>O173*H173</f>
        <v>0</v>
      </c>
      <c r="Q173" s="245">
        <v>0.0011000000000000001</v>
      </c>
      <c r="R173" s="245">
        <f>Q173*H173</f>
        <v>0.0044000000000000003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275</v>
      </c>
      <c r="AT173" s="247" t="s">
        <v>320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3044</v>
      </c>
    </row>
    <row r="174" s="2" customFormat="1" ht="24.15" customHeight="1">
      <c r="A174" s="35"/>
      <c r="B174" s="36"/>
      <c r="C174" s="235" t="s">
        <v>401</v>
      </c>
      <c r="D174" s="235" t="s">
        <v>247</v>
      </c>
      <c r="E174" s="236" t="s">
        <v>3045</v>
      </c>
      <c r="F174" s="237" t="s">
        <v>3046</v>
      </c>
      <c r="G174" s="238" t="s">
        <v>404</v>
      </c>
      <c r="H174" s="239">
        <v>4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3047</v>
      </c>
    </row>
    <row r="175" s="2" customFormat="1" ht="37.8" customHeight="1">
      <c r="A175" s="35"/>
      <c r="B175" s="36"/>
      <c r="C175" s="249" t="s">
        <v>406</v>
      </c>
      <c r="D175" s="249" t="s">
        <v>320</v>
      </c>
      <c r="E175" s="250" t="s">
        <v>3048</v>
      </c>
      <c r="F175" s="251" t="s">
        <v>3049</v>
      </c>
      <c r="G175" s="252" t="s">
        <v>404</v>
      </c>
      <c r="H175" s="253">
        <v>4</v>
      </c>
      <c r="I175" s="254"/>
      <c r="J175" s="255">
        <f>ROUND(I175*H175,2)</f>
        <v>0</v>
      </c>
      <c r="K175" s="256"/>
      <c r="L175" s="257"/>
      <c r="M175" s="258" t="s">
        <v>1</v>
      </c>
      <c r="N175" s="259" t="s">
        <v>41</v>
      </c>
      <c r="O175" s="94"/>
      <c r="P175" s="245">
        <f>O175*H175</f>
        <v>0</v>
      </c>
      <c r="Q175" s="245">
        <v>6.0000000000000002E-05</v>
      </c>
      <c r="R175" s="245">
        <f>Q175*H175</f>
        <v>0.00024000000000000001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275</v>
      </c>
      <c r="AT175" s="247" t="s">
        <v>320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3050</v>
      </c>
    </row>
    <row r="176" s="2" customFormat="1" ht="33" customHeight="1">
      <c r="A176" s="35"/>
      <c r="B176" s="36"/>
      <c r="C176" s="235" t="s">
        <v>410</v>
      </c>
      <c r="D176" s="235" t="s">
        <v>247</v>
      </c>
      <c r="E176" s="236" t="s">
        <v>3051</v>
      </c>
      <c r="F176" s="237" t="s">
        <v>3052</v>
      </c>
      <c r="G176" s="238" t="s">
        <v>1606</v>
      </c>
      <c r="H176" s="266"/>
      <c r="I176" s="240"/>
      <c r="J176" s="241">
        <f>ROUND(I176*H176,2)</f>
        <v>0</v>
      </c>
      <c r="K176" s="242"/>
      <c r="L176" s="41"/>
      <c r="M176" s="260" t="s">
        <v>1</v>
      </c>
      <c r="N176" s="261" t="s">
        <v>41</v>
      </c>
      <c r="O176" s="262"/>
      <c r="P176" s="263">
        <f>O176*H176</f>
        <v>0</v>
      </c>
      <c r="Q176" s="263">
        <v>0</v>
      </c>
      <c r="R176" s="263">
        <f>Q176*H176</f>
        <v>0</v>
      </c>
      <c r="S176" s="263">
        <v>0</v>
      </c>
      <c r="T176" s="264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3053</v>
      </c>
    </row>
    <row r="177" s="2" customFormat="1" ht="6.96" customHeight="1">
      <c r="A177" s="35"/>
      <c r="B177" s="69"/>
      <c r="C177" s="70"/>
      <c r="D177" s="70"/>
      <c r="E177" s="70"/>
      <c r="F177" s="70"/>
      <c r="G177" s="70"/>
      <c r="H177" s="70"/>
      <c r="I177" s="70"/>
      <c r="J177" s="70"/>
      <c r="K177" s="70"/>
      <c r="L177" s="41"/>
      <c r="M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</sheetData>
  <sheetProtection sheet="1" autoFilter="0" formatColumns="0" formatRows="0" objects="1" scenarios="1" spinCount="100000" saltValue="mAKtt/GTUFxrY77kCm2wHTVZMryTyjlIRB/l5LjgtYniUkdnsUJOZJfPjEpPdJ5U5JwnPOY6bTnY+kaJ3ab/Rw==" hashValue="zuOeSckhH2Eyi2nxhDx8vl3MZ1MbAtRf0mB4tLaFwH5kXM8JRs0Jiafe2oPf5L0RDcli3OYkZrpIVjCBo+1U7A==" algorithmName="SHA-512" password="CC35"/>
  <autoFilter ref="C129:K17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141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3054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3055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ROUND((SUM(BE126:BE130)),  2)</f>
        <v>0</v>
      </c>
      <c r="G37" s="169"/>
      <c r="H37" s="169"/>
      <c r="I37" s="170">
        <v>0.20000000000000001</v>
      </c>
      <c r="J37" s="168">
        <f>ROUND(((SUM(BE126:BE130))*I37),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ROUND((SUM(BF126:BF130)),  2)</f>
        <v>0</v>
      </c>
      <c r="G38" s="169"/>
      <c r="H38" s="169"/>
      <c r="I38" s="170">
        <v>0.20000000000000001</v>
      </c>
      <c r="J38" s="168">
        <f>ROUND(((SUM(BF126:BF130))*I38),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ROUND((SUM(BG126:BG130)),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ROUND((SUM(BH126:BH130)),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ROUND((SUM(BI126:BI130)),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3054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2020017.I.D.1 - Spoločný STL pripojovací plynovod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1621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3056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231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15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6.25" customHeight="1">
      <c r="A112" s="35"/>
      <c r="B112" s="36"/>
      <c r="C112" s="37"/>
      <c r="D112" s="37"/>
      <c r="E112" s="191" t="str">
        <f>E7</f>
        <v>Zlepšené formy bývania s prvkami prestupného bývania, Nájomné bytové domy, Nitra nad Ipľom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198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199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200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5" t="s">
        <v>3054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1599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2020017.I.D.1 - Spoločný STL pripojovací plynovod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19</v>
      </c>
      <c r="D120" s="37"/>
      <c r="E120" s="37"/>
      <c r="F120" s="24" t="str">
        <f>F16</f>
        <v>Nitra nad Ipľom</v>
      </c>
      <c r="G120" s="37"/>
      <c r="H120" s="37"/>
      <c r="I120" s="29" t="s">
        <v>21</v>
      </c>
      <c r="J120" s="82" t="str">
        <f>IF(J16="","",J16)</f>
        <v>9. 12. 2021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23</v>
      </c>
      <c r="D122" s="37"/>
      <c r="E122" s="37"/>
      <c r="F122" s="24" t="str">
        <f>E19</f>
        <v>Obec Nitra nad Ipľom, Nitra nad Ipľom 96, 985 57</v>
      </c>
      <c r="G122" s="37"/>
      <c r="H122" s="37"/>
      <c r="I122" s="29" t="s">
        <v>29</v>
      </c>
      <c r="J122" s="33" t="str">
        <f>E25</f>
        <v>Ing. Michal Slobodník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32</v>
      </c>
      <c r="J123" s="33" t="str">
        <f>E28</f>
        <v xml:space="preserve"> 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232</v>
      </c>
      <c r="D125" s="210" t="s">
        <v>60</v>
      </c>
      <c r="E125" s="210" t="s">
        <v>56</v>
      </c>
      <c r="F125" s="210" t="s">
        <v>57</v>
      </c>
      <c r="G125" s="210" t="s">
        <v>233</v>
      </c>
      <c r="H125" s="210" t="s">
        <v>234</v>
      </c>
      <c r="I125" s="210" t="s">
        <v>235</v>
      </c>
      <c r="J125" s="211" t="s">
        <v>204</v>
      </c>
      <c r="K125" s="212" t="s">
        <v>236</v>
      </c>
      <c r="L125" s="213"/>
      <c r="M125" s="103" t="s">
        <v>1</v>
      </c>
      <c r="N125" s="104" t="s">
        <v>39</v>
      </c>
      <c r="O125" s="104" t="s">
        <v>237</v>
      </c>
      <c r="P125" s="104" t="s">
        <v>238</v>
      </c>
      <c r="Q125" s="104" t="s">
        <v>239</v>
      </c>
      <c r="R125" s="104" t="s">
        <v>240</v>
      </c>
      <c r="S125" s="104" t="s">
        <v>241</v>
      </c>
      <c r="T125" s="105" t="s">
        <v>242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205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0.11251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74</v>
      </c>
      <c r="AU126" s="14" t="s">
        <v>206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74</v>
      </c>
      <c r="E127" s="222" t="s">
        <v>320</v>
      </c>
      <c r="F127" s="222" t="s">
        <v>1625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0.11251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82</v>
      </c>
      <c r="AT127" s="231" t="s">
        <v>74</v>
      </c>
      <c r="AU127" s="231" t="s">
        <v>75</v>
      </c>
      <c r="AY127" s="230" t="s">
        <v>245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74</v>
      </c>
      <c r="E128" s="233" t="s">
        <v>3057</v>
      </c>
      <c r="F128" s="233" t="s">
        <v>3058</v>
      </c>
      <c r="G128" s="220"/>
      <c r="H128" s="220"/>
      <c r="I128" s="223"/>
      <c r="J128" s="234">
        <f>BK128</f>
        <v>0</v>
      </c>
      <c r="K128" s="220"/>
      <c r="L128" s="225"/>
      <c r="M128" s="226"/>
      <c r="N128" s="227"/>
      <c r="O128" s="227"/>
      <c r="P128" s="228">
        <f>SUM(P129:P130)</f>
        <v>0</v>
      </c>
      <c r="Q128" s="227"/>
      <c r="R128" s="228">
        <f>SUM(R129:R130)</f>
        <v>0.11251</v>
      </c>
      <c r="S128" s="227"/>
      <c r="T128" s="229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82</v>
      </c>
      <c r="AT128" s="231" t="s">
        <v>74</v>
      </c>
      <c r="AU128" s="231" t="s">
        <v>82</v>
      </c>
      <c r="AY128" s="230" t="s">
        <v>245</v>
      </c>
      <c r="BK128" s="232">
        <f>SUM(BK129:BK130)</f>
        <v>0</v>
      </c>
    </row>
    <row r="129" s="2" customFormat="1" ht="16.5" customHeight="1">
      <c r="A129" s="35"/>
      <c r="B129" s="36"/>
      <c r="C129" s="235" t="s">
        <v>82</v>
      </c>
      <c r="D129" s="235" t="s">
        <v>247</v>
      </c>
      <c r="E129" s="236" t="s">
        <v>3059</v>
      </c>
      <c r="F129" s="237" t="s">
        <v>3060</v>
      </c>
      <c r="G129" s="238" t="s">
        <v>3061</v>
      </c>
      <c r="H129" s="239">
        <v>1</v>
      </c>
      <c r="I129" s="240"/>
      <c r="J129" s="241">
        <f>ROUND(I129*H129,2)</f>
        <v>0</v>
      </c>
      <c r="K129" s="242"/>
      <c r="L129" s="41"/>
      <c r="M129" s="243" t="s">
        <v>1</v>
      </c>
      <c r="N129" s="244" t="s">
        <v>41</v>
      </c>
      <c r="O129" s="94"/>
      <c r="P129" s="245">
        <f>O129*H129</f>
        <v>0</v>
      </c>
      <c r="Q129" s="245">
        <v>1.0000000000000001E-05</v>
      </c>
      <c r="R129" s="245">
        <f>Q129*H129</f>
        <v>1.0000000000000001E-05</v>
      </c>
      <c r="S129" s="245">
        <v>0</v>
      </c>
      <c r="T129" s="24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7" t="s">
        <v>251</v>
      </c>
      <c r="AT129" s="247" t="s">
        <v>247</v>
      </c>
      <c r="AU129" s="247" t="s">
        <v>88</v>
      </c>
      <c r="AY129" s="14" t="s">
        <v>245</v>
      </c>
      <c r="BE129" s="248">
        <f>IF(N129="základná",J129,0)</f>
        <v>0</v>
      </c>
      <c r="BF129" s="248">
        <f>IF(N129="znížená",J129,0)</f>
        <v>0</v>
      </c>
      <c r="BG129" s="248">
        <f>IF(N129="zákl. prenesená",J129,0)</f>
        <v>0</v>
      </c>
      <c r="BH129" s="248">
        <f>IF(N129="zníž. prenesená",J129,0)</f>
        <v>0</v>
      </c>
      <c r="BI129" s="248">
        <f>IF(N129="nulová",J129,0)</f>
        <v>0</v>
      </c>
      <c r="BJ129" s="14" t="s">
        <v>88</v>
      </c>
      <c r="BK129" s="248">
        <f>ROUND(I129*H129,2)</f>
        <v>0</v>
      </c>
      <c r="BL129" s="14" t="s">
        <v>251</v>
      </c>
      <c r="BM129" s="247" t="s">
        <v>3062</v>
      </c>
    </row>
    <row r="130" s="2" customFormat="1" ht="16.5" customHeight="1">
      <c r="A130" s="35"/>
      <c r="B130" s="36"/>
      <c r="C130" s="249" t="s">
        <v>88</v>
      </c>
      <c r="D130" s="249" t="s">
        <v>320</v>
      </c>
      <c r="E130" s="250" t="s">
        <v>3063</v>
      </c>
      <c r="F130" s="251" t="s">
        <v>3064</v>
      </c>
      <c r="G130" s="252" t="s">
        <v>3061</v>
      </c>
      <c r="H130" s="253">
        <v>1</v>
      </c>
      <c r="I130" s="254"/>
      <c r="J130" s="255">
        <f>ROUND(I130*H130,2)</f>
        <v>0</v>
      </c>
      <c r="K130" s="256"/>
      <c r="L130" s="257"/>
      <c r="M130" s="267" t="s">
        <v>1</v>
      </c>
      <c r="N130" s="268" t="s">
        <v>41</v>
      </c>
      <c r="O130" s="262"/>
      <c r="P130" s="263">
        <f>O130*H130</f>
        <v>0</v>
      </c>
      <c r="Q130" s="263">
        <v>0.1125</v>
      </c>
      <c r="R130" s="263">
        <f>Q130*H130</f>
        <v>0.1125</v>
      </c>
      <c r="S130" s="263">
        <v>0</v>
      </c>
      <c r="T130" s="264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275</v>
      </c>
      <c r="AT130" s="247" t="s">
        <v>320</v>
      </c>
      <c r="AU130" s="247" t="s">
        <v>88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3065</v>
      </c>
    </row>
    <row r="131" s="2" customFormat="1" ht="6.96" customHeight="1">
      <c r="A131" s="35"/>
      <c r="B131" s="69"/>
      <c r="C131" s="70"/>
      <c r="D131" s="70"/>
      <c r="E131" s="70"/>
      <c r="F131" s="70"/>
      <c r="G131" s="70"/>
      <c r="H131" s="70"/>
      <c r="I131" s="70"/>
      <c r="J131" s="70"/>
      <c r="K131" s="70"/>
      <c r="L131" s="41"/>
      <c r="M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</sheetData>
  <sheetProtection sheet="1" autoFilter="0" formatColumns="0" formatRows="0" objects="1" scenarios="1" spinCount="100000" saltValue="1xfbzRu3xd13QsyTI7K01lHUyEuITwKmLQQxLWM5Iksr/bOdRTQ+/ui7n780yzFpRb5OPblRQjmD7qu/RBOXGQ==" hashValue="1xxQ51nMDHL0OzZso/WmrQJdA1959qu1WT97uI/qFzHnop7yYWXxUDql49f8PXdAVCFE+WR7IgGxPFsi7jB3OA==" algorithmName="SHA-512" password="CC35"/>
  <autoFilter ref="C125:K1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144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199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3054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3066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ROUND((SUM(BE126:BE130)),  2)</f>
        <v>0</v>
      </c>
      <c r="G37" s="169"/>
      <c r="H37" s="169"/>
      <c r="I37" s="170">
        <v>0.20000000000000001</v>
      </c>
      <c r="J37" s="168">
        <f>ROUND(((SUM(BE126:BE130))*I37),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ROUND((SUM(BF126:BF130)),  2)</f>
        <v>0</v>
      </c>
      <c r="G38" s="169"/>
      <c r="H38" s="169"/>
      <c r="I38" s="170">
        <v>0.20000000000000001</v>
      </c>
      <c r="J38" s="168">
        <f>ROUND(((SUM(BF126:BF130))*I38),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ROUND((SUM(BG126:BG130)),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ROUND((SUM(BH126:BH130)),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ROUND((SUM(BI126:BI130)),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199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3054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2020017.I.D.2 - Odberné plynové zariadenie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1621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3056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231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15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6.25" customHeight="1">
      <c r="A112" s="35"/>
      <c r="B112" s="36"/>
      <c r="C112" s="37"/>
      <c r="D112" s="37"/>
      <c r="E112" s="191" t="str">
        <f>E7</f>
        <v>Zlepšené formy bývania s prvkami prestupného bývania, Nájomné bytové domy, Nitra nad Ipľom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198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199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200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5" t="s">
        <v>3054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1599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2020017.I.D.2 - Odberné plynové zariadenie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19</v>
      </c>
      <c r="D120" s="37"/>
      <c r="E120" s="37"/>
      <c r="F120" s="24" t="str">
        <f>F16</f>
        <v>Nitra nad Ipľom</v>
      </c>
      <c r="G120" s="37"/>
      <c r="H120" s="37"/>
      <c r="I120" s="29" t="s">
        <v>21</v>
      </c>
      <c r="J120" s="82" t="str">
        <f>IF(J16="","",J16)</f>
        <v>9. 12. 2021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23</v>
      </c>
      <c r="D122" s="37"/>
      <c r="E122" s="37"/>
      <c r="F122" s="24" t="str">
        <f>E19</f>
        <v>Obec Nitra nad Ipľom, Nitra nad Ipľom 96, 985 57</v>
      </c>
      <c r="G122" s="37"/>
      <c r="H122" s="37"/>
      <c r="I122" s="29" t="s">
        <v>29</v>
      </c>
      <c r="J122" s="33" t="str">
        <f>E25</f>
        <v>Ing. Michal Slobodník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32</v>
      </c>
      <c r="J123" s="33" t="str">
        <f>E28</f>
        <v xml:space="preserve"> 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232</v>
      </c>
      <c r="D125" s="210" t="s">
        <v>60</v>
      </c>
      <c r="E125" s="210" t="s">
        <v>56</v>
      </c>
      <c r="F125" s="210" t="s">
        <v>57</v>
      </c>
      <c r="G125" s="210" t="s">
        <v>233</v>
      </c>
      <c r="H125" s="210" t="s">
        <v>234</v>
      </c>
      <c r="I125" s="210" t="s">
        <v>235</v>
      </c>
      <c r="J125" s="211" t="s">
        <v>204</v>
      </c>
      <c r="K125" s="212" t="s">
        <v>236</v>
      </c>
      <c r="L125" s="213"/>
      <c r="M125" s="103" t="s">
        <v>1</v>
      </c>
      <c r="N125" s="104" t="s">
        <v>39</v>
      </c>
      <c r="O125" s="104" t="s">
        <v>237</v>
      </c>
      <c r="P125" s="104" t="s">
        <v>238</v>
      </c>
      <c r="Q125" s="104" t="s">
        <v>239</v>
      </c>
      <c r="R125" s="104" t="s">
        <v>240</v>
      </c>
      <c r="S125" s="104" t="s">
        <v>241</v>
      </c>
      <c r="T125" s="105" t="s">
        <v>242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205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0.14651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74</v>
      </c>
      <c r="AU126" s="14" t="s">
        <v>206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74</v>
      </c>
      <c r="E127" s="222" t="s">
        <v>320</v>
      </c>
      <c r="F127" s="222" t="s">
        <v>1625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0.14651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82</v>
      </c>
      <c r="AT127" s="231" t="s">
        <v>74</v>
      </c>
      <c r="AU127" s="231" t="s">
        <v>75</v>
      </c>
      <c r="AY127" s="230" t="s">
        <v>245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74</v>
      </c>
      <c r="E128" s="233" t="s">
        <v>3057</v>
      </c>
      <c r="F128" s="233" t="s">
        <v>3058</v>
      </c>
      <c r="G128" s="220"/>
      <c r="H128" s="220"/>
      <c r="I128" s="223"/>
      <c r="J128" s="234">
        <f>BK128</f>
        <v>0</v>
      </c>
      <c r="K128" s="220"/>
      <c r="L128" s="225"/>
      <c r="M128" s="226"/>
      <c r="N128" s="227"/>
      <c r="O128" s="227"/>
      <c r="P128" s="228">
        <f>SUM(P129:P130)</f>
        <v>0</v>
      </c>
      <c r="Q128" s="227"/>
      <c r="R128" s="228">
        <f>SUM(R129:R130)</f>
        <v>0.14651</v>
      </c>
      <c r="S128" s="227"/>
      <c r="T128" s="229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82</v>
      </c>
      <c r="AT128" s="231" t="s">
        <v>74</v>
      </c>
      <c r="AU128" s="231" t="s">
        <v>82</v>
      </c>
      <c r="AY128" s="230" t="s">
        <v>245</v>
      </c>
      <c r="BK128" s="232">
        <f>SUM(BK129:BK130)</f>
        <v>0</v>
      </c>
    </row>
    <row r="129" s="2" customFormat="1" ht="16.5" customHeight="1">
      <c r="A129" s="35"/>
      <c r="B129" s="36"/>
      <c r="C129" s="235" t="s">
        <v>82</v>
      </c>
      <c r="D129" s="235" t="s">
        <v>247</v>
      </c>
      <c r="E129" s="236" t="s">
        <v>3059</v>
      </c>
      <c r="F129" s="237" t="s">
        <v>3060</v>
      </c>
      <c r="G129" s="238" t="s">
        <v>3061</v>
      </c>
      <c r="H129" s="239">
        <v>1</v>
      </c>
      <c r="I129" s="240"/>
      <c r="J129" s="241">
        <f>ROUND(I129*H129,2)</f>
        <v>0</v>
      </c>
      <c r="K129" s="242"/>
      <c r="L129" s="41"/>
      <c r="M129" s="243" t="s">
        <v>1</v>
      </c>
      <c r="N129" s="244" t="s">
        <v>41</v>
      </c>
      <c r="O129" s="94"/>
      <c r="P129" s="245">
        <f>O129*H129</f>
        <v>0</v>
      </c>
      <c r="Q129" s="245">
        <v>1.0000000000000001E-05</v>
      </c>
      <c r="R129" s="245">
        <f>Q129*H129</f>
        <v>1.0000000000000001E-05</v>
      </c>
      <c r="S129" s="245">
        <v>0</v>
      </c>
      <c r="T129" s="24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7" t="s">
        <v>251</v>
      </c>
      <c r="AT129" s="247" t="s">
        <v>247</v>
      </c>
      <c r="AU129" s="247" t="s">
        <v>88</v>
      </c>
      <c r="AY129" s="14" t="s">
        <v>245</v>
      </c>
      <c r="BE129" s="248">
        <f>IF(N129="základná",J129,0)</f>
        <v>0</v>
      </c>
      <c r="BF129" s="248">
        <f>IF(N129="znížená",J129,0)</f>
        <v>0</v>
      </c>
      <c r="BG129" s="248">
        <f>IF(N129="zákl. prenesená",J129,0)</f>
        <v>0</v>
      </c>
      <c r="BH129" s="248">
        <f>IF(N129="zníž. prenesená",J129,0)</f>
        <v>0</v>
      </c>
      <c r="BI129" s="248">
        <f>IF(N129="nulová",J129,0)</f>
        <v>0</v>
      </c>
      <c r="BJ129" s="14" t="s">
        <v>88</v>
      </c>
      <c r="BK129" s="248">
        <f>ROUND(I129*H129,2)</f>
        <v>0</v>
      </c>
      <c r="BL129" s="14" t="s">
        <v>251</v>
      </c>
      <c r="BM129" s="247" t="s">
        <v>3067</v>
      </c>
    </row>
    <row r="130" s="2" customFormat="1" ht="16.5" customHeight="1">
      <c r="A130" s="35"/>
      <c r="B130" s="36"/>
      <c r="C130" s="249" t="s">
        <v>88</v>
      </c>
      <c r="D130" s="249" t="s">
        <v>320</v>
      </c>
      <c r="E130" s="250" t="s">
        <v>3063</v>
      </c>
      <c r="F130" s="251" t="s">
        <v>3064</v>
      </c>
      <c r="G130" s="252" t="s">
        <v>3061</v>
      </c>
      <c r="H130" s="253">
        <v>1</v>
      </c>
      <c r="I130" s="254"/>
      <c r="J130" s="255">
        <f>ROUND(I130*H130,2)</f>
        <v>0</v>
      </c>
      <c r="K130" s="256"/>
      <c r="L130" s="257"/>
      <c r="M130" s="267" t="s">
        <v>1</v>
      </c>
      <c r="N130" s="268" t="s">
        <v>41</v>
      </c>
      <c r="O130" s="262"/>
      <c r="P130" s="263">
        <f>O130*H130</f>
        <v>0</v>
      </c>
      <c r="Q130" s="263">
        <v>0.14649999999999999</v>
      </c>
      <c r="R130" s="263">
        <f>Q130*H130</f>
        <v>0.14649999999999999</v>
      </c>
      <c r="S130" s="263">
        <v>0</v>
      </c>
      <c r="T130" s="264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275</v>
      </c>
      <c r="AT130" s="247" t="s">
        <v>320</v>
      </c>
      <c r="AU130" s="247" t="s">
        <v>88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3068</v>
      </c>
    </row>
    <row r="131" s="2" customFormat="1" ht="6.96" customHeight="1">
      <c r="A131" s="35"/>
      <c r="B131" s="69"/>
      <c r="C131" s="70"/>
      <c r="D131" s="70"/>
      <c r="E131" s="70"/>
      <c r="F131" s="70"/>
      <c r="G131" s="70"/>
      <c r="H131" s="70"/>
      <c r="I131" s="70"/>
      <c r="J131" s="70"/>
      <c r="K131" s="70"/>
      <c r="L131" s="41"/>
      <c r="M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</sheetData>
  <sheetProtection sheet="1" autoFilter="0" formatColumns="0" formatRows="0" objects="1" scenarios="1" spinCount="100000" saltValue="U3ORL73tEhkTeYHtUx5xlvWkpDvV1dkrkBXpRMrHeebyNcmxa7YHZRnIr9xx3w/CXIdPXI6ZEbLrE3F1BApXsg==" hashValue="EejSRUCdswiL7yGo71j9dLNKm8id09KeJZlTfWjHKYxnUHD+IaFXyQBKhN9U/6Qs2Pw9NVo6aPQZep42J2vzVw==" algorithmName="SHA-512" password="CC35"/>
  <autoFilter ref="C125:K1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147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 s="1" customFormat="1" ht="12" customHeight="1">
      <c r="B8" s="17"/>
      <c r="D8" s="154" t="s">
        <v>198</v>
      </c>
      <c r="L8" s="17"/>
    </row>
    <row r="9" s="2" customFormat="1" ht="16.5" customHeight="1">
      <c r="A9" s="35"/>
      <c r="B9" s="41"/>
      <c r="C9" s="35"/>
      <c r="D9" s="35"/>
      <c r="E9" s="155" t="s">
        <v>199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54" t="s">
        <v>200</v>
      </c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6" t="s">
        <v>3069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54" t="s">
        <v>17</v>
      </c>
      <c r="E13" s="35"/>
      <c r="F13" s="144" t="s">
        <v>1</v>
      </c>
      <c r="G13" s="35"/>
      <c r="H13" s="35"/>
      <c r="I13" s="154" t="s">
        <v>18</v>
      </c>
      <c r="J13" s="144" t="s">
        <v>1</v>
      </c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19</v>
      </c>
      <c r="E14" s="35"/>
      <c r="F14" s="144" t="s">
        <v>20</v>
      </c>
      <c r="G14" s="35"/>
      <c r="H14" s="35"/>
      <c r="I14" s="154" t="s">
        <v>21</v>
      </c>
      <c r="J14" s="157" t="str">
        <f>'Rekapitulácia stavby'!AN8</f>
        <v>9. 12. 2021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23</v>
      </c>
      <c r="E16" s="35"/>
      <c r="F16" s="35"/>
      <c r="G16" s="35"/>
      <c r="H16" s="35"/>
      <c r="I16" s="154" t="s">
        <v>24</v>
      </c>
      <c r="J16" s="144" t="s">
        <v>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44" t="s">
        <v>25</v>
      </c>
      <c r="F17" s="35"/>
      <c r="G17" s="35"/>
      <c r="H17" s="35"/>
      <c r="I17" s="154" t="s">
        <v>26</v>
      </c>
      <c r="J17" s="144" t="s">
        <v>1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54" t="s">
        <v>27</v>
      </c>
      <c r="E19" s="35"/>
      <c r="F19" s="35"/>
      <c r="G19" s="35"/>
      <c r="H19" s="35"/>
      <c r="I19" s="154" t="s">
        <v>24</v>
      </c>
      <c r="J19" s="30" t="str">
        <f>'Rekapitulácia stavby'!AN13</f>
        <v>Vyplň údaj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44"/>
      <c r="G20" s="144"/>
      <c r="H20" s="144"/>
      <c r="I20" s="154" t="s">
        <v>26</v>
      </c>
      <c r="J20" s="30" t="str">
        <f>'Rekapitulácia stavby'!AN14</f>
        <v>Vyplň údaj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54" t="s">
        <v>29</v>
      </c>
      <c r="E22" s="35"/>
      <c r="F22" s="35"/>
      <c r="G22" s="35"/>
      <c r="H22" s="35"/>
      <c r="I22" s="154" t="s">
        <v>24</v>
      </c>
      <c r="J22" s="144" t="s">
        <v>1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44" t="s">
        <v>30</v>
      </c>
      <c r="F23" s="35"/>
      <c r="G23" s="35"/>
      <c r="H23" s="35"/>
      <c r="I23" s="154" t="s">
        <v>26</v>
      </c>
      <c r="J23" s="144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54" t="s">
        <v>32</v>
      </c>
      <c r="E25" s="35"/>
      <c r="F25" s="35"/>
      <c r="G25" s="35"/>
      <c r="H25" s="35"/>
      <c r="I25" s="154" t="s">
        <v>24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44" t="s">
        <v>33</v>
      </c>
      <c r="F26" s="35"/>
      <c r="G26" s="35"/>
      <c r="H26" s="35"/>
      <c r="I26" s="154" t="s">
        <v>26</v>
      </c>
      <c r="J26" s="144" t="s">
        <v>1</v>
      </c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54" t="s">
        <v>34</v>
      </c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63" t="s">
        <v>35</v>
      </c>
      <c r="E32" s="35"/>
      <c r="F32" s="35"/>
      <c r="G32" s="35"/>
      <c r="H32" s="35"/>
      <c r="I32" s="35"/>
      <c r="J32" s="164">
        <f>ROUND(J136,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65" t="s">
        <v>37</v>
      </c>
      <c r="G34" s="35"/>
      <c r="H34" s="35"/>
      <c r="I34" s="165" t="s">
        <v>36</v>
      </c>
      <c r="J34" s="165" t="s">
        <v>38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66" t="s">
        <v>39</v>
      </c>
      <c r="E35" s="167" t="s">
        <v>40</v>
      </c>
      <c r="F35" s="168">
        <f>ROUND((SUM(BE136:BE289)),  2)</f>
        <v>0</v>
      </c>
      <c r="G35" s="169"/>
      <c r="H35" s="169"/>
      <c r="I35" s="170">
        <v>0.20000000000000001</v>
      </c>
      <c r="J35" s="168">
        <f>ROUND(((SUM(BE136:BE289))*I35),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67" t="s">
        <v>41</v>
      </c>
      <c r="F36" s="168">
        <f>ROUND((SUM(BF136:BF289)),  2)</f>
        <v>0</v>
      </c>
      <c r="G36" s="169"/>
      <c r="H36" s="169"/>
      <c r="I36" s="170">
        <v>0.20000000000000001</v>
      </c>
      <c r="J36" s="168">
        <f>ROUND(((SUM(BF136:BF289))*I36),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4" t="s">
        <v>42</v>
      </c>
      <c r="F37" s="171">
        <f>ROUND((SUM(BG136:BG289)),  2)</f>
        <v>0</v>
      </c>
      <c r="G37" s="35"/>
      <c r="H37" s="35"/>
      <c r="I37" s="172">
        <v>0.20000000000000001</v>
      </c>
      <c r="J37" s="171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54" t="s">
        <v>43</v>
      </c>
      <c r="F38" s="171">
        <f>ROUND((SUM(BH136:BH289)),  2)</f>
        <v>0</v>
      </c>
      <c r="G38" s="35"/>
      <c r="H38" s="35"/>
      <c r="I38" s="172">
        <v>0.20000000000000001</v>
      </c>
      <c r="J38" s="171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67" t="s">
        <v>44</v>
      </c>
      <c r="F39" s="168">
        <f>ROUND((SUM(BI136:BI289)),  2)</f>
        <v>0</v>
      </c>
      <c r="G39" s="169"/>
      <c r="H39" s="169"/>
      <c r="I39" s="170">
        <v>0</v>
      </c>
      <c r="J39" s="168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73"/>
      <c r="D41" s="174" t="s">
        <v>45</v>
      </c>
      <c r="E41" s="175"/>
      <c r="F41" s="175"/>
      <c r="G41" s="176" t="s">
        <v>46</v>
      </c>
      <c r="H41" s="177" t="s">
        <v>47</v>
      </c>
      <c r="I41" s="175"/>
      <c r="J41" s="178">
        <f>SUM(J32:J39)</f>
        <v>0</v>
      </c>
      <c r="K41" s="179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91" t="s">
        <v>199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200</v>
      </c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9" t="str">
        <f>E11</f>
        <v>2020017.I.E - Vykurovanie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19</v>
      </c>
      <c r="D91" s="37"/>
      <c r="E91" s="37"/>
      <c r="F91" s="24" t="str">
        <f>F14</f>
        <v>Nitra nad Ipľom</v>
      </c>
      <c r="G91" s="37"/>
      <c r="H91" s="37"/>
      <c r="I91" s="29" t="s">
        <v>21</v>
      </c>
      <c r="J91" s="82" t="str">
        <f>IF(J14="","",J14)</f>
        <v>9. 12. 2021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23</v>
      </c>
      <c r="D93" s="37"/>
      <c r="E93" s="37"/>
      <c r="F93" s="24" t="str">
        <f>E17</f>
        <v>Obec Nitra nad Ipľom, Nitra nad Ipľom 96, 985 57</v>
      </c>
      <c r="G93" s="37"/>
      <c r="H93" s="37"/>
      <c r="I93" s="29" t="s">
        <v>29</v>
      </c>
      <c r="J93" s="33" t="str">
        <f>E23</f>
        <v>Ing. Michal Slobodník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92" t="s">
        <v>203</v>
      </c>
      <c r="D96" s="193"/>
      <c r="E96" s="193"/>
      <c r="F96" s="193"/>
      <c r="G96" s="193"/>
      <c r="H96" s="193"/>
      <c r="I96" s="193"/>
      <c r="J96" s="194" t="s">
        <v>204</v>
      </c>
      <c r="K96" s="193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95" t="s">
        <v>205</v>
      </c>
      <c r="D98" s="37"/>
      <c r="E98" s="37"/>
      <c r="F98" s="37"/>
      <c r="G98" s="37"/>
      <c r="H98" s="37"/>
      <c r="I98" s="37"/>
      <c r="J98" s="113">
        <f>J136</f>
        <v>0</v>
      </c>
      <c r="K98" s="37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206</v>
      </c>
    </row>
    <row r="99" s="9" customFormat="1" ht="24.96" customHeight="1">
      <c r="A99" s="9"/>
      <c r="B99" s="196"/>
      <c r="C99" s="197"/>
      <c r="D99" s="198" t="s">
        <v>207</v>
      </c>
      <c r="E99" s="199"/>
      <c r="F99" s="199"/>
      <c r="G99" s="199"/>
      <c r="H99" s="199"/>
      <c r="I99" s="199"/>
      <c r="J99" s="200">
        <f>J137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02"/>
      <c r="C100" s="136"/>
      <c r="D100" s="203" t="s">
        <v>212</v>
      </c>
      <c r="E100" s="204"/>
      <c r="F100" s="204"/>
      <c r="G100" s="204"/>
      <c r="H100" s="204"/>
      <c r="I100" s="204"/>
      <c r="J100" s="205">
        <f>J138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2"/>
      <c r="C101" s="136"/>
      <c r="D101" s="203" t="s">
        <v>213</v>
      </c>
      <c r="E101" s="204"/>
      <c r="F101" s="204"/>
      <c r="G101" s="204"/>
      <c r="H101" s="204"/>
      <c r="I101" s="204"/>
      <c r="J101" s="205">
        <f>J143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2"/>
      <c r="C102" s="136"/>
      <c r="D102" s="203" t="s">
        <v>214</v>
      </c>
      <c r="E102" s="204"/>
      <c r="F102" s="204"/>
      <c r="G102" s="204"/>
      <c r="H102" s="204"/>
      <c r="I102" s="204"/>
      <c r="J102" s="205">
        <f>J155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6"/>
      <c r="C103" s="197"/>
      <c r="D103" s="198" t="s">
        <v>215</v>
      </c>
      <c r="E103" s="199"/>
      <c r="F103" s="199"/>
      <c r="G103" s="199"/>
      <c r="H103" s="199"/>
      <c r="I103" s="199"/>
      <c r="J103" s="200">
        <f>J158</f>
        <v>0</v>
      </c>
      <c r="K103" s="197"/>
      <c r="L103" s="20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02"/>
      <c r="C104" s="136"/>
      <c r="D104" s="203" t="s">
        <v>217</v>
      </c>
      <c r="E104" s="204"/>
      <c r="F104" s="204"/>
      <c r="G104" s="204"/>
      <c r="H104" s="204"/>
      <c r="I104" s="204"/>
      <c r="J104" s="205">
        <f>J159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2537</v>
      </c>
      <c r="E105" s="204"/>
      <c r="F105" s="204"/>
      <c r="G105" s="204"/>
      <c r="H105" s="204"/>
      <c r="I105" s="204"/>
      <c r="J105" s="205">
        <f>J174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3070</v>
      </c>
      <c r="E106" s="204"/>
      <c r="F106" s="204"/>
      <c r="G106" s="204"/>
      <c r="H106" s="204"/>
      <c r="I106" s="204"/>
      <c r="J106" s="205">
        <f>J180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2"/>
      <c r="C107" s="136"/>
      <c r="D107" s="203" t="s">
        <v>3071</v>
      </c>
      <c r="E107" s="204"/>
      <c r="F107" s="204"/>
      <c r="G107" s="204"/>
      <c r="H107" s="204"/>
      <c r="I107" s="204"/>
      <c r="J107" s="205">
        <f>J184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3072</v>
      </c>
      <c r="E108" s="204"/>
      <c r="F108" s="204"/>
      <c r="G108" s="204"/>
      <c r="H108" s="204"/>
      <c r="I108" s="204"/>
      <c r="J108" s="205">
        <f>J196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2"/>
      <c r="C109" s="136"/>
      <c r="D109" s="203" t="s">
        <v>3073</v>
      </c>
      <c r="E109" s="204"/>
      <c r="F109" s="204"/>
      <c r="G109" s="204"/>
      <c r="H109" s="204"/>
      <c r="I109" s="204"/>
      <c r="J109" s="205">
        <f>J210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3074</v>
      </c>
      <c r="E110" s="204"/>
      <c r="F110" s="204"/>
      <c r="G110" s="204"/>
      <c r="H110" s="204"/>
      <c r="I110" s="204"/>
      <c r="J110" s="205">
        <f>J246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224</v>
      </c>
      <c r="E111" s="204"/>
      <c r="F111" s="204"/>
      <c r="G111" s="204"/>
      <c r="H111" s="204"/>
      <c r="I111" s="204"/>
      <c r="J111" s="205">
        <f>J278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96"/>
      <c r="C112" s="197"/>
      <c r="D112" s="198" t="s">
        <v>1621</v>
      </c>
      <c r="E112" s="199"/>
      <c r="F112" s="199"/>
      <c r="G112" s="199"/>
      <c r="H112" s="199"/>
      <c r="I112" s="199"/>
      <c r="J112" s="200">
        <f>J281</f>
        <v>0</v>
      </c>
      <c r="K112" s="197"/>
      <c r="L112" s="201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202"/>
      <c r="C113" s="136"/>
      <c r="D113" s="203" t="s">
        <v>3075</v>
      </c>
      <c r="E113" s="204"/>
      <c r="F113" s="204"/>
      <c r="G113" s="204"/>
      <c r="H113" s="204"/>
      <c r="I113" s="204"/>
      <c r="J113" s="205">
        <f>J282</f>
        <v>0</v>
      </c>
      <c r="K113" s="136"/>
      <c r="L113" s="20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9" customFormat="1" ht="24.96" customHeight="1">
      <c r="A114" s="9"/>
      <c r="B114" s="196"/>
      <c r="C114" s="197"/>
      <c r="D114" s="198" t="s">
        <v>230</v>
      </c>
      <c r="E114" s="199"/>
      <c r="F114" s="199"/>
      <c r="G114" s="199"/>
      <c r="H114" s="199"/>
      <c r="I114" s="199"/>
      <c r="J114" s="200">
        <f>J285</f>
        <v>0</v>
      </c>
      <c r="K114" s="197"/>
      <c r="L114" s="201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2" customFormat="1" ht="21.84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="2" customFormat="1" ht="6.96" customHeight="1">
      <c r="A120" s="35"/>
      <c r="B120" s="71"/>
      <c r="C120" s="72"/>
      <c r="D120" s="72"/>
      <c r="E120" s="72"/>
      <c r="F120" s="72"/>
      <c r="G120" s="72"/>
      <c r="H120" s="72"/>
      <c r="I120" s="72"/>
      <c r="J120" s="72"/>
      <c r="K120" s="72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4.96" customHeight="1">
      <c r="A121" s="35"/>
      <c r="B121" s="36"/>
      <c r="C121" s="20" t="s">
        <v>231</v>
      </c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15</v>
      </c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26.25" customHeight="1">
      <c r="A124" s="35"/>
      <c r="B124" s="36"/>
      <c r="C124" s="37"/>
      <c r="D124" s="37"/>
      <c r="E124" s="191" t="str">
        <f>E7</f>
        <v>Zlepšené formy bývania s prvkami prestupného bývania, Nájomné bytové domy, Nitra nad Ipľom</v>
      </c>
      <c r="F124" s="29"/>
      <c r="G124" s="29"/>
      <c r="H124" s="29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" customFormat="1" ht="12" customHeight="1">
      <c r="B125" s="18"/>
      <c r="C125" s="29" t="s">
        <v>198</v>
      </c>
      <c r="D125" s="19"/>
      <c r="E125" s="19"/>
      <c r="F125" s="19"/>
      <c r="G125" s="19"/>
      <c r="H125" s="19"/>
      <c r="I125" s="19"/>
      <c r="J125" s="19"/>
      <c r="K125" s="19"/>
      <c r="L125" s="17"/>
    </row>
    <row r="126" s="2" customFormat="1" ht="16.5" customHeight="1">
      <c r="A126" s="35"/>
      <c r="B126" s="36"/>
      <c r="C126" s="37"/>
      <c r="D126" s="37"/>
      <c r="E126" s="191" t="s">
        <v>199</v>
      </c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200</v>
      </c>
      <c r="D127" s="37"/>
      <c r="E127" s="37"/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79" t="str">
        <f>E11</f>
        <v>2020017.I.E - Vykurovanie</v>
      </c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2" customHeight="1">
      <c r="A130" s="35"/>
      <c r="B130" s="36"/>
      <c r="C130" s="29" t="s">
        <v>19</v>
      </c>
      <c r="D130" s="37"/>
      <c r="E130" s="37"/>
      <c r="F130" s="24" t="str">
        <f>F14</f>
        <v>Nitra nad Ipľom</v>
      </c>
      <c r="G130" s="37"/>
      <c r="H130" s="37"/>
      <c r="I130" s="29" t="s">
        <v>21</v>
      </c>
      <c r="J130" s="82" t="str">
        <f>IF(J14="","",J14)</f>
        <v>9. 12. 2021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5.15" customHeight="1">
      <c r="A132" s="35"/>
      <c r="B132" s="36"/>
      <c r="C132" s="29" t="s">
        <v>23</v>
      </c>
      <c r="D132" s="37"/>
      <c r="E132" s="37"/>
      <c r="F132" s="24" t="str">
        <f>E17</f>
        <v>Obec Nitra nad Ipľom, Nitra nad Ipľom 96, 985 57</v>
      </c>
      <c r="G132" s="37"/>
      <c r="H132" s="37"/>
      <c r="I132" s="29" t="s">
        <v>29</v>
      </c>
      <c r="J132" s="33" t="str">
        <f>E23</f>
        <v>Ing. Michal Slobodník</v>
      </c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5.15" customHeight="1">
      <c r="A133" s="35"/>
      <c r="B133" s="36"/>
      <c r="C133" s="29" t="s">
        <v>27</v>
      </c>
      <c r="D133" s="37"/>
      <c r="E133" s="37"/>
      <c r="F133" s="24" t="str">
        <f>IF(E20="","",E20)</f>
        <v>Vyplň údaj</v>
      </c>
      <c r="G133" s="37"/>
      <c r="H133" s="37"/>
      <c r="I133" s="29" t="s">
        <v>32</v>
      </c>
      <c r="J133" s="33" t="str">
        <f>E26</f>
        <v xml:space="preserve"> </v>
      </c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0.32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11" customFormat="1" ht="29.28" customHeight="1">
      <c r="A135" s="207"/>
      <c r="B135" s="208"/>
      <c r="C135" s="209" t="s">
        <v>232</v>
      </c>
      <c r="D135" s="210" t="s">
        <v>60</v>
      </c>
      <c r="E135" s="210" t="s">
        <v>56</v>
      </c>
      <c r="F135" s="210" t="s">
        <v>57</v>
      </c>
      <c r="G135" s="210" t="s">
        <v>233</v>
      </c>
      <c r="H135" s="210" t="s">
        <v>234</v>
      </c>
      <c r="I135" s="210" t="s">
        <v>235</v>
      </c>
      <c r="J135" s="211" t="s">
        <v>204</v>
      </c>
      <c r="K135" s="212" t="s">
        <v>236</v>
      </c>
      <c r="L135" s="213"/>
      <c r="M135" s="103" t="s">
        <v>1</v>
      </c>
      <c r="N135" s="104" t="s">
        <v>39</v>
      </c>
      <c r="O135" s="104" t="s">
        <v>237</v>
      </c>
      <c r="P135" s="104" t="s">
        <v>238</v>
      </c>
      <c r="Q135" s="104" t="s">
        <v>239</v>
      </c>
      <c r="R135" s="104" t="s">
        <v>240</v>
      </c>
      <c r="S135" s="104" t="s">
        <v>241</v>
      </c>
      <c r="T135" s="105" t="s">
        <v>242</v>
      </c>
      <c r="U135" s="207"/>
      <c r="V135" s="207"/>
      <c r="W135" s="207"/>
      <c r="X135" s="207"/>
      <c r="Y135" s="207"/>
      <c r="Z135" s="207"/>
      <c r="AA135" s="207"/>
      <c r="AB135" s="207"/>
      <c r="AC135" s="207"/>
      <c r="AD135" s="207"/>
      <c r="AE135" s="207"/>
    </row>
    <row r="136" s="2" customFormat="1" ht="22.8" customHeight="1">
      <c r="A136" s="35"/>
      <c r="B136" s="36"/>
      <c r="C136" s="110" t="s">
        <v>205</v>
      </c>
      <c r="D136" s="37"/>
      <c r="E136" s="37"/>
      <c r="F136" s="37"/>
      <c r="G136" s="37"/>
      <c r="H136" s="37"/>
      <c r="I136" s="37"/>
      <c r="J136" s="214">
        <f>BK136</f>
        <v>0</v>
      </c>
      <c r="K136" s="37"/>
      <c r="L136" s="41"/>
      <c r="M136" s="106"/>
      <c r="N136" s="215"/>
      <c r="O136" s="107"/>
      <c r="P136" s="216">
        <f>P137+P158+P281+P285</f>
        <v>0</v>
      </c>
      <c r="Q136" s="107"/>
      <c r="R136" s="216">
        <f>R137+R158+R281+R285</f>
        <v>2.9402976687116569</v>
      </c>
      <c r="S136" s="107"/>
      <c r="T136" s="217">
        <f>T137+T158+T281+T285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74</v>
      </c>
      <c r="AU136" s="14" t="s">
        <v>206</v>
      </c>
      <c r="BK136" s="218">
        <f>BK137+BK158+BK281+BK285</f>
        <v>0</v>
      </c>
    </row>
    <row r="137" s="12" customFormat="1" ht="25.92" customHeight="1">
      <c r="A137" s="12"/>
      <c r="B137" s="219"/>
      <c r="C137" s="220"/>
      <c r="D137" s="221" t="s">
        <v>74</v>
      </c>
      <c r="E137" s="222" t="s">
        <v>243</v>
      </c>
      <c r="F137" s="222" t="s">
        <v>244</v>
      </c>
      <c r="G137" s="220"/>
      <c r="H137" s="220"/>
      <c r="I137" s="223"/>
      <c r="J137" s="224">
        <f>BK137</f>
        <v>0</v>
      </c>
      <c r="K137" s="220"/>
      <c r="L137" s="225"/>
      <c r="M137" s="226"/>
      <c r="N137" s="227"/>
      <c r="O137" s="227"/>
      <c r="P137" s="228">
        <f>P138+P143+P155</f>
        <v>0</v>
      </c>
      <c r="Q137" s="227"/>
      <c r="R137" s="228">
        <f>R138+R143+R155</f>
        <v>1.3424900000000002</v>
      </c>
      <c r="S137" s="227"/>
      <c r="T137" s="229">
        <f>T138+T143+T155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82</v>
      </c>
      <c r="AT137" s="231" t="s">
        <v>74</v>
      </c>
      <c r="AU137" s="231" t="s">
        <v>75</v>
      </c>
      <c r="AY137" s="230" t="s">
        <v>245</v>
      </c>
      <c r="BK137" s="232">
        <f>BK138+BK143+BK155</f>
        <v>0</v>
      </c>
    </row>
    <row r="138" s="12" customFormat="1" ht="22.8" customHeight="1">
      <c r="A138" s="12"/>
      <c r="B138" s="219"/>
      <c r="C138" s="220"/>
      <c r="D138" s="221" t="s">
        <v>74</v>
      </c>
      <c r="E138" s="233" t="s">
        <v>267</v>
      </c>
      <c r="F138" s="233" t="s">
        <v>575</v>
      </c>
      <c r="G138" s="220"/>
      <c r="H138" s="220"/>
      <c r="I138" s="223"/>
      <c r="J138" s="234">
        <f>BK138</f>
        <v>0</v>
      </c>
      <c r="K138" s="220"/>
      <c r="L138" s="225"/>
      <c r="M138" s="226"/>
      <c r="N138" s="227"/>
      <c r="O138" s="227"/>
      <c r="P138" s="228">
        <f>SUM(P139:P142)</f>
        <v>0</v>
      </c>
      <c r="Q138" s="227"/>
      <c r="R138" s="228">
        <f>SUM(R139:R142)</f>
        <v>1.3227700000000002</v>
      </c>
      <c r="S138" s="227"/>
      <c r="T138" s="229">
        <f>SUM(T139:T142)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82</v>
      </c>
      <c r="AT138" s="231" t="s">
        <v>74</v>
      </c>
      <c r="AU138" s="231" t="s">
        <v>82</v>
      </c>
      <c r="AY138" s="230" t="s">
        <v>245</v>
      </c>
      <c r="BK138" s="232">
        <f>SUM(BK139:BK142)</f>
        <v>0</v>
      </c>
    </row>
    <row r="139" s="2" customFormat="1" ht="33" customHeight="1">
      <c r="A139" s="35"/>
      <c r="B139" s="36"/>
      <c r="C139" s="235" t="s">
        <v>82</v>
      </c>
      <c r="D139" s="235" t="s">
        <v>247</v>
      </c>
      <c r="E139" s="236" t="s">
        <v>2557</v>
      </c>
      <c r="F139" s="237" t="s">
        <v>2558</v>
      </c>
      <c r="G139" s="238" t="s">
        <v>404</v>
      </c>
      <c r="H139" s="239">
        <v>2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0.00379</v>
      </c>
      <c r="R139" s="245">
        <f>Q139*H139</f>
        <v>0.0075799999999999999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3076</v>
      </c>
    </row>
    <row r="140" s="2" customFormat="1" ht="24.15" customHeight="1">
      <c r="A140" s="35"/>
      <c r="B140" s="36"/>
      <c r="C140" s="235" t="s">
        <v>88</v>
      </c>
      <c r="D140" s="235" t="s">
        <v>247</v>
      </c>
      <c r="E140" s="236" t="s">
        <v>2560</v>
      </c>
      <c r="F140" s="237" t="s">
        <v>2561</v>
      </c>
      <c r="G140" s="238" t="s">
        <v>404</v>
      </c>
      <c r="H140" s="239">
        <v>148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0.0030400000000000002</v>
      </c>
      <c r="R140" s="245">
        <f>Q140*H140</f>
        <v>0.44992000000000004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3077</v>
      </c>
    </row>
    <row r="141" s="2" customFormat="1" ht="24.15" customHeight="1">
      <c r="A141" s="35"/>
      <c r="B141" s="36"/>
      <c r="C141" s="235" t="s">
        <v>95</v>
      </c>
      <c r="D141" s="235" t="s">
        <v>247</v>
      </c>
      <c r="E141" s="236" t="s">
        <v>2563</v>
      </c>
      <c r="F141" s="237" t="s">
        <v>2564</v>
      </c>
      <c r="G141" s="238" t="s">
        <v>327</v>
      </c>
      <c r="H141" s="239">
        <v>7.4960000000000004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0.075520277481323395</v>
      </c>
      <c r="R141" s="245">
        <f>Q141*H141</f>
        <v>0.56610000000000016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3078</v>
      </c>
    </row>
    <row r="142" s="2" customFormat="1" ht="24.15" customHeight="1">
      <c r="A142" s="35"/>
      <c r="B142" s="36"/>
      <c r="C142" s="235" t="s">
        <v>251</v>
      </c>
      <c r="D142" s="235" t="s">
        <v>247</v>
      </c>
      <c r="E142" s="236" t="s">
        <v>2566</v>
      </c>
      <c r="F142" s="237" t="s">
        <v>2567</v>
      </c>
      <c r="G142" s="238" t="s">
        <v>327</v>
      </c>
      <c r="H142" s="239">
        <v>7.4960000000000004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0.039910618996798299</v>
      </c>
      <c r="R142" s="245">
        <f>Q142*H142</f>
        <v>0.29917000000000005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3079</v>
      </c>
    </row>
    <row r="143" s="12" customFormat="1" ht="22.8" customHeight="1">
      <c r="A143" s="12"/>
      <c r="B143" s="219"/>
      <c r="C143" s="220"/>
      <c r="D143" s="221" t="s">
        <v>74</v>
      </c>
      <c r="E143" s="233" t="s">
        <v>279</v>
      </c>
      <c r="F143" s="233" t="s">
        <v>773</v>
      </c>
      <c r="G143" s="220"/>
      <c r="H143" s="220"/>
      <c r="I143" s="223"/>
      <c r="J143" s="234">
        <f>BK143</f>
        <v>0</v>
      </c>
      <c r="K143" s="220"/>
      <c r="L143" s="225"/>
      <c r="M143" s="226"/>
      <c r="N143" s="227"/>
      <c r="O143" s="227"/>
      <c r="P143" s="228">
        <f>SUM(P144:P154)</f>
        <v>0</v>
      </c>
      <c r="Q143" s="227"/>
      <c r="R143" s="228">
        <f>SUM(R144:R154)</f>
        <v>0.019720000000000001</v>
      </c>
      <c r="S143" s="227"/>
      <c r="T143" s="229">
        <f>SUM(T144:T154)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30" t="s">
        <v>82</v>
      </c>
      <c r="AT143" s="231" t="s">
        <v>74</v>
      </c>
      <c r="AU143" s="231" t="s">
        <v>82</v>
      </c>
      <c r="AY143" s="230" t="s">
        <v>245</v>
      </c>
      <c r="BK143" s="232">
        <f>SUM(BK144:BK154)</f>
        <v>0</v>
      </c>
    </row>
    <row r="144" s="2" customFormat="1" ht="24.15" customHeight="1">
      <c r="A144" s="35"/>
      <c r="B144" s="36"/>
      <c r="C144" s="235" t="s">
        <v>263</v>
      </c>
      <c r="D144" s="235" t="s">
        <v>247</v>
      </c>
      <c r="E144" s="236" t="s">
        <v>3080</v>
      </c>
      <c r="F144" s="237" t="s">
        <v>3081</v>
      </c>
      <c r="G144" s="238" t="s">
        <v>2257</v>
      </c>
      <c r="H144" s="239">
        <v>1324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1.0000000000000001E-05</v>
      </c>
      <c r="R144" s="245">
        <f>Q144*H144</f>
        <v>0.013240000000000002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3082</v>
      </c>
    </row>
    <row r="145" s="2" customFormat="1" ht="24.15" customHeight="1">
      <c r="A145" s="35"/>
      <c r="B145" s="36"/>
      <c r="C145" s="235" t="s">
        <v>267</v>
      </c>
      <c r="D145" s="235" t="s">
        <v>247</v>
      </c>
      <c r="E145" s="236" t="s">
        <v>3083</v>
      </c>
      <c r="F145" s="237" t="s">
        <v>3084</v>
      </c>
      <c r="G145" s="238" t="s">
        <v>2257</v>
      </c>
      <c r="H145" s="239">
        <v>480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1.0000000000000001E-05</v>
      </c>
      <c r="R145" s="245">
        <f>Q145*H145</f>
        <v>0.0048000000000000004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3085</v>
      </c>
    </row>
    <row r="146" s="2" customFormat="1" ht="24.15" customHeight="1">
      <c r="A146" s="35"/>
      <c r="B146" s="36"/>
      <c r="C146" s="235" t="s">
        <v>271</v>
      </c>
      <c r="D146" s="235" t="s">
        <v>247</v>
      </c>
      <c r="E146" s="236" t="s">
        <v>3086</v>
      </c>
      <c r="F146" s="237" t="s">
        <v>3087</v>
      </c>
      <c r="G146" s="238" t="s">
        <v>2257</v>
      </c>
      <c r="H146" s="239">
        <v>120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1.0000000000000001E-05</v>
      </c>
      <c r="R146" s="245">
        <f>Q146*H146</f>
        <v>0.0012000000000000001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3088</v>
      </c>
    </row>
    <row r="147" s="2" customFormat="1" ht="24.15" customHeight="1">
      <c r="A147" s="35"/>
      <c r="B147" s="36"/>
      <c r="C147" s="235" t="s">
        <v>275</v>
      </c>
      <c r="D147" s="235" t="s">
        <v>247</v>
      </c>
      <c r="E147" s="236" t="s">
        <v>2584</v>
      </c>
      <c r="F147" s="237" t="s">
        <v>2585</v>
      </c>
      <c r="G147" s="238" t="s">
        <v>2257</v>
      </c>
      <c r="H147" s="239">
        <v>48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1.0000000000000001E-05</v>
      </c>
      <c r="R147" s="245">
        <f>Q147*H147</f>
        <v>0.00048000000000000007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3089</v>
      </c>
    </row>
    <row r="148" s="2" customFormat="1" ht="37.8" customHeight="1">
      <c r="A148" s="35"/>
      <c r="B148" s="36"/>
      <c r="C148" s="235" t="s">
        <v>279</v>
      </c>
      <c r="D148" s="235" t="s">
        <v>247</v>
      </c>
      <c r="E148" s="236" t="s">
        <v>2596</v>
      </c>
      <c r="F148" s="237" t="s">
        <v>2597</v>
      </c>
      <c r="G148" s="238" t="s">
        <v>250</v>
      </c>
      <c r="H148" s="239">
        <v>49.973999999999997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3090</v>
      </c>
    </row>
    <row r="149" s="2" customFormat="1" ht="21.75" customHeight="1">
      <c r="A149" s="35"/>
      <c r="B149" s="36"/>
      <c r="C149" s="235" t="s">
        <v>283</v>
      </c>
      <c r="D149" s="235" t="s">
        <v>247</v>
      </c>
      <c r="E149" s="236" t="s">
        <v>2602</v>
      </c>
      <c r="F149" s="237" t="s">
        <v>2603</v>
      </c>
      <c r="G149" s="238" t="s">
        <v>323</v>
      </c>
      <c r="H149" s="239">
        <v>0.999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3091</v>
      </c>
    </row>
    <row r="150" s="2" customFormat="1" ht="21.75" customHeight="1">
      <c r="A150" s="35"/>
      <c r="B150" s="36"/>
      <c r="C150" s="235" t="s">
        <v>287</v>
      </c>
      <c r="D150" s="235" t="s">
        <v>247</v>
      </c>
      <c r="E150" s="236" t="s">
        <v>2608</v>
      </c>
      <c r="F150" s="237" t="s">
        <v>2609</v>
      </c>
      <c r="G150" s="238" t="s">
        <v>323</v>
      </c>
      <c r="H150" s="239">
        <v>0.999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3092</v>
      </c>
    </row>
    <row r="151" s="2" customFormat="1" ht="24.15" customHeight="1">
      <c r="A151" s="35"/>
      <c r="B151" s="36"/>
      <c r="C151" s="235" t="s">
        <v>291</v>
      </c>
      <c r="D151" s="235" t="s">
        <v>247</v>
      </c>
      <c r="E151" s="236" t="s">
        <v>2611</v>
      </c>
      <c r="F151" s="237" t="s">
        <v>2612</v>
      </c>
      <c r="G151" s="238" t="s">
        <v>323</v>
      </c>
      <c r="H151" s="239">
        <v>14.984999999999999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3093</v>
      </c>
    </row>
    <row r="152" s="2" customFormat="1" ht="24.15" customHeight="1">
      <c r="A152" s="35"/>
      <c r="B152" s="36"/>
      <c r="C152" s="235" t="s">
        <v>295</v>
      </c>
      <c r="D152" s="235" t="s">
        <v>247</v>
      </c>
      <c r="E152" s="236" t="s">
        <v>2614</v>
      </c>
      <c r="F152" s="237" t="s">
        <v>2615</v>
      </c>
      <c r="G152" s="238" t="s">
        <v>323</v>
      </c>
      <c r="H152" s="239">
        <v>0.999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3094</v>
      </c>
    </row>
    <row r="153" s="2" customFormat="1" ht="24.15" customHeight="1">
      <c r="A153" s="35"/>
      <c r="B153" s="36"/>
      <c r="C153" s="235" t="s">
        <v>299</v>
      </c>
      <c r="D153" s="235" t="s">
        <v>247</v>
      </c>
      <c r="E153" s="236" t="s">
        <v>2617</v>
      </c>
      <c r="F153" s="237" t="s">
        <v>2618</v>
      </c>
      <c r="G153" s="238" t="s">
        <v>323</v>
      </c>
      <c r="H153" s="239">
        <v>7.992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3095</v>
      </c>
    </row>
    <row r="154" s="2" customFormat="1" ht="24.15" customHeight="1">
      <c r="A154" s="35"/>
      <c r="B154" s="36"/>
      <c r="C154" s="235" t="s">
        <v>303</v>
      </c>
      <c r="D154" s="235" t="s">
        <v>247</v>
      </c>
      <c r="E154" s="236" t="s">
        <v>2620</v>
      </c>
      <c r="F154" s="237" t="s">
        <v>2621</v>
      </c>
      <c r="G154" s="238" t="s">
        <v>323</v>
      </c>
      <c r="H154" s="239">
        <v>0.999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3096</v>
      </c>
    </row>
    <row r="155" s="12" customFormat="1" ht="22.8" customHeight="1">
      <c r="A155" s="12"/>
      <c r="B155" s="219"/>
      <c r="C155" s="220"/>
      <c r="D155" s="221" t="s">
        <v>74</v>
      </c>
      <c r="E155" s="233" t="s">
        <v>648</v>
      </c>
      <c r="F155" s="233" t="s">
        <v>846</v>
      </c>
      <c r="G155" s="220"/>
      <c r="H155" s="220"/>
      <c r="I155" s="223"/>
      <c r="J155" s="234">
        <f>BK155</f>
        <v>0</v>
      </c>
      <c r="K155" s="220"/>
      <c r="L155" s="225"/>
      <c r="M155" s="226"/>
      <c r="N155" s="227"/>
      <c r="O155" s="227"/>
      <c r="P155" s="228">
        <f>SUM(P156:P157)</f>
        <v>0</v>
      </c>
      <c r="Q155" s="227"/>
      <c r="R155" s="228">
        <f>SUM(R156:R157)</f>
        <v>0</v>
      </c>
      <c r="S155" s="227"/>
      <c r="T155" s="229">
        <f>SUM(T156:T157)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82</v>
      </c>
      <c r="AT155" s="231" t="s">
        <v>74</v>
      </c>
      <c r="AU155" s="231" t="s">
        <v>82</v>
      </c>
      <c r="AY155" s="230" t="s">
        <v>245</v>
      </c>
      <c r="BK155" s="232">
        <f>SUM(BK156:BK157)</f>
        <v>0</v>
      </c>
    </row>
    <row r="156" s="2" customFormat="1" ht="24.15" customHeight="1">
      <c r="A156" s="35"/>
      <c r="B156" s="36"/>
      <c r="C156" s="235" t="s">
        <v>307</v>
      </c>
      <c r="D156" s="235" t="s">
        <v>247</v>
      </c>
      <c r="E156" s="236" t="s">
        <v>848</v>
      </c>
      <c r="F156" s="237" t="s">
        <v>849</v>
      </c>
      <c r="G156" s="238" t="s">
        <v>323</v>
      </c>
      <c r="H156" s="239">
        <v>1.3420000000000001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3097</v>
      </c>
    </row>
    <row r="157" s="2" customFormat="1" ht="37.8" customHeight="1">
      <c r="A157" s="35"/>
      <c r="B157" s="36"/>
      <c r="C157" s="235" t="s">
        <v>311</v>
      </c>
      <c r="D157" s="235" t="s">
        <v>247</v>
      </c>
      <c r="E157" s="236" t="s">
        <v>852</v>
      </c>
      <c r="F157" s="237" t="s">
        <v>853</v>
      </c>
      <c r="G157" s="238" t="s">
        <v>323</v>
      </c>
      <c r="H157" s="239">
        <v>1.3420000000000001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3098</v>
      </c>
    </row>
    <row r="158" s="12" customFormat="1" ht="25.92" customHeight="1">
      <c r="A158" s="12"/>
      <c r="B158" s="219"/>
      <c r="C158" s="220"/>
      <c r="D158" s="221" t="s">
        <v>74</v>
      </c>
      <c r="E158" s="222" t="s">
        <v>855</v>
      </c>
      <c r="F158" s="222" t="s">
        <v>856</v>
      </c>
      <c r="G158" s="220"/>
      <c r="H158" s="220"/>
      <c r="I158" s="223"/>
      <c r="J158" s="224">
        <f>BK158</f>
        <v>0</v>
      </c>
      <c r="K158" s="220"/>
      <c r="L158" s="225"/>
      <c r="M158" s="226"/>
      <c r="N158" s="227"/>
      <c r="O158" s="227"/>
      <c r="P158" s="228">
        <f>P159+P174+P180+P184+P196+P210+P246+P278</f>
        <v>0</v>
      </c>
      <c r="Q158" s="227"/>
      <c r="R158" s="228">
        <f>R159+R174+R180+R184+R196+R210+R246+R278</f>
        <v>1.5977176687116568</v>
      </c>
      <c r="S158" s="227"/>
      <c r="T158" s="229">
        <f>T159+T174+T180+T184+T196+T210+T246+T278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30" t="s">
        <v>82</v>
      </c>
      <c r="AT158" s="231" t="s">
        <v>74</v>
      </c>
      <c r="AU158" s="231" t="s">
        <v>75</v>
      </c>
      <c r="AY158" s="230" t="s">
        <v>245</v>
      </c>
      <c r="BK158" s="232">
        <f>BK159+BK174+BK180+BK184+BK196+BK210+BK246+BK278</f>
        <v>0</v>
      </c>
    </row>
    <row r="159" s="12" customFormat="1" ht="22.8" customHeight="1">
      <c r="A159" s="12"/>
      <c r="B159" s="219"/>
      <c r="C159" s="220"/>
      <c r="D159" s="221" t="s">
        <v>74</v>
      </c>
      <c r="E159" s="233" t="s">
        <v>899</v>
      </c>
      <c r="F159" s="233" t="s">
        <v>900</v>
      </c>
      <c r="G159" s="220"/>
      <c r="H159" s="220"/>
      <c r="I159" s="223"/>
      <c r="J159" s="234">
        <f>BK159</f>
        <v>0</v>
      </c>
      <c r="K159" s="220"/>
      <c r="L159" s="225"/>
      <c r="M159" s="226"/>
      <c r="N159" s="227"/>
      <c r="O159" s="227"/>
      <c r="P159" s="228">
        <f>SUM(P160:P173)</f>
        <v>0</v>
      </c>
      <c r="Q159" s="227"/>
      <c r="R159" s="228">
        <f>SUM(R160:R173)</f>
        <v>0.043307668711656436</v>
      </c>
      <c r="S159" s="227"/>
      <c r="T159" s="229">
        <f>SUM(T160:T173)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30" t="s">
        <v>82</v>
      </c>
      <c r="AT159" s="231" t="s">
        <v>74</v>
      </c>
      <c r="AU159" s="231" t="s">
        <v>82</v>
      </c>
      <c r="AY159" s="230" t="s">
        <v>245</v>
      </c>
      <c r="BK159" s="232">
        <f>SUM(BK160:BK173)</f>
        <v>0</v>
      </c>
    </row>
    <row r="160" s="2" customFormat="1" ht="21.75" customHeight="1">
      <c r="A160" s="35"/>
      <c r="B160" s="36"/>
      <c r="C160" s="235" t="s">
        <v>315</v>
      </c>
      <c r="D160" s="235" t="s">
        <v>247</v>
      </c>
      <c r="E160" s="236" t="s">
        <v>3099</v>
      </c>
      <c r="F160" s="237" t="s">
        <v>3100</v>
      </c>
      <c r="G160" s="238" t="s">
        <v>250</v>
      </c>
      <c r="H160" s="239">
        <v>6.3209999999999997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3.9550704002531197E-05</v>
      </c>
      <c r="R160" s="245">
        <f>Q160*H160</f>
        <v>0.00024999999999999968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3101</v>
      </c>
    </row>
    <row r="161" s="2" customFormat="1" ht="37.8" customHeight="1">
      <c r="A161" s="35"/>
      <c r="B161" s="36"/>
      <c r="C161" s="249" t="s">
        <v>319</v>
      </c>
      <c r="D161" s="249" t="s">
        <v>320</v>
      </c>
      <c r="E161" s="250" t="s">
        <v>3102</v>
      </c>
      <c r="F161" s="251" t="s">
        <v>3103</v>
      </c>
      <c r="G161" s="252" t="s">
        <v>250</v>
      </c>
      <c r="H161" s="253">
        <v>6.4470000000000001</v>
      </c>
      <c r="I161" s="254"/>
      <c r="J161" s="255">
        <f>ROUND(I161*H161,2)</f>
        <v>0</v>
      </c>
      <c r="K161" s="256"/>
      <c r="L161" s="257"/>
      <c r="M161" s="258" t="s">
        <v>1</v>
      </c>
      <c r="N161" s="259" t="s">
        <v>41</v>
      </c>
      <c r="O161" s="94"/>
      <c r="P161" s="245">
        <f>O161*H161</f>
        <v>0</v>
      </c>
      <c r="Q161" s="245">
        <v>4.0328835117108703E-05</v>
      </c>
      <c r="R161" s="245">
        <f>Q161*H161</f>
        <v>0.00025999999999999981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275</v>
      </c>
      <c r="AT161" s="247" t="s">
        <v>320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3104</v>
      </c>
    </row>
    <row r="162" s="2" customFormat="1" ht="21.75" customHeight="1">
      <c r="A162" s="35"/>
      <c r="B162" s="36"/>
      <c r="C162" s="235" t="s">
        <v>7</v>
      </c>
      <c r="D162" s="235" t="s">
        <v>247</v>
      </c>
      <c r="E162" s="236" t="s">
        <v>3105</v>
      </c>
      <c r="F162" s="237" t="s">
        <v>3106</v>
      </c>
      <c r="G162" s="238" t="s">
        <v>250</v>
      </c>
      <c r="H162" s="239">
        <v>13.648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4.0298944900351701E-05</v>
      </c>
      <c r="R162" s="245">
        <f>Q162*H162</f>
        <v>0.00055000000000000003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3107</v>
      </c>
    </row>
    <row r="163" s="2" customFormat="1" ht="37.8" customHeight="1">
      <c r="A163" s="35"/>
      <c r="B163" s="36"/>
      <c r="C163" s="249" t="s">
        <v>329</v>
      </c>
      <c r="D163" s="249" t="s">
        <v>320</v>
      </c>
      <c r="E163" s="250" t="s">
        <v>3108</v>
      </c>
      <c r="F163" s="251" t="s">
        <v>3109</v>
      </c>
      <c r="G163" s="252" t="s">
        <v>250</v>
      </c>
      <c r="H163" s="253">
        <v>13.920999999999999</v>
      </c>
      <c r="I163" s="254"/>
      <c r="J163" s="255">
        <f>ROUND(I163*H163,2)</f>
        <v>0</v>
      </c>
      <c r="K163" s="256"/>
      <c r="L163" s="257"/>
      <c r="M163" s="258" t="s">
        <v>1</v>
      </c>
      <c r="N163" s="259" t="s">
        <v>41</v>
      </c>
      <c r="O163" s="94"/>
      <c r="P163" s="245">
        <f>O163*H163</f>
        <v>0</v>
      </c>
      <c r="Q163" s="245">
        <v>0.000180303139142303</v>
      </c>
      <c r="R163" s="245">
        <f>Q163*H163</f>
        <v>0.0025100000000000001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275</v>
      </c>
      <c r="AT163" s="247" t="s">
        <v>320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3110</v>
      </c>
    </row>
    <row r="164" s="2" customFormat="1" ht="37.8" customHeight="1">
      <c r="A164" s="35"/>
      <c r="B164" s="36"/>
      <c r="C164" s="235" t="s">
        <v>334</v>
      </c>
      <c r="D164" s="235" t="s">
        <v>247</v>
      </c>
      <c r="E164" s="236" t="s">
        <v>2649</v>
      </c>
      <c r="F164" s="237" t="s">
        <v>2650</v>
      </c>
      <c r="G164" s="238" t="s">
        <v>404</v>
      </c>
      <c r="H164" s="239">
        <v>2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0.00010000000000000001</v>
      </c>
      <c r="R164" s="245">
        <f>Q164*H164</f>
        <v>0.00020000000000000001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3111</v>
      </c>
    </row>
    <row r="165" s="2" customFormat="1" ht="37.8" customHeight="1">
      <c r="A165" s="35"/>
      <c r="B165" s="36"/>
      <c r="C165" s="249" t="s">
        <v>338</v>
      </c>
      <c r="D165" s="249" t="s">
        <v>320</v>
      </c>
      <c r="E165" s="250" t="s">
        <v>2652</v>
      </c>
      <c r="F165" s="251" t="s">
        <v>2653</v>
      </c>
      <c r="G165" s="252" t="s">
        <v>404</v>
      </c>
      <c r="H165" s="253">
        <v>0.080000000000000002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4"/>
      <c r="P165" s="245">
        <f>O165*H165</f>
        <v>0</v>
      </c>
      <c r="Q165" s="245">
        <v>0.00050000000000000001</v>
      </c>
      <c r="R165" s="245">
        <f>Q165*H165</f>
        <v>4.0000000000000003E-05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275</v>
      </c>
      <c r="AT165" s="247" t="s">
        <v>320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3112</v>
      </c>
    </row>
    <row r="166" s="2" customFormat="1" ht="37.8" customHeight="1">
      <c r="A166" s="35"/>
      <c r="B166" s="36"/>
      <c r="C166" s="249" t="s">
        <v>343</v>
      </c>
      <c r="D166" s="249" t="s">
        <v>320</v>
      </c>
      <c r="E166" s="250" t="s">
        <v>2655</v>
      </c>
      <c r="F166" s="251" t="s">
        <v>2656</v>
      </c>
      <c r="G166" s="252" t="s">
        <v>327</v>
      </c>
      <c r="H166" s="253">
        <v>0.32600000000000001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0.0047852760736196301</v>
      </c>
      <c r="R166" s="245">
        <f>Q166*H166</f>
        <v>0.0015599999999999995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3113</v>
      </c>
    </row>
    <row r="167" s="2" customFormat="1" ht="37.8" customHeight="1">
      <c r="A167" s="35"/>
      <c r="B167" s="36"/>
      <c r="C167" s="235" t="s">
        <v>347</v>
      </c>
      <c r="D167" s="235" t="s">
        <v>247</v>
      </c>
      <c r="E167" s="236" t="s">
        <v>3114</v>
      </c>
      <c r="F167" s="237" t="s">
        <v>3115</v>
      </c>
      <c r="G167" s="238" t="s">
        <v>404</v>
      </c>
      <c r="H167" s="239">
        <v>16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0.00010000000000000001</v>
      </c>
      <c r="R167" s="245">
        <f>Q167*H167</f>
        <v>0.0016000000000000001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3116</v>
      </c>
    </row>
    <row r="168" s="2" customFormat="1" ht="37.8" customHeight="1">
      <c r="A168" s="35"/>
      <c r="B168" s="36"/>
      <c r="C168" s="249" t="s">
        <v>351</v>
      </c>
      <c r="D168" s="249" t="s">
        <v>320</v>
      </c>
      <c r="E168" s="250" t="s">
        <v>2652</v>
      </c>
      <c r="F168" s="251" t="s">
        <v>2653</v>
      </c>
      <c r="G168" s="252" t="s">
        <v>404</v>
      </c>
      <c r="H168" s="253">
        <v>1.6000000000000001</v>
      </c>
      <c r="I168" s="254"/>
      <c r="J168" s="255">
        <f>ROUND(I168*H168,2)</f>
        <v>0</v>
      </c>
      <c r="K168" s="256"/>
      <c r="L168" s="257"/>
      <c r="M168" s="258" t="s">
        <v>1</v>
      </c>
      <c r="N168" s="259" t="s">
        <v>41</v>
      </c>
      <c r="O168" s="94"/>
      <c r="P168" s="245">
        <f>O168*H168</f>
        <v>0</v>
      </c>
      <c r="Q168" s="245">
        <v>0.00050000000000000001</v>
      </c>
      <c r="R168" s="245">
        <f>Q168*H168</f>
        <v>0.00080000000000000004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275</v>
      </c>
      <c r="AT168" s="247" t="s">
        <v>320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3117</v>
      </c>
    </row>
    <row r="169" s="2" customFormat="1" ht="37.8" customHeight="1">
      <c r="A169" s="35"/>
      <c r="B169" s="36"/>
      <c r="C169" s="249" t="s">
        <v>355</v>
      </c>
      <c r="D169" s="249" t="s">
        <v>320</v>
      </c>
      <c r="E169" s="250" t="s">
        <v>2655</v>
      </c>
      <c r="F169" s="251" t="s">
        <v>2656</v>
      </c>
      <c r="G169" s="252" t="s">
        <v>327</v>
      </c>
      <c r="H169" s="253">
        <v>5.2160000000000002</v>
      </c>
      <c r="I169" s="254"/>
      <c r="J169" s="255">
        <f>ROUND(I169*H169,2)</f>
        <v>0</v>
      </c>
      <c r="K169" s="256"/>
      <c r="L169" s="257"/>
      <c r="M169" s="258" t="s">
        <v>1</v>
      </c>
      <c r="N169" s="259" t="s">
        <v>41</v>
      </c>
      <c r="O169" s="94"/>
      <c r="P169" s="245">
        <f>O169*H169</f>
        <v>0</v>
      </c>
      <c r="Q169" s="245">
        <v>0.0047852760736196301</v>
      </c>
      <c r="R169" s="245">
        <f>Q169*H169</f>
        <v>0.024959999999999993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275</v>
      </c>
      <c r="AT169" s="247" t="s">
        <v>320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3118</v>
      </c>
    </row>
    <row r="170" s="2" customFormat="1" ht="37.8" customHeight="1">
      <c r="A170" s="35"/>
      <c r="B170" s="36"/>
      <c r="C170" s="235" t="s">
        <v>359</v>
      </c>
      <c r="D170" s="235" t="s">
        <v>247</v>
      </c>
      <c r="E170" s="236" t="s">
        <v>2668</v>
      </c>
      <c r="F170" s="237" t="s">
        <v>2669</v>
      </c>
      <c r="G170" s="238" t="s">
        <v>404</v>
      </c>
      <c r="H170" s="239">
        <v>4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0.00010000000000000001</v>
      </c>
      <c r="R170" s="245">
        <f>Q170*H170</f>
        <v>0.00040000000000000002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3119</v>
      </c>
    </row>
    <row r="171" s="2" customFormat="1" ht="37.8" customHeight="1">
      <c r="A171" s="35"/>
      <c r="B171" s="36"/>
      <c r="C171" s="249" t="s">
        <v>363</v>
      </c>
      <c r="D171" s="249" t="s">
        <v>320</v>
      </c>
      <c r="E171" s="250" t="s">
        <v>2652</v>
      </c>
      <c r="F171" s="251" t="s">
        <v>2653</v>
      </c>
      <c r="G171" s="252" t="s">
        <v>404</v>
      </c>
      <c r="H171" s="253">
        <v>0.64000000000000001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4"/>
      <c r="P171" s="245">
        <f>O171*H171</f>
        <v>0</v>
      </c>
      <c r="Q171" s="245">
        <v>0.00050000000000000001</v>
      </c>
      <c r="R171" s="245">
        <f>Q171*H171</f>
        <v>0.00032000000000000003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275</v>
      </c>
      <c r="AT171" s="247" t="s">
        <v>320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3120</v>
      </c>
    </row>
    <row r="172" s="2" customFormat="1" ht="37.8" customHeight="1">
      <c r="A172" s="35"/>
      <c r="B172" s="36"/>
      <c r="C172" s="249" t="s">
        <v>367</v>
      </c>
      <c r="D172" s="249" t="s">
        <v>320</v>
      </c>
      <c r="E172" s="250" t="s">
        <v>2655</v>
      </c>
      <c r="F172" s="251" t="s">
        <v>2656</v>
      </c>
      <c r="G172" s="252" t="s">
        <v>327</v>
      </c>
      <c r="H172" s="253">
        <v>2.0600000000000001</v>
      </c>
      <c r="I172" s="254"/>
      <c r="J172" s="255">
        <f>ROUND(I172*H172,2)</f>
        <v>0</v>
      </c>
      <c r="K172" s="256"/>
      <c r="L172" s="257"/>
      <c r="M172" s="258" t="s">
        <v>1</v>
      </c>
      <c r="N172" s="259" t="s">
        <v>41</v>
      </c>
      <c r="O172" s="94"/>
      <c r="P172" s="245">
        <f>O172*H172</f>
        <v>0</v>
      </c>
      <c r="Q172" s="245">
        <v>0.0047852760736196301</v>
      </c>
      <c r="R172" s="245">
        <f>Q172*H172</f>
        <v>0.0098576687116564386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275</v>
      </c>
      <c r="AT172" s="247" t="s">
        <v>320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3121</v>
      </c>
    </row>
    <row r="173" s="2" customFormat="1" ht="24.15" customHeight="1">
      <c r="A173" s="35"/>
      <c r="B173" s="36"/>
      <c r="C173" s="235" t="s">
        <v>371</v>
      </c>
      <c r="D173" s="235" t="s">
        <v>247</v>
      </c>
      <c r="E173" s="236" t="s">
        <v>2678</v>
      </c>
      <c r="F173" s="237" t="s">
        <v>2679</v>
      </c>
      <c r="G173" s="238" t="s">
        <v>323</v>
      </c>
      <c r="H173" s="239">
        <v>0.042999999999999997</v>
      </c>
      <c r="I173" s="240"/>
      <c r="J173" s="241">
        <f>ROUND(I173*H173,2)</f>
        <v>0</v>
      </c>
      <c r="K173" s="242"/>
      <c r="L173" s="41"/>
      <c r="M173" s="243" t="s">
        <v>1</v>
      </c>
      <c r="N173" s="244" t="s">
        <v>41</v>
      </c>
      <c r="O173" s="94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251</v>
      </c>
      <c r="AT173" s="247" t="s">
        <v>247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3122</v>
      </c>
    </row>
    <row r="174" s="12" customFormat="1" ht="22.8" customHeight="1">
      <c r="A174" s="12"/>
      <c r="B174" s="219"/>
      <c r="C174" s="220"/>
      <c r="D174" s="221" t="s">
        <v>74</v>
      </c>
      <c r="E174" s="233" t="s">
        <v>2726</v>
      </c>
      <c r="F174" s="233" t="s">
        <v>956</v>
      </c>
      <c r="G174" s="220"/>
      <c r="H174" s="220"/>
      <c r="I174" s="223"/>
      <c r="J174" s="234">
        <f>BK174</f>
        <v>0</v>
      </c>
      <c r="K174" s="220"/>
      <c r="L174" s="225"/>
      <c r="M174" s="226"/>
      <c r="N174" s="227"/>
      <c r="O174" s="227"/>
      <c r="P174" s="228">
        <f>SUM(P175:P179)</f>
        <v>0</v>
      </c>
      <c r="Q174" s="227"/>
      <c r="R174" s="228">
        <f>SUM(R175:R179)</f>
        <v>0.0048300000000000001</v>
      </c>
      <c r="S174" s="227"/>
      <c r="T174" s="229">
        <f>SUM(T175:T179)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30" t="s">
        <v>82</v>
      </c>
      <c r="AT174" s="231" t="s">
        <v>74</v>
      </c>
      <c r="AU174" s="231" t="s">
        <v>82</v>
      </c>
      <c r="AY174" s="230" t="s">
        <v>245</v>
      </c>
      <c r="BK174" s="232">
        <f>SUM(BK175:BK179)</f>
        <v>0</v>
      </c>
    </row>
    <row r="175" s="2" customFormat="1" ht="16.5" customHeight="1">
      <c r="A175" s="35"/>
      <c r="B175" s="36"/>
      <c r="C175" s="235" t="s">
        <v>375</v>
      </c>
      <c r="D175" s="235" t="s">
        <v>247</v>
      </c>
      <c r="E175" s="236" t="s">
        <v>3123</v>
      </c>
      <c r="F175" s="237" t="s">
        <v>3124</v>
      </c>
      <c r="G175" s="238" t="s">
        <v>404</v>
      </c>
      <c r="H175" s="239">
        <v>1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5.0000000000000002E-05</v>
      </c>
      <c r="R175" s="245">
        <f>Q175*H175</f>
        <v>5.0000000000000002E-05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3125</v>
      </c>
    </row>
    <row r="176" s="2" customFormat="1" ht="33" customHeight="1">
      <c r="A176" s="35"/>
      <c r="B176" s="36"/>
      <c r="C176" s="249" t="s">
        <v>379</v>
      </c>
      <c r="D176" s="249" t="s">
        <v>320</v>
      </c>
      <c r="E176" s="250" t="s">
        <v>3126</v>
      </c>
      <c r="F176" s="251" t="s">
        <v>3127</v>
      </c>
      <c r="G176" s="252" t="s">
        <v>404</v>
      </c>
      <c r="H176" s="253">
        <v>1</v>
      </c>
      <c r="I176" s="254"/>
      <c r="J176" s="255">
        <f>ROUND(I176*H176,2)</f>
        <v>0</v>
      </c>
      <c r="K176" s="256"/>
      <c r="L176" s="257"/>
      <c r="M176" s="258" t="s">
        <v>1</v>
      </c>
      <c r="N176" s="259" t="s">
        <v>41</v>
      </c>
      <c r="O176" s="94"/>
      <c r="P176" s="245">
        <f>O176*H176</f>
        <v>0</v>
      </c>
      <c r="Q176" s="245">
        <v>0.0031099999999999999</v>
      </c>
      <c r="R176" s="245">
        <f>Q176*H176</f>
        <v>0.0031099999999999999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275</v>
      </c>
      <c r="AT176" s="247" t="s">
        <v>320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3128</v>
      </c>
    </row>
    <row r="177" s="2" customFormat="1" ht="24.15" customHeight="1">
      <c r="A177" s="35"/>
      <c r="B177" s="36"/>
      <c r="C177" s="235" t="s">
        <v>383</v>
      </c>
      <c r="D177" s="235" t="s">
        <v>247</v>
      </c>
      <c r="E177" s="236" t="s">
        <v>3129</v>
      </c>
      <c r="F177" s="237" t="s">
        <v>3130</v>
      </c>
      <c r="G177" s="238" t="s">
        <v>404</v>
      </c>
      <c r="H177" s="239">
        <v>1</v>
      </c>
      <c r="I177" s="240"/>
      <c r="J177" s="241">
        <f>ROUND(I177*H177,2)</f>
        <v>0</v>
      </c>
      <c r="K177" s="242"/>
      <c r="L177" s="41"/>
      <c r="M177" s="243" t="s">
        <v>1</v>
      </c>
      <c r="N177" s="244" t="s">
        <v>41</v>
      </c>
      <c r="O177" s="94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251</v>
      </c>
      <c r="AT177" s="247" t="s">
        <v>247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3131</v>
      </c>
    </row>
    <row r="178" s="2" customFormat="1" ht="24.15" customHeight="1">
      <c r="A178" s="35"/>
      <c r="B178" s="36"/>
      <c r="C178" s="249" t="s">
        <v>388</v>
      </c>
      <c r="D178" s="249" t="s">
        <v>320</v>
      </c>
      <c r="E178" s="250" t="s">
        <v>3132</v>
      </c>
      <c r="F178" s="251" t="s">
        <v>3133</v>
      </c>
      <c r="G178" s="252" t="s">
        <v>404</v>
      </c>
      <c r="H178" s="253">
        <v>1</v>
      </c>
      <c r="I178" s="254"/>
      <c r="J178" s="255">
        <f>ROUND(I178*H178,2)</f>
        <v>0</v>
      </c>
      <c r="K178" s="256"/>
      <c r="L178" s="257"/>
      <c r="M178" s="258" t="s">
        <v>1</v>
      </c>
      <c r="N178" s="259" t="s">
        <v>41</v>
      </c>
      <c r="O178" s="94"/>
      <c r="P178" s="245">
        <f>O178*H178</f>
        <v>0</v>
      </c>
      <c r="Q178" s="245">
        <v>0.00167</v>
      </c>
      <c r="R178" s="245">
        <f>Q178*H178</f>
        <v>0.00167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275</v>
      </c>
      <c r="AT178" s="247" t="s">
        <v>320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3134</v>
      </c>
    </row>
    <row r="179" s="2" customFormat="1" ht="24.15" customHeight="1">
      <c r="A179" s="35"/>
      <c r="B179" s="36"/>
      <c r="C179" s="235" t="s">
        <v>392</v>
      </c>
      <c r="D179" s="235" t="s">
        <v>247</v>
      </c>
      <c r="E179" s="236" t="s">
        <v>2820</v>
      </c>
      <c r="F179" s="237" t="s">
        <v>2821</v>
      </c>
      <c r="G179" s="238" t="s">
        <v>323</v>
      </c>
      <c r="H179" s="239">
        <v>0.0050000000000000001</v>
      </c>
      <c r="I179" s="240"/>
      <c r="J179" s="241">
        <f>ROUND(I179*H179,2)</f>
        <v>0</v>
      </c>
      <c r="K179" s="242"/>
      <c r="L179" s="41"/>
      <c r="M179" s="243" t="s">
        <v>1</v>
      </c>
      <c r="N179" s="244" t="s">
        <v>41</v>
      </c>
      <c r="O179" s="94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251</v>
      </c>
      <c r="AT179" s="247" t="s">
        <v>247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3135</v>
      </c>
    </row>
    <row r="180" s="12" customFormat="1" ht="22.8" customHeight="1">
      <c r="A180" s="12"/>
      <c r="B180" s="219"/>
      <c r="C180" s="220"/>
      <c r="D180" s="221" t="s">
        <v>74</v>
      </c>
      <c r="E180" s="233" t="s">
        <v>3136</v>
      </c>
      <c r="F180" s="233" t="s">
        <v>3137</v>
      </c>
      <c r="G180" s="220"/>
      <c r="H180" s="220"/>
      <c r="I180" s="223"/>
      <c r="J180" s="234">
        <f>BK180</f>
        <v>0</v>
      </c>
      <c r="K180" s="220"/>
      <c r="L180" s="225"/>
      <c r="M180" s="226"/>
      <c r="N180" s="227"/>
      <c r="O180" s="227"/>
      <c r="P180" s="228">
        <f>SUM(P181:P183)</f>
        <v>0</v>
      </c>
      <c r="Q180" s="227"/>
      <c r="R180" s="228">
        <f>SUM(R181:R183)</f>
        <v>0.045560000000000003</v>
      </c>
      <c r="S180" s="227"/>
      <c r="T180" s="229">
        <f>SUM(T181:T183)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30" t="s">
        <v>82</v>
      </c>
      <c r="AT180" s="231" t="s">
        <v>74</v>
      </c>
      <c r="AU180" s="231" t="s">
        <v>82</v>
      </c>
      <c r="AY180" s="230" t="s">
        <v>245</v>
      </c>
      <c r="BK180" s="232">
        <f>SUM(BK181:BK183)</f>
        <v>0</v>
      </c>
    </row>
    <row r="181" s="2" customFormat="1" ht="33" customHeight="1">
      <c r="A181" s="35"/>
      <c r="B181" s="36"/>
      <c r="C181" s="235" t="s">
        <v>396</v>
      </c>
      <c r="D181" s="235" t="s">
        <v>247</v>
      </c>
      <c r="E181" s="236" t="s">
        <v>3138</v>
      </c>
      <c r="F181" s="237" t="s">
        <v>3139</v>
      </c>
      <c r="G181" s="238" t="s">
        <v>404</v>
      </c>
      <c r="H181" s="239">
        <v>1</v>
      </c>
      <c r="I181" s="240"/>
      <c r="J181" s="241">
        <f>ROUND(I181*H181,2)</f>
        <v>0</v>
      </c>
      <c r="K181" s="242"/>
      <c r="L181" s="41"/>
      <c r="M181" s="243" t="s">
        <v>1</v>
      </c>
      <c r="N181" s="244" t="s">
        <v>41</v>
      </c>
      <c r="O181" s="94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251</v>
      </c>
      <c r="AT181" s="247" t="s">
        <v>247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3140</v>
      </c>
    </row>
    <row r="182" s="2" customFormat="1" ht="49.05" customHeight="1">
      <c r="A182" s="35"/>
      <c r="B182" s="36"/>
      <c r="C182" s="249" t="s">
        <v>401</v>
      </c>
      <c r="D182" s="249" t="s">
        <v>320</v>
      </c>
      <c r="E182" s="250" t="s">
        <v>3141</v>
      </c>
      <c r="F182" s="251" t="s">
        <v>3142</v>
      </c>
      <c r="G182" s="252" t="s">
        <v>404</v>
      </c>
      <c r="H182" s="253">
        <v>1</v>
      </c>
      <c r="I182" s="254"/>
      <c r="J182" s="255">
        <f>ROUND(I182*H182,2)</f>
        <v>0</v>
      </c>
      <c r="K182" s="256"/>
      <c r="L182" s="257"/>
      <c r="M182" s="258" t="s">
        <v>1</v>
      </c>
      <c r="N182" s="259" t="s">
        <v>41</v>
      </c>
      <c r="O182" s="94"/>
      <c r="P182" s="245">
        <f>O182*H182</f>
        <v>0</v>
      </c>
      <c r="Q182" s="245">
        <v>0.045560000000000003</v>
      </c>
      <c r="R182" s="245">
        <f>Q182*H182</f>
        <v>0.045560000000000003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275</v>
      </c>
      <c r="AT182" s="247" t="s">
        <v>320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3143</v>
      </c>
    </row>
    <row r="183" s="2" customFormat="1" ht="24.15" customHeight="1">
      <c r="A183" s="35"/>
      <c r="B183" s="36"/>
      <c r="C183" s="235" t="s">
        <v>406</v>
      </c>
      <c r="D183" s="235" t="s">
        <v>247</v>
      </c>
      <c r="E183" s="236" t="s">
        <v>3144</v>
      </c>
      <c r="F183" s="237" t="s">
        <v>3145</v>
      </c>
      <c r="G183" s="238" t="s">
        <v>323</v>
      </c>
      <c r="H183" s="239">
        <v>0.045999999999999999</v>
      </c>
      <c r="I183" s="240"/>
      <c r="J183" s="241">
        <f>ROUND(I183*H183,2)</f>
        <v>0</v>
      </c>
      <c r="K183" s="242"/>
      <c r="L183" s="41"/>
      <c r="M183" s="243" t="s">
        <v>1</v>
      </c>
      <c r="N183" s="244" t="s">
        <v>41</v>
      </c>
      <c r="O183" s="94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251</v>
      </c>
      <c r="AT183" s="247" t="s">
        <v>247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3146</v>
      </c>
    </row>
    <row r="184" s="12" customFormat="1" ht="22.8" customHeight="1">
      <c r="A184" s="12"/>
      <c r="B184" s="219"/>
      <c r="C184" s="220"/>
      <c r="D184" s="221" t="s">
        <v>74</v>
      </c>
      <c r="E184" s="233" t="s">
        <v>3147</v>
      </c>
      <c r="F184" s="233" t="s">
        <v>3137</v>
      </c>
      <c r="G184" s="220"/>
      <c r="H184" s="220"/>
      <c r="I184" s="223"/>
      <c r="J184" s="234">
        <f>BK184</f>
        <v>0</v>
      </c>
      <c r="K184" s="220"/>
      <c r="L184" s="225"/>
      <c r="M184" s="226"/>
      <c r="N184" s="227"/>
      <c r="O184" s="227"/>
      <c r="P184" s="228">
        <f>SUM(P185:P195)</f>
        <v>0</v>
      </c>
      <c r="Q184" s="227"/>
      <c r="R184" s="228">
        <f>SUM(R185:R195)</f>
        <v>0.18788000000000002</v>
      </c>
      <c r="S184" s="227"/>
      <c r="T184" s="229">
        <f>SUM(T185:T195)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30" t="s">
        <v>82</v>
      </c>
      <c r="AT184" s="231" t="s">
        <v>74</v>
      </c>
      <c r="AU184" s="231" t="s">
        <v>82</v>
      </c>
      <c r="AY184" s="230" t="s">
        <v>245</v>
      </c>
      <c r="BK184" s="232">
        <f>SUM(BK185:BK195)</f>
        <v>0</v>
      </c>
    </row>
    <row r="185" s="2" customFormat="1" ht="16.5" customHeight="1">
      <c r="A185" s="35"/>
      <c r="B185" s="36"/>
      <c r="C185" s="235" t="s">
        <v>410</v>
      </c>
      <c r="D185" s="235" t="s">
        <v>247</v>
      </c>
      <c r="E185" s="236" t="s">
        <v>3148</v>
      </c>
      <c r="F185" s="237" t="s">
        <v>3149</v>
      </c>
      <c r="G185" s="238" t="s">
        <v>399</v>
      </c>
      <c r="H185" s="239">
        <v>5</v>
      </c>
      <c r="I185" s="240"/>
      <c r="J185" s="241">
        <f>ROUND(I185*H185,2)</f>
        <v>0</v>
      </c>
      <c r="K185" s="242"/>
      <c r="L185" s="41"/>
      <c r="M185" s="243" t="s">
        <v>1</v>
      </c>
      <c r="N185" s="244" t="s">
        <v>41</v>
      </c>
      <c r="O185" s="94"/>
      <c r="P185" s="245">
        <f>O185*H185</f>
        <v>0</v>
      </c>
      <c r="Q185" s="245">
        <v>0.00114</v>
      </c>
      <c r="R185" s="245">
        <f>Q185*H185</f>
        <v>0.0057000000000000002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3150</v>
      </c>
    </row>
    <row r="186" s="2" customFormat="1" ht="24.15" customHeight="1">
      <c r="A186" s="35"/>
      <c r="B186" s="36"/>
      <c r="C186" s="249" t="s">
        <v>414</v>
      </c>
      <c r="D186" s="249" t="s">
        <v>320</v>
      </c>
      <c r="E186" s="250" t="s">
        <v>3151</v>
      </c>
      <c r="F186" s="251" t="s">
        <v>3152</v>
      </c>
      <c r="G186" s="252" t="s">
        <v>404</v>
      </c>
      <c r="H186" s="253">
        <v>5</v>
      </c>
      <c r="I186" s="254"/>
      <c r="J186" s="255">
        <f>ROUND(I186*H186,2)</f>
        <v>0</v>
      </c>
      <c r="K186" s="256"/>
      <c r="L186" s="257"/>
      <c r="M186" s="258" t="s">
        <v>1</v>
      </c>
      <c r="N186" s="259" t="s">
        <v>41</v>
      </c>
      <c r="O186" s="94"/>
      <c r="P186" s="245">
        <f>O186*H186</f>
        <v>0</v>
      </c>
      <c r="Q186" s="245">
        <v>0.00029999999999999997</v>
      </c>
      <c r="R186" s="245">
        <f>Q186*H186</f>
        <v>0.0014999999999999998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275</v>
      </c>
      <c r="AT186" s="247" t="s">
        <v>320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3153</v>
      </c>
    </row>
    <row r="187" s="2" customFormat="1" ht="24.15" customHeight="1">
      <c r="A187" s="35"/>
      <c r="B187" s="36"/>
      <c r="C187" s="235" t="s">
        <v>418</v>
      </c>
      <c r="D187" s="235" t="s">
        <v>247</v>
      </c>
      <c r="E187" s="236" t="s">
        <v>3154</v>
      </c>
      <c r="F187" s="237" t="s">
        <v>3155</v>
      </c>
      <c r="G187" s="238" t="s">
        <v>404</v>
      </c>
      <c r="H187" s="239">
        <v>1</v>
      </c>
      <c r="I187" s="240"/>
      <c r="J187" s="241">
        <f>ROUND(I187*H187,2)</f>
        <v>0</v>
      </c>
      <c r="K187" s="242"/>
      <c r="L187" s="41"/>
      <c r="M187" s="243" t="s">
        <v>1</v>
      </c>
      <c r="N187" s="244" t="s">
        <v>41</v>
      </c>
      <c r="O187" s="94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251</v>
      </c>
      <c r="AT187" s="247" t="s">
        <v>247</v>
      </c>
      <c r="AU187" s="247" t="s">
        <v>88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3156</v>
      </c>
    </row>
    <row r="188" s="2" customFormat="1" ht="21.75" customHeight="1">
      <c r="A188" s="35"/>
      <c r="B188" s="36"/>
      <c r="C188" s="249" t="s">
        <v>422</v>
      </c>
      <c r="D188" s="249" t="s">
        <v>320</v>
      </c>
      <c r="E188" s="250" t="s">
        <v>3157</v>
      </c>
      <c r="F188" s="251" t="s">
        <v>3158</v>
      </c>
      <c r="G188" s="252" t="s">
        <v>404</v>
      </c>
      <c r="H188" s="253">
        <v>1</v>
      </c>
      <c r="I188" s="254"/>
      <c r="J188" s="255">
        <f>ROUND(I188*H188,2)</f>
        <v>0</v>
      </c>
      <c r="K188" s="256"/>
      <c r="L188" s="257"/>
      <c r="M188" s="258" t="s">
        <v>1</v>
      </c>
      <c r="N188" s="259" t="s">
        <v>41</v>
      </c>
      <c r="O188" s="94"/>
      <c r="P188" s="245">
        <f>O188*H188</f>
        <v>0</v>
      </c>
      <c r="Q188" s="245">
        <v>0.16700000000000001</v>
      </c>
      <c r="R188" s="245">
        <f>Q188*H188</f>
        <v>0.16700000000000001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275</v>
      </c>
      <c r="AT188" s="247" t="s">
        <v>320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3159</v>
      </c>
    </row>
    <row r="189" s="2" customFormat="1" ht="24.15" customHeight="1">
      <c r="A189" s="35"/>
      <c r="B189" s="36"/>
      <c r="C189" s="235" t="s">
        <v>426</v>
      </c>
      <c r="D189" s="235" t="s">
        <v>247</v>
      </c>
      <c r="E189" s="236" t="s">
        <v>3160</v>
      </c>
      <c r="F189" s="237" t="s">
        <v>3161</v>
      </c>
      <c r="G189" s="238" t="s">
        <v>404</v>
      </c>
      <c r="H189" s="239">
        <v>1</v>
      </c>
      <c r="I189" s="240"/>
      <c r="J189" s="241">
        <f>ROUND(I189*H189,2)</f>
        <v>0</v>
      </c>
      <c r="K189" s="242"/>
      <c r="L189" s="41"/>
      <c r="M189" s="243" t="s">
        <v>1</v>
      </c>
      <c r="N189" s="244" t="s">
        <v>41</v>
      </c>
      <c r="O189" s="94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251</v>
      </c>
      <c r="AT189" s="247" t="s">
        <v>247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3162</v>
      </c>
    </row>
    <row r="190" s="2" customFormat="1" ht="24.15" customHeight="1">
      <c r="A190" s="35"/>
      <c r="B190" s="36"/>
      <c r="C190" s="249" t="s">
        <v>430</v>
      </c>
      <c r="D190" s="249" t="s">
        <v>320</v>
      </c>
      <c r="E190" s="250" t="s">
        <v>3163</v>
      </c>
      <c r="F190" s="251" t="s">
        <v>3164</v>
      </c>
      <c r="G190" s="252" t="s">
        <v>404</v>
      </c>
      <c r="H190" s="253">
        <v>1</v>
      </c>
      <c r="I190" s="254"/>
      <c r="J190" s="255">
        <f>ROUND(I190*H190,2)</f>
        <v>0</v>
      </c>
      <c r="K190" s="256"/>
      <c r="L190" s="257"/>
      <c r="M190" s="258" t="s">
        <v>1</v>
      </c>
      <c r="N190" s="259" t="s">
        <v>41</v>
      </c>
      <c r="O190" s="94"/>
      <c r="P190" s="245">
        <f>O190*H190</f>
        <v>0</v>
      </c>
      <c r="Q190" s="245">
        <v>0.0041999999999999997</v>
      </c>
      <c r="R190" s="245">
        <f>Q190*H190</f>
        <v>0.0041999999999999997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275</v>
      </c>
      <c r="AT190" s="247" t="s">
        <v>320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3165</v>
      </c>
    </row>
    <row r="191" s="2" customFormat="1" ht="24.15" customHeight="1">
      <c r="A191" s="35"/>
      <c r="B191" s="36"/>
      <c r="C191" s="235" t="s">
        <v>434</v>
      </c>
      <c r="D191" s="235" t="s">
        <v>247</v>
      </c>
      <c r="E191" s="236" t="s">
        <v>3166</v>
      </c>
      <c r="F191" s="237" t="s">
        <v>3167</v>
      </c>
      <c r="G191" s="238" t="s">
        <v>404</v>
      </c>
      <c r="H191" s="239">
        <v>1</v>
      </c>
      <c r="I191" s="240"/>
      <c r="J191" s="241">
        <f>ROUND(I191*H191,2)</f>
        <v>0</v>
      </c>
      <c r="K191" s="242"/>
      <c r="L191" s="41"/>
      <c r="M191" s="243" t="s">
        <v>1</v>
      </c>
      <c r="N191" s="244" t="s">
        <v>41</v>
      </c>
      <c r="O191" s="94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251</v>
      </c>
      <c r="AT191" s="247" t="s">
        <v>247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3168</v>
      </c>
    </row>
    <row r="192" s="2" customFormat="1" ht="24.15" customHeight="1">
      <c r="A192" s="35"/>
      <c r="B192" s="36"/>
      <c r="C192" s="249" t="s">
        <v>438</v>
      </c>
      <c r="D192" s="249" t="s">
        <v>320</v>
      </c>
      <c r="E192" s="250" t="s">
        <v>3169</v>
      </c>
      <c r="F192" s="251" t="s">
        <v>3170</v>
      </c>
      <c r="G192" s="252" t="s">
        <v>404</v>
      </c>
      <c r="H192" s="253">
        <v>1</v>
      </c>
      <c r="I192" s="254"/>
      <c r="J192" s="255">
        <f>ROUND(I192*H192,2)</f>
        <v>0</v>
      </c>
      <c r="K192" s="256"/>
      <c r="L192" s="257"/>
      <c r="M192" s="258" t="s">
        <v>1</v>
      </c>
      <c r="N192" s="259" t="s">
        <v>41</v>
      </c>
      <c r="O192" s="94"/>
      <c r="P192" s="245">
        <f>O192*H192</f>
        <v>0</v>
      </c>
      <c r="Q192" s="245">
        <v>0.0047499999999999999</v>
      </c>
      <c r="R192" s="245">
        <f>Q192*H192</f>
        <v>0.0047499999999999999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275</v>
      </c>
      <c r="AT192" s="247" t="s">
        <v>320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3171</v>
      </c>
    </row>
    <row r="193" s="2" customFormat="1" ht="24.15" customHeight="1">
      <c r="A193" s="35"/>
      <c r="B193" s="36"/>
      <c r="C193" s="235" t="s">
        <v>442</v>
      </c>
      <c r="D193" s="235" t="s">
        <v>247</v>
      </c>
      <c r="E193" s="236" t="s">
        <v>3172</v>
      </c>
      <c r="F193" s="237" t="s">
        <v>3173</v>
      </c>
      <c r="G193" s="238" t="s">
        <v>399</v>
      </c>
      <c r="H193" s="239">
        <v>2</v>
      </c>
      <c r="I193" s="240"/>
      <c r="J193" s="241">
        <f>ROUND(I193*H193,2)</f>
        <v>0</v>
      </c>
      <c r="K193" s="242"/>
      <c r="L193" s="41"/>
      <c r="M193" s="243" t="s">
        <v>1</v>
      </c>
      <c r="N193" s="244" t="s">
        <v>41</v>
      </c>
      <c r="O193" s="94"/>
      <c r="P193" s="245">
        <f>O193*H193</f>
        <v>0</v>
      </c>
      <c r="Q193" s="245">
        <v>3.4999999999999997E-05</v>
      </c>
      <c r="R193" s="245">
        <f>Q193*H193</f>
        <v>6.9999999999999994E-05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251</v>
      </c>
      <c r="AT193" s="247" t="s">
        <v>247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3174</v>
      </c>
    </row>
    <row r="194" s="2" customFormat="1" ht="37.8" customHeight="1">
      <c r="A194" s="35"/>
      <c r="B194" s="36"/>
      <c r="C194" s="249" t="s">
        <v>446</v>
      </c>
      <c r="D194" s="249" t="s">
        <v>320</v>
      </c>
      <c r="E194" s="250" t="s">
        <v>3175</v>
      </c>
      <c r="F194" s="251" t="s">
        <v>3176</v>
      </c>
      <c r="G194" s="252" t="s">
        <v>404</v>
      </c>
      <c r="H194" s="253">
        <v>2</v>
      </c>
      <c r="I194" s="254"/>
      <c r="J194" s="255">
        <f>ROUND(I194*H194,2)</f>
        <v>0</v>
      </c>
      <c r="K194" s="256"/>
      <c r="L194" s="257"/>
      <c r="M194" s="258" t="s">
        <v>1</v>
      </c>
      <c r="N194" s="259" t="s">
        <v>41</v>
      </c>
      <c r="O194" s="94"/>
      <c r="P194" s="245">
        <f>O194*H194</f>
        <v>0</v>
      </c>
      <c r="Q194" s="245">
        <v>0.00233</v>
      </c>
      <c r="R194" s="245">
        <f>Q194*H194</f>
        <v>0.0046600000000000001</v>
      </c>
      <c r="S194" s="245">
        <v>0</v>
      </c>
      <c r="T194" s="24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7" t="s">
        <v>275</v>
      </c>
      <c r="AT194" s="247" t="s">
        <v>320</v>
      </c>
      <c r="AU194" s="247" t="s">
        <v>88</v>
      </c>
      <c r="AY194" s="14" t="s">
        <v>245</v>
      </c>
      <c r="BE194" s="248">
        <f>IF(N194="základná",J194,0)</f>
        <v>0</v>
      </c>
      <c r="BF194" s="248">
        <f>IF(N194="znížená",J194,0)</f>
        <v>0</v>
      </c>
      <c r="BG194" s="248">
        <f>IF(N194="zákl. prenesená",J194,0)</f>
        <v>0</v>
      </c>
      <c r="BH194" s="248">
        <f>IF(N194="zníž. prenesená",J194,0)</f>
        <v>0</v>
      </c>
      <c r="BI194" s="248">
        <f>IF(N194="nulová",J194,0)</f>
        <v>0</v>
      </c>
      <c r="BJ194" s="14" t="s">
        <v>88</v>
      </c>
      <c r="BK194" s="248">
        <f>ROUND(I194*H194,2)</f>
        <v>0</v>
      </c>
      <c r="BL194" s="14" t="s">
        <v>251</v>
      </c>
      <c r="BM194" s="247" t="s">
        <v>3177</v>
      </c>
    </row>
    <row r="195" s="2" customFormat="1" ht="21.75" customHeight="1">
      <c r="A195" s="35"/>
      <c r="B195" s="36"/>
      <c r="C195" s="235" t="s">
        <v>451</v>
      </c>
      <c r="D195" s="235" t="s">
        <v>247</v>
      </c>
      <c r="E195" s="236" t="s">
        <v>3178</v>
      </c>
      <c r="F195" s="237" t="s">
        <v>3179</v>
      </c>
      <c r="G195" s="238" t="s">
        <v>323</v>
      </c>
      <c r="H195" s="239">
        <v>0.188</v>
      </c>
      <c r="I195" s="240"/>
      <c r="J195" s="241">
        <f>ROUND(I195*H195,2)</f>
        <v>0</v>
      </c>
      <c r="K195" s="242"/>
      <c r="L195" s="41"/>
      <c r="M195" s="243" t="s">
        <v>1</v>
      </c>
      <c r="N195" s="244" t="s">
        <v>41</v>
      </c>
      <c r="O195" s="94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251</v>
      </c>
      <c r="AT195" s="247" t="s">
        <v>247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3180</v>
      </c>
    </row>
    <row r="196" s="12" customFormat="1" ht="22.8" customHeight="1">
      <c r="A196" s="12"/>
      <c r="B196" s="219"/>
      <c r="C196" s="220"/>
      <c r="D196" s="221" t="s">
        <v>74</v>
      </c>
      <c r="E196" s="233" t="s">
        <v>3181</v>
      </c>
      <c r="F196" s="233" t="s">
        <v>3137</v>
      </c>
      <c r="G196" s="220"/>
      <c r="H196" s="220"/>
      <c r="I196" s="223"/>
      <c r="J196" s="234">
        <f>BK196</f>
        <v>0</v>
      </c>
      <c r="K196" s="220"/>
      <c r="L196" s="225"/>
      <c r="M196" s="226"/>
      <c r="N196" s="227"/>
      <c r="O196" s="227"/>
      <c r="P196" s="228">
        <f>SUM(P197:P209)</f>
        <v>0</v>
      </c>
      <c r="Q196" s="227"/>
      <c r="R196" s="228">
        <f>SUM(R197:R209)</f>
        <v>0.27490999999999999</v>
      </c>
      <c r="S196" s="227"/>
      <c r="T196" s="229">
        <f>SUM(T197:T209)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30" t="s">
        <v>82</v>
      </c>
      <c r="AT196" s="231" t="s">
        <v>74</v>
      </c>
      <c r="AU196" s="231" t="s">
        <v>82</v>
      </c>
      <c r="AY196" s="230" t="s">
        <v>245</v>
      </c>
      <c r="BK196" s="232">
        <f>SUM(BK197:BK209)</f>
        <v>0</v>
      </c>
    </row>
    <row r="197" s="2" customFormat="1" ht="21.75" customHeight="1">
      <c r="A197" s="35"/>
      <c r="B197" s="36"/>
      <c r="C197" s="235" t="s">
        <v>455</v>
      </c>
      <c r="D197" s="235" t="s">
        <v>247</v>
      </c>
      <c r="E197" s="236" t="s">
        <v>3182</v>
      </c>
      <c r="F197" s="237" t="s">
        <v>3183</v>
      </c>
      <c r="G197" s="238" t="s">
        <v>250</v>
      </c>
      <c r="H197" s="239">
        <v>316.15800000000002</v>
      </c>
      <c r="I197" s="240"/>
      <c r="J197" s="241">
        <f>ROUND(I197*H197,2)</f>
        <v>0</v>
      </c>
      <c r="K197" s="242"/>
      <c r="L197" s="41"/>
      <c r="M197" s="243" t="s">
        <v>1</v>
      </c>
      <c r="N197" s="244" t="s">
        <v>41</v>
      </c>
      <c r="O197" s="94"/>
      <c r="P197" s="245">
        <f>O197*H197</f>
        <v>0</v>
      </c>
      <c r="Q197" s="245">
        <v>0.00010131010444145</v>
      </c>
      <c r="R197" s="245">
        <f>Q197*H197</f>
        <v>0.032029999999999947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251</v>
      </c>
      <c r="AT197" s="247" t="s">
        <v>247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3184</v>
      </c>
    </row>
    <row r="198" s="2" customFormat="1" ht="21.75" customHeight="1">
      <c r="A198" s="35"/>
      <c r="B198" s="36"/>
      <c r="C198" s="235" t="s">
        <v>459</v>
      </c>
      <c r="D198" s="235" t="s">
        <v>247</v>
      </c>
      <c r="E198" s="236" t="s">
        <v>3185</v>
      </c>
      <c r="F198" s="237" t="s">
        <v>3186</v>
      </c>
      <c r="G198" s="238" t="s">
        <v>250</v>
      </c>
      <c r="H198" s="239">
        <v>165.76499999999999</v>
      </c>
      <c r="I198" s="240"/>
      <c r="J198" s="241">
        <f>ROUND(I198*H198,2)</f>
        <v>0</v>
      </c>
      <c r="K198" s="242"/>
      <c r="L198" s="41"/>
      <c r="M198" s="243" t="s">
        <v>1</v>
      </c>
      <c r="N198" s="244" t="s">
        <v>41</v>
      </c>
      <c r="O198" s="94"/>
      <c r="P198" s="245">
        <f>O198*H198</f>
        <v>0</v>
      </c>
      <c r="Q198" s="245">
        <v>0.000151962115042379</v>
      </c>
      <c r="R198" s="245">
        <f>Q198*H198</f>
        <v>0.025189999999999952</v>
      </c>
      <c r="S198" s="245">
        <v>0</v>
      </c>
      <c r="T198" s="24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7" t="s">
        <v>251</v>
      </c>
      <c r="AT198" s="247" t="s">
        <v>247</v>
      </c>
      <c r="AU198" s="247" t="s">
        <v>88</v>
      </c>
      <c r="AY198" s="14" t="s">
        <v>245</v>
      </c>
      <c r="BE198" s="248">
        <f>IF(N198="základná",J198,0)</f>
        <v>0</v>
      </c>
      <c r="BF198" s="248">
        <f>IF(N198="znížená",J198,0)</f>
        <v>0</v>
      </c>
      <c r="BG198" s="248">
        <f>IF(N198="zákl. prenesená",J198,0)</f>
        <v>0</v>
      </c>
      <c r="BH198" s="248">
        <f>IF(N198="zníž. prenesená",J198,0)</f>
        <v>0</v>
      </c>
      <c r="BI198" s="248">
        <f>IF(N198="nulová",J198,0)</f>
        <v>0</v>
      </c>
      <c r="BJ198" s="14" t="s">
        <v>88</v>
      </c>
      <c r="BK198" s="248">
        <f>ROUND(I198*H198,2)</f>
        <v>0</v>
      </c>
      <c r="BL198" s="14" t="s">
        <v>251</v>
      </c>
      <c r="BM198" s="247" t="s">
        <v>3187</v>
      </c>
    </row>
    <row r="199" s="2" customFormat="1" ht="21.75" customHeight="1">
      <c r="A199" s="35"/>
      <c r="B199" s="36"/>
      <c r="C199" s="235" t="s">
        <v>463</v>
      </c>
      <c r="D199" s="235" t="s">
        <v>247</v>
      </c>
      <c r="E199" s="236" t="s">
        <v>3188</v>
      </c>
      <c r="F199" s="237" t="s">
        <v>3189</v>
      </c>
      <c r="G199" s="238" t="s">
        <v>250</v>
      </c>
      <c r="H199" s="239">
        <v>8.1699999999999999</v>
      </c>
      <c r="I199" s="240"/>
      <c r="J199" s="241">
        <f>ROUND(I199*H199,2)</f>
        <v>0</v>
      </c>
      <c r="K199" s="242"/>
      <c r="L199" s="41"/>
      <c r="M199" s="243" t="s">
        <v>1</v>
      </c>
      <c r="N199" s="244" t="s">
        <v>41</v>
      </c>
      <c r="O199" s="94"/>
      <c r="P199" s="245">
        <f>O199*H199</f>
        <v>0</v>
      </c>
      <c r="Q199" s="245">
        <v>0.00025336597307221501</v>
      </c>
      <c r="R199" s="245">
        <f>Q199*H199</f>
        <v>0.0020699999999999968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251</v>
      </c>
      <c r="AT199" s="247" t="s">
        <v>247</v>
      </c>
      <c r="AU199" s="247" t="s">
        <v>88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3190</v>
      </c>
    </row>
    <row r="200" s="2" customFormat="1" ht="24.15" customHeight="1">
      <c r="A200" s="35"/>
      <c r="B200" s="36"/>
      <c r="C200" s="235" t="s">
        <v>467</v>
      </c>
      <c r="D200" s="235" t="s">
        <v>247</v>
      </c>
      <c r="E200" s="236" t="s">
        <v>3191</v>
      </c>
      <c r="F200" s="237" t="s">
        <v>3192</v>
      </c>
      <c r="G200" s="238" t="s">
        <v>399</v>
      </c>
      <c r="H200" s="239">
        <v>2</v>
      </c>
      <c r="I200" s="240"/>
      <c r="J200" s="241">
        <f>ROUND(I200*H200,2)</f>
        <v>0</v>
      </c>
      <c r="K200" s="242"/>
      <c r="L200" s="41"/>
      <c r="M200" s="243" t="s">
        <v>1</v>
      </c>
      <c r="N200" s="244" t="s">
        <v>41</v>
      </c>
      <c r="O200" s="94"/>
      <c r="P200" s="245">
        <f>O200*H200</f>
        <v>0</v>
      </c>
      <c r="Q200" s="245">
        <v>0.0040000000000000001</v>
      </c>
      <c r="R200" s="245">
        <f>Q200*H200</f>
        <v>0.0080000000000000002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251</v>
      </c>
      <c r="AT200" s="247" t="s">
        <v>247</v>
      </c>
      <c r="AU200" s="247" t="s">
        <v>88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3193</v>
      </c>
    </row>
    <row r="201" s="2" customFormat="1" ht="24.15" customHeight="1">
      <c r="A201" s="35"/>
      <c r="B201" s="36"/>
      <c r="C201" s="235" t="s">
        <v>471</v>
      </c>
      <c r="D201" s="235" t="s">
        <v>247</v>
      </c>
      <c r="E201" s="236" t="s">
        <v>3194</v>
      </c>
      <c r="F201" s="237" t="s">
        <v>3195</v>
      </c>
      <c r="G201" s="238" t="s">
        <v>250</v>
      </c>
      <c r="H201" s="239">
        <v>316.15800000000002</v>
      </c>
      <c r="I201" s="240"/>
      <c r="J201" s="241">
        <f>ROUND(I201*H201,2)</f>
        <v>0</v>
      </c>
      <c r="K201" s="242"/>
      <c r="L201" s="41"/>
      <c r="M201" s="243" t="s">
        <v>1</v>
      </c>
      <c r="N201" s="244" t="s">
        <v>41</v>
      </c>
      <c r="O201" s="94"/>
      <c r="P201" s="245">
        <f>O201*H201</f>
        <v>0</v>
      </c>
      <c r="Q201" s="245">
        <v>0.00032101038088550699</v>
      </c>
      <c r="R201" s="245">
        <f>Q201*H201</f>
        <v>0.10149000000000012</v>
      </c>
      <c r="S201" s="245">
        <v>0</v>
      </c>
      <c r="T201" s="24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7" t="s">
        <v>251</v>
      </c>
      <c r="AT201" s="247" t="s">
        <v>247</v>
      </c>
      <c r="AU201" s="247" t="s">
        <v>88</v>
      </c>
      <c r="AY201" s="14" t="s">
        <v>245</v>
      </c>
      <c r="BE201" s="248">
        <f>IF(N201="základná",J201,0)</f>
        <v>0</v>
      </c>
      <c r="BF201" s="248">
        <f>IF(N201="znížená",J201,0)</f>
        <v>0</v>
      </c>
      <c r="BG201" s="248">
        <f>IF(N201="zákl. prenesená",J201,0)</f>
        <v>0</v>
      </c>
      <c r="BH201" s="248">
        <f>IF(N201="zníž. prenesená",J201,0)</f>
        <v>0</v>
      </c>
      <c r="BI201" s="248">
        <f>IF(N201="nulová",J201,0)</f>
        <v>0</v>
      </c>
      <c r="BJ201" s="14" t="s">
        <v>88</v>
      </c>
      <c r="BK201" s="248">
        <f>ROUND(I201*H201,2)</f>
        <v>0</v>
      </c>
      <c r="BL201" s="14" t="s">
        <v>251</v>
      </c>
      <c r="BM201" s="247" t="s">
        <v>3196</v>
      </c>
    </row>
    <row r="202" s="2" customFormat="1" ht="24.15" customHeight="1">
      <c r="A202" s="35"/>
      <c r="B202" s="36"/>
      <c r="C202" s="235" t="s">
        <v>475</v>
      </c>
      <c r="D202" s="235" t="s">
        <v>247</v>
      </c>
      <c r="E202" s="236" t="s">
        <v>3197</v>
      </c>
      <c r="F202" s="237" t="s">
        <v>3198</v>
      </c>
      <c r="G202" s="238" t="s">
        <v>250</v>
      </c>
      <c r="H202" s="239">
        <v>165.76499999999999</v>
      </c>
      <c r="I202" s="240"/>
      <c r="J202" s="241">
        <f>ROUND(I202*H202,2)</f>
        <v>0</v>
      </c>
      <c r="K202" s="242"/>
      <c r="L202" s="41"/>
      <c r="M202" s="243" t="s">
        <v>1</v>
      </c>
      <c r="N202" s="244" t="s">
        <v>41</v>
      </c>
      <c r="O202" s="94"/>
      <c r="P202" s="245">
        <f>O202*H202</f>
        <v>0</v>
      </c>
      <c r="Q202" s="245">
        <v>0.00043350526347540202</v>
      </c>
      <c r="R202" s="245">
        <f>Q202*H202</f>
        <v>0.071860000000000007</v>
      </c>
      <c r="S202" s="245">
        <v>0</v>
      </c>
      <c r="T202" s="24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251</v>
      </c>
      <c r="AT202" s="247" t="s">
        <v>247</v>
      </c>
      <c r="AU202" s="247" t="s">
        <v>88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3199</v>
      </c>
    </row>
    <row r="203" s="2" customFormat="1" ht="24.15" customHeight="1">
      <c r="A203" s="35"/>
      <c r="B203" s="36"/>
      <c r="C203" s="235" t="s">
        <v>479</v>
      </c>
      <c r="D203" s="235" t="s">
        <v>247</v>
      </c>
      <c r="E203" s="236" t="s">
        <v>3200</v>
      </c>
      <c r="F203" s="237" t="s">
        <v>3201</v>
      </c>
      <c r="G203" s="238" t="s">
        <v>250</v>
      </c>
      <c r="H203" s="239">
        <v>8.1699999999999999</v>
      </c>
      <c r="I203" s="240"/>
      <c r="J203" s="241">
        <f>ROUND(I203*H203,2)</f>
        <v>0</v>
      </c>
      <c r="K203" s="242"/>
      <c r="L203" s="41"/>
      <c r="M203" s="243" t="s">
        <v>1</v>
      </c>
      <c r="N203" s="244" t="s">
        <v>41</v>
      </c>
      <c r="O203" s="94"/>
      <c r="P203" s="245">
        <f>O203*H203</f>
        <v>0</v>
      </c>
      <c r="Q203" s="245">
        <v>0.00088616891064871497</v>
      </c>
      <c r="R203" s="245">
        <f>Q203*H203</f>
        <v>0.0072400000000000016</v>
      </c>
      <c r="S203" s="245">
        <v>0</v>
      </c>
      <c r="T203" s="24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7" t="s">
        <v>251</v>
      </c>
      <c r="AT203" s="247" t="s">
        <v>247</v>
      </c>
      <c r="AU203" s="247" t="s">
        <v>88</v>
      </c>
      <c r="AY203" s="14" t="s">
        <v>245</v>
      </c>
      <c r="BE203" s="248">
        <f>IF(N203="základná",J203,0)</f>
        <v>0</v>
      </c>
      <c r="BF203" s="248">
        <f>IF(N203="znížená",J203,0)</f>
        <v>0</v>
      </c>
      <c r="BG203" s="248">
        <f>IF(N203="zákl. prenesená",J203,0)</f>
        <v>0</v>
      </c>
      <c r="BH203" s="248">
        <f>IF(N203="zníž. prenesená",J203,0)</f>
        <v>0</v>
      </c>
      <c r="BI203" s="248">
        <f>IF(N203="nulová",J203,0)</f>
        <v>0</v>
      </c>
      <c r="BJ203" s="14" t="s">
        <v>88</v>
      </c>
      <c r="BK203" s="248">
        <f>ROUND(I203*H203,2)</f>
        <v>0</v>
      </c>
      <c r="BL203" s="14" t="s">
        <v>251</v>
      </c>
      <c r="BM203" s="247" t="s">
        <v>3202</v>
      </c>
    </row>
    <row r="204" s="2" customFormat="1" ht="24.15" customHeight="1">
      <c r="A204" s="35"/>
      <c r="B204" s="36"/>
      <c r="C204" s="235" t="s">
        <v>483</v>
      </c>
      <c r="D204" s="235" t="s">
        <v>247</v>
      </c>
      <c r="E204" s="236" t="s">
        <v>3203</v>
      </c>
      <c r="F204" s="237" t="s">
        <v>3204</v>
      </c>
      <c r="G204" s="238" t="s">
        <v>250</v>
      </c>
      <c r="H204" s="239">
        <v>6.3209999999999997</v>
      </c>
      <c r="I204" s="240"/>
      <c r="J204" s="241">
        <f>ROUND(I204*H204,2)</f>
        <v>0</v>
      </c>
      <c r="K204" s="242"/>
      <c r="L204" s="41"/>
      <c r="M204" s="243" t="s">
        <v>1</v>
      </c>
      <c r="N204" s="244" t="s">
        <v>41</v>
      </c>
      <c r="O204" s="94"/>
      <c r="P204" s="245">
        <f>O204*H204</f>
        <v>0</v>
      </c>
      <c r="Q204" s="245">
        <v>0.000895427938617307</v>
      </c>
      <c r="R204" s="245">
        <f>Q204*H204</f>
        <v>0.0056599999999999975</v>
      </c>
      <c r="S204" s="245">
        <v>0</v>
      </c>
      <c r="T204" s="24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7" t="s">
        <v>251</v>
      </c>
      <c r="AT204" s="247" t="s">
        <v>247</v>
      </c>
      <c r="AU204" s="247" t="s">
        <v>88</v>
      </c>
      <c r="AY204" s="14" t="s">
        <v>245</v>
      </c>
      <c r="BE204" s="248">
        <f>IF(N204="základná",J204,0)</f>
        <v>0</v>
      </c>
      <c r="BF204" s="248">
        <f>IF(N204="znížená",J204,0)</f>
        <v>0</v>
      </c>
      <c r="BG204" s="248">
        <f>IF(N204="zákl. prenesená",J204,0)</f>
        <v>0</v>
      </c>
      <c r="BH204" s="248">
        <f>IF(N204="zníž. prenesená",J204,0)</f>
        <v>0</v>
      </c>
      <c r="BI204" s="248">
        <f>IF(N204="nulová",J204,0)</f>
        <v>0</v>
      </c>
      <c r="BJ204" s="14" t="s">
        <v>88</v>
      </c>
      <c r="BK204" s="248">
        <f>ROUND(I204*H204,2)</f>
        <v>0</v>
      </c>
      <c r="BL204" s="14" t="s">
        <v>251</v>
      </c>
      <c r="BM204" s="247" t="s">
        <v>3205</v>
      </c>
    </row>
    <row r="205" s="2" customFormat="1" ht="24.15" customHeight="1">
      <c r="A205" s="35"/>
      <c r="B205" s="36"/>
      <c r="C205" s="235" t="s">
        <v>487</v>
      </c>
      <c r="D205" s="235" t="s">
        <v>247</v>
      </c>
      <c r="E205" s="236" t="s">
        <v>3206</v>
      </c>
      <c r="F205" s="237" t="s">
        <v>3207</v>
      </c>
      <c r="G205" s="238" t="s">
        <v>250</v>
      </c>
      <c r="H205" s="239">
        <v>13.648</v>
      </c>
      <c r="I205" s="240"/>
      <c r="J205" s="241">
        <f>ROUND(I205*H205,2)</f>
        <v>0</v>
      </c>
      <c r="K205" s="242"/>
      <c r="L205" s="41"/>
      <c r="M205" s="243" t="s">
        <v>1</v>
      </c>
      <c r="N205" s="244" t="s">
        <v>41</v>
      </c>
      <c r="O205" s="94"/>
      <c r="P205" s="245">
        <f>O205*H205</f>
        <v>0</v>
      </c>
      <c r="Q205" s="245">
        <v>0.0013415885111371601</v>
      </c>
      <c r="R205" s="245">
        <f>Q205*H205</f>
        <v>0.018309999999999962</v>
      </c>
      <c r="S205" s="245">
        <v>0</v>
      </c>
      <c r="T205" s="24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7" t="s">
        <v>251</v>
      </c>
      <c r="AT205" s="247" t="s">
        <v>247</v>
      </c>
      <c r="AU205" s="247" t="s">
        <v>88</v>
      </c>
      <c r="AY205" s="14" t="s">
        <v>245</v>
      </c>
      <c r="BE205" s="248">
        <f>IF(N205="základná",J205,0)</f>
        <v>0</v>
      </c>
      <c r="BF205" s="248">
        <f>IF(N205="znížená",J205,0)</f>
        <v>0</v>
      </c>
      <c r="BG205" s="248">
        <f>IF(N205="zákl. prenesená",J205,0)</f>
        <v>0</v>
      </c>
      <c r="BH205" s="248">
        <f>IF(N205="zníž. prenesená",J205,0)</f>
        <v>0</v>
      </c>
      <c r="BI205" s="248">
        <f>IF(N205="nulová",J205,0)</f>
        <v>0</v>
      </c>
      <c r="BJ205" s="14" t="s">
        <v>88</v>
      </c>
      <c r="BK205" s="248">
        <f>ROUND(I205*H205,2)</f>
        <v>0</v>
      </c>
      <c r="BL205" s="14" t="s">
        <v>251</v>
      </c>
      <c r="BM205" s="247" t="s">
        <v>3208</v>
      </c>
    </row>
    <row r="206" s="2" customFormat="1" ht="16.5" customHeight="1">
      <c r="A206" s="35"/>
      <c r="B206" s="36"/>
      <c r="C206" s="235" t="s">
        <v>491</v>
      </c>
      <c r="D206" s="235" t="s">
        <v>247</v>
      </c>
      <c r="E206" s="236" t="s">
        <v>3209</v>
      </c>
      <c r="F206" s="237" t="s">
        <v>3210</v>
      </c>
      <c r="G206" s="238" t="s">
        <v>250</v>
      </c>
      <c r="H206" s="239">
        <v>496.41399999999999</v>
      </c>
      <c r="I206" s="240"/>
      <c r="J206" s="241">
        <f>ROUND(I206*H206,2)</f>
        <v>0</v>
      </c>
      <c r="K206" s="242"/>
      <c r="L206" s="41"/>
      <c r="M206" s="243" t="s">
        <v>1</v>
      </c>
      <c r="N206" s="244" t="s">
        <v>41</v>
      </c>
      <c r="O206" s="94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7" t="s">
        <v>251</v>
      </c>
      <c r="AT206" s="247" t="s">
        <v>247</v>
      </c>
      <c r="AU206" s="247" t="s">
        <v>88</v>
      </c>
      <c r="AY206" s="14" t="s">
        <v>245</v>
      </c>
      <c r="BE206" s="248">
        <f>IF(N206="základná",J206,0)</f>
        <v>0</v>
      </c>
      <c r="BF206" s="248">
        <f>IF(N206="znížená",J206,0)</f>
        <v>0</v>
      </c>
      <c r="BG206" s="248">
        <f>IF(N206="zákl. prenesená",J206,0)</f>
        <v>0</v>
      </c>
      <c r="BH206" s="248">
        <f>IF(N206="zníž. prenesená",J206,0)</f>
        <v>0</v>
      </c>
      <c r="BI206" s="248">
        <f>IF(N206="nulová",J206,0)</f>
        <v>0</v>
      </c>
      <c r="BJ206" s="14" t="s">
        <v>88</v>
      </c>
      <c r="BK206" s="248">
        <f>ROUND(I206*H206,2)</f>
        <v>0</v>
      </c>
      <c r="BL206" s="14" t="s">
        <v>251</v>
      </c>
      <c r="BM206" s="247" t="s">
        <v>3211</v>
      </c>
    </row>
    <row r="207" s="2" customFormat="1" ht="21.75" customHeight="1">
      <c r="A207" s="35"/>
      <c r="B207" s="36"/>
      <c r="C207" s="235" t="s">
        <v>495</v>
      </c>
      <c r="D207" s="235" t="s">
        <v>247</v>
      </c>
      <c r="E207" s="236" t="s">
        <v>3212</v>
      </c>
      <c r="F207" s="237" t="s">
        <v>3213</v>
      </c>
      <c r="G207" s="238" t="s">
        <v>250</v>
      </c>
      <c r="H207" s="239">
        <v>13.648</v>
      </c>
      <c r="I207" s="240"/>
      <c r="J207" s="241">
        <f>ROUND(I207*H207,2)</f>
        <v>0</v>
      </c>
      <c r="K207" s="242"/>
      <c r="L207" s="41"/>
      <c r="M207" s="243" t="s">
        <v>1</v>
      </c>
      <c r="N207" s="244" t="s">
        <v>41</v>
      </c>
      <c r="O207" s="94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7" t="s">
        <v>251</v>
      </c>
      <c r="AT207" s="247" t="s">
        <v>247</v>
      </c>
      <c r="AU207" s="247" t="s">
        <v>88</v>
      </c>
      <c r="AY207" s="14" t="s">
        <v>245</v>
      </c>
      <c r="BE207" s="248">
        <f>IF(N207="základná",J207,0)</f>
        <v>0</v>
      </c>
      <c r="BF207" s="248">
        <f>IF(N207="znížená",J207,0)</f>
        <v>0</v>
      </c>
      <c r="BG207" s="248">
        <f>IF(N207="zákl. prenesená",J207,0)</f>
        <v>0</v>
      </c>
      <c r="BH207" s="248">
        <f>IF(N207="zníž. prenesená",J207,0)</f>
        <v>0</v>
      </c>
      <c r="BI207" s="248">
        <f>IF(N207="nulová",J207,0)</f>
        <v>0</v>
      </c>
      <c r="BJ207" s="14" t="s">
        <v>88</v>
      </c>
      <c r="BK207" s="248">
        <f>ROUND(I207*H207,2)</f>
        <v>0</v>
      </c>
      <c r="BL207" s="14" t="s">
        <v>251</v>
      </c>
      <c r="BM207" s="247" t="s">
        <v>3214</v>
      </c>
    </row>
    <row r="208" s="2" customFormat="1" ht="16.5" customHeight="1">
      <c r="A208" s="35"/>
      <c r="B208" s="36"/>
      <c r="C208" s="235" t="s">
        <v>499</v>
      </c>
      <c r="D208" s="235" t="s">
        <v>247</v>
      </c>
      <c r="E208" s="236" t="s">
        <v>3215</v>
      </c>
      <c r="F208" s="237" t="s">
        <v>3216</v>
      </c>
      <c r="G208" s="238" t="s">
        <v>250</v>
      </c>
      <c r="H208" s="239">
        <v>510.06200000000001</v>
      </c>
      <c r="I208" s="240"/>
      <c r="J208" s="241">
        <f>ROUND(I208*H208,2)</f>
        <v>0</v>
      </c>
      <c r="K208" s="242"/>
      <c r="L208" s="41"/>
      <c r="M208" s="243" t="s">
        <v>1</v>
      </c>
      <c r="N208" s="244" t="s">
        <v>41</v>
      </c>
      <c r="O208" s="94"/>
      <c r="P208" s="245">
        <f>O208*H208</f>
        <v>0</v>
      </c>
      <c r="Q208" s="245">
        <v>5.9992706768981E-06</v>
      </c>
      <c r="R208" s="245">
        <f>Q208*H208</f>
        <v>0.0030599999999999989</v>
      </c>
      <c r="S208" s="245">
        <v>0</v>
      </c>
      <c r="T208" s="24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7" t="s">
        <v>251</v>
      </c>
      <c r="AT208" s="247" t="s">
        <v>247</v>
      </c>
      <c r="AU208" s="247" t="s">
        <v>88</v>
      </c>
      <c r="AY208" s="14" t="s">
        <v>245</v>
      </c>
      <c r="BE208" s="248">
        <f>IF(N208="základná",J208,0)</f>
        <v>0</v>
      </c>
      <c r="BF208" s="248">
        <f>IF(N208="znížená",J208,0)</f>
        <v>0</v>
      </c>
      <c r="BG208" s="248">
        <f>IF(N208="zákl. prenesená",J208,0)</f>
        <v>0</v>
      </c>
      <c r="BH208" s="248">
        <f>IF(N208="zníž. prenesená",J208,0)</f>
        <v>0</v>
      </c>
      <c r="BI208" s="248">
        <f>IF(N208="nulová",J208,0)</f>
        <v>0</v>
      </c>
      <c r="BJ208" s="14" t="s">
        <v>88</v>
      </c>
      <c r="BK208" s="248">
        <f>ROUND(I208*H208,2)</f>
        <v>0</v>
      </c>
      <c r="BL208" s="14" t="s">
        <v>251</v>
      </c>
      <c r="BM208" s="247" t="s">
        <v>3217</v>
      </c>
    </row>
    <row r="209" s="2" customFormat="1" ht="24.15" customHeight="1">
      <c r="A209" s="35"/>
      <c r="B209" s="36"/>
      <c r="C209" s="235" t="s">
        <v>503</v>
      </c>
      <c r="D209" s="235" t="s">
        <v>247</v>
      </c>
      <c r="E209" s="236" t="s">
        <v>3218</v>
      </c>
      <c r="F209" s="237" t="s">
        <v>3219</v>
      </c>
      <c r="G209" s="238" t="s">
        <v>323</v>
      </c>
      <c r="H209" s="239">
        <v>0.27500000000000002</v>
      </c>
      <c r="I209" s="240"/>
      <c r="J209" s="241">
        <f>ROUND(I209*H209,2)</f>
        <v>0</v>
      </c>
      <c r="K209" s="242"/>
      <c r="L209" s="41"/>
      <c r="M209" s="243" t="s">
        <v>1</v>
      </c>
      <c r="N209" s="244" t="s">
        <v>41</v>
      </c>
      <c r="O209" s="94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7" t="s">
        <v>251</v>
      </c>
      <c r="AT209" s="247" t="s">
        <v>247</v>
      </c>
      <c r="AU209" s="247" t="s">
        <v>88</v>
      </c>
      <c r="AY209" s="14" t="s">
        <v>245</v>
      </c>
      <c r="BE209" s="248">
        <f>IF(N209="základná",J209,0)</f>
        <v>0</v>
      </c>
      <c r="BF209" s="248">
        <f>IF(N209="znížená",J209,0)</f>
        <v>0</v>
      </c>
      <c r="BG209" s="248">
        <f>IF(N209="zákl. prenesená",J209,0)</f>
        <v>0</v>
      </c>
      <c r="BH209" s="248">
        <f>IF(N209="zníž. prenesená",J209,0)</f>
        <v>0</v>
      </c>
      <c r="BI209" s="248">
        <f>IF(N209="nulová",J209,0)</f>
        <v>0</v>
      </c>
      <c r="BJ209" s="14" t="s">
        <v>88</v>
      </c>
      <c r="BK209" s="248">
        <f>ROUND(I209*H209,2)</f>
        <v>0</v>
      </c>
      <c r="BL209" s="14" t="s">
        <v>251</v>
      </c>
      <c r="BM209" s="247" t="s">
        <v>3220</v>
      </c>
    </row>
    <row r="210" s="12" customFormat="1" ht="22.8" customHeight="1">
      <c r="A210" s="12"/>
      <c r="B210" s="219"/>
      <c r="C210" s="220"/>
      <c r="D210" s="221" t="s">
        <v>74</v>
      </c>
      <c r="E210" s="233" t="s">
        <v>3221</v>
      </c>
      <c r="F210" s="233" t="s">
        <v>3137</v>
      </c>
      <c r="G210" s="220"/>
      <c r="H210" s="220"/>
      <c r="I210" s="223"/>
      <c r="J210" s="234">
        <f>BK210</f>
        <v>0</v>
      </c>
      <c r="K210" s="220"/>
      <c r="L210" s="225"/>
      <c r="M210" s="226"/>
      <c r="N210" s="227"/>
      <c r="O210" s="227"/>
      <c r="P210" s="228">
        <f>SUM(P211:P245)</f>
        <v>0</v>
      </c>
      <c r="Q210" s="227"/>
      <c r="R210" s="228">
        <f>SUM(R211:R245)</f>
        <v>0.31475000000000009</v>
      </c>
      <c r="S210" s="227"/>
      <c r="T210" s="229">
        <f>SUM(T211:T245)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30" t="s">
        <v>82</v>
      </c>
      <c r="AT210" s="231" t="s">
        <v>74</v>
      </c>
      <c r="AU210" s="231" t="s">
        <v>82</v>
      </c>
      <c r="AY210" s="230" t="s">
        <v>245</v>
      </c>
      <c r="BK210" s="232">
        <f>SUM(BK211:BK245)</f>
        <v>0</v>
      </c>
    </row>
    <row r="211" s="2" customFormat="1" ht="24.15" customHeight="1">
      <c r="A211" s="35"/>
      <c r="B211" s="36"/>
      <c r="C211" s="235" t="s">
        <v>507</v>
      </c>
      <c r="D211" s="235" t="s">
        <v>247</v>
      </c>
      <c r="E211" s="236" t="s">
        <v>3222</v>
      </c>
      <c r="F211" s="237" t="s">
        <v>3223</v>
      </c>
      <c r="G211" s="238" t="s">
        <v>404</v>
      </c>
      <c r="H211" s="239">
        <v>4</v>
      </c>
      <c r="I211" s="240"/>
      <c r="J211" s="241">
        <f>ROUND(I211*H211,2)</f>
        <v>0</v>
      </c>
      <c r="K211" s="242"/>
      <c r="L211" s="41"/>
      <c r="M211" s="243" t="s">
        <v>1</v>
      </c>
      <c r="N211" s="244" t="s">
        <v>41</v>
      </c>
      <c r="O211" s="94"/>
      <c r="P211" s="245">
        <f>O211*H211</f>
        <v>0</v>
      </c>
      <c r="Q211" s="245">
        <v>1.0000000000000001E-05</v>
      </c>
      <c r="R211" s="245">
        <f>Q211*H211</f>
        <v>4.0000000000000003E-05</v>
      </c>
      <c r="S211" s="245">
        <v>0</v>
      </c>
      <c r="T211" s="24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7" t="s">
        <v>251</v>
      </c>
      <c r="AT211" s="247" t="s">
        <v>247</v>
      </c>
      <c r="AU211" s="247" t="s">
        <v>88</v>
      </c>
      <c r="AY211" s="14" t="s">
        <v>245</v>
      </c>
      <c r="BE211" s="248">
        <f>IF(N211="základná",J211,0)</f>
        <v>0</v>
      </c>
      <c r="BF211" s="248">
        <f>IF(N211="znížená",J211,0)</f>
        <v>0</v>
      </c>
      <c r="BG211" s="248">
        <f>IF(N211="zákl. prenesená",J211,0)</f>
        <v>0</v>
      </c>
      <c r="BH211" s="248">
        <f>IF(N211="zníž. prenesená",J211,0)</f>
        <v>0</v>
      </c>
      <c r="BI211" s="248">
        <f>IF(N211="nulová",J211,0)</f>
        <v>0</v>
      </c>
      <c r="BJ211" s="14" t="s">
        <v>88</v>
      </c>
      <c r="BK211" s="248">
        <f>ROUND(I211*H211,2)</f>
        <v>0</v>
      </c>
      <c r="BL211" s="14" t="s">
        <v>251</v>
      </c>
      <c r="BM211" s="247" t="s">
        <v>3224</v>
      </c>
    </row>
    <row r="212" s="2" customFormat="1" ht="24.15" customHeight="1">
      <c r="A212" s="35"/>
      <c r="B212" s="36"/>
      <c r="C212" s="249" t="s">
        <v>511</v>
      </c>
      <c r="D212" s="249" t="s">
        <v>320</v>
      </c>
      <c r="E212" s="250" t="s">
        <v>3225</v>
      </c>
      <c r="F212" s="251" t="s">
        <v>3226</v>
      </c>
      <c r="G212" s="252" t="s">
        <v>404</v>
      </c>
      <c r="H212" s="253">
        <v>4</v>
      </c>
      <c r="I212" s="254"/>
      <c r="J212" s="255">
        <f>ROUND(I212*H212,2)</f>
        <v>0</v>
      </c>
      <c r="K212" s="256"/>
      <c r="L212" s="257"/>
      <c r="M212" s="258" t="s">
        <v>1</v>
      </c>
      <c r="N212" s="259" t="s">
        <v>41</v>
      </c>
      <c r="O212" s="94"/>
      <c r="P212" s="245">
        <f>O212*H212</f>
        <v>0</v>
      </c>
      <c r="Q212" s="245">
        <v>0.00010000000000000001</v>
      </c>
      <c r="R212" s="245">
        <f>Q212*H212</f>
        <v>0.00040000000000000002</v>
      </c>
      <c r="S212" s="245">
        <v>0</v>
      </c>
      <c r="T212" s="24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7" t="s">
        <v>275</v>
      </c>
      <c r="AT212" s="247" t="s">
        <v>320</v>
      </c>
      <c r="AU212" s="247" t="s">
        <v>88</v>
      </c>
      <c r="AY212" s="14" t="s">
        <v>245</v>
      </c>
      <c r="BE212" s="248">
        <f>IF(N212="základná",J212,0)</f>
        <v>0</v>
      </c>
      <c r="BF212" s="248">
        <f>IF(N212="znížená",J212,0)</f>
        <v>0</v>
      </c>
      <c r="BG212" s="248">
        <f>IF(N212="zákl. prenesená",J212,0)</f>
        <v>0</v>
      </c>
      <c r="BH212" s="248">
        <f>IF(N212="zníž. prenesená",J212,0)</f>
        <v>0</v>
      </c>
      <c r="BI212" s="248">
        <f>IF(N212="nulová",J212,0)</f>
        <v>0</v>
      </c>
      <c r="BJ212" s="14" t="s">
        <v>88</v>
      </c>
      <c r="BK212" s="248">
        <f>ROUND(I212*H212,2)</f>
        <v>0</v>
      </c>
      <c r="BL212" s="14" t="s">
        <v>251</v>
      </c>
      <c r="BM212" s="247" t="s">
        <v>3227</v>
      </c>
    </row>
    <row r="213" s="2" customFormat="1" ht="16.5" customHeight="1">
      <c r="A213" s="35"/>
      <c r="B213" s="36"/>
      <c r="C213" s="235" t="s">
        <v>515</v>
      </c>
      <c r="D213" s="235" t="s">
        <v>247</v>
      </c>
      <c r="E213" s="236" t="s">
        <v>3228</v>
      </c>
      <c r="F213" s="237" t="s">
        <v>3229</v>
      </c>
      <c r="G213" s="238" t="s">
        <v>404</v>
      </c>
      <c r="H213" s="239">
        <v>2</v>
      </c>
      <c r="I213" s="240"/>
      <c r="J213" s="241">
        <f>ROUND(I213*H213,2)</f>
        <v>0</v>
      </c>
      <c r="K213" s="242"/>
      <c r="L213" s="41"/>
      <c r="M213" s="243" t="s">
        <v>1</v>
      </c>
      <c r="N213" s="244" t="s">
        <v>41</v>
      </c>
      <c r="O213" s="94"/>
      <c r="P213" s="245">
        <f>O213*H213</f>
        <v>0</v>
      </c>
      <c r="Q213" s="245">
        <v>0.00073999999999999999</v>
      </c>
      <c r="R213" s="245">
        <f>Q213*H213</f>
        <v>0.00148</v>
      </c>
      <c r="S213" s="245">
        <v>0</v>
      </c>
      <c r="T213" s="24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7" t="s">
        <v>251</v>
      </c>
      <c r="AT213" s="247" t="s">
        <v>247</v>
      </c>
      <c r="AU213" s="247" t="s">
        <v>88</v>
      </c>
      <c r="AY213" s="14" t="s">
        <v>245</v>
      </c>
      <c r="BE213" s="248">
        <f>IF(N213="základná",J213,0)</f>
        <v>0</v>
      </c>
      <c r="BF213" s="248">
        <f>IF(N213="znížená",J213,0)</f>
        <v>0</v>
      </c>
      <c r="BG213" s="248">
        <f>IF(N213="zákl. prenesená",J213,0)</f>
        <v>0</v>
      </c>
      <c r="BH213" s="248">
        <f>IF(N213="zníž. prenesená",J213,0)</f>
        <v>0</v>
      </c>
      <c r="BI213" s="248">
        <f>IF(N213="nulová",J213,0)</f>
        <v>0</v>
      </c>
      <c r="BJ213" s="14" t="s">
        <v>88</v>
      </c>
      <c r="BK213" s="248">
        <f>ROUND(I213*H213,2)</f>
        <v>0</v>
      </c>
      <c r="BL213" s="14" t="s">
        <v>251</v>
      </c>
      <c r="BM213" s="247" t="s">
        <v>3230</v>
      </c>
    </row>
    <row r="214" s="2" customFormat="1" ht="33" customHeight="1">
      <c r="A214" s="35"/>
      <c r="B214" s="36"/>
      <c r="C214" s="235" t="s">
        <v>519</v>
      </c>
      <c r="D214" s="235" t="s">
        <v>247</v>
      </c>
      <c r="E214" s="236" t="s">
        <v>3231</v>
      </c>
      <c r="F214" s="237" t="s">
        <v>3232</v>
      </c>
      <c r="G214" s="238" t="s">
        <v>404</v>
      </c>
      <c r="H214" s="239">
        <v>39</v>
      </c>
      <c r="I214" s="240"/>
      <c r="J214" s="241">
        <f>ROUND(I214*H214,2)</f>
        <v>0</v>
      </c>
      <c r="K214" s="242"/>
      <c r="L214" s="41"/>
      <c r="M214" s="243" t="s">
        <v>1</v>
      </c>
      <c r="N214" s="244" t="s">
        <v>41</v>
      </c>
      <c r="O214" s="94"/>
      <c r="P214" s="245">
        <f>O214*H214</f>
        <v>0</v>
      </c>
      <c r="Q214" s="245">
        <v>0.00035</v>
      </c>
      <c r="R214" s="245">
        <f>Q214*H214</f>
        <v>0.013650000000000001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7" t="s">
        <v>251</v>
      </c>
      <c r="AT214" s="247" t="s">
        <v>247</v>
      </c>
      <c r="AU214" s="247" t="s">
        <v>88</v>
      </c>
      <c r="AY214" s="14" t="s">
        <v>245</v>
      </c>
      <c r="BE214" s="248">
        <f>IF(N214="základná",J214,0)</f>
        <v>0</v>
      </c>
      <c r="BF214" s="248">
        <f>IF(N214="znížená",J214,0)</f>
        <v>0</v>
      </c>
      <c r="BG214" s="248">
        <f>IF(N214="zákl. prenesená",J214,0)</f>
        <v>0</v>
      </c>
      <c r="BH214" s="248">
        <f>IF(N214="zníž. prenesená",J214,0)</f>
        <v>0</v>
      </c>
      <c r="BI214" s="248">
        <f>IF(N214="nulová",J214,0)</f>
        <v>0</v>
      </c>
      <c r="BJ214" s="14" t="s">
        <v>88</v>
      </c>
      <c r="BK214" s="248">
        <f>ROUND(I214*H214,2)</f>
        <v>0</v>
      </c>
      <c r="BL214" s="14" t="s">
        <v>251</v>
      </c>
      <c r="BM214" s="247" t="s">
        <v>3233</v>
      </c>
    </row>
    <row r="215" s="2" customFormat="1" ht="21.75" customHeight="1">
      <c r="A215" s="35"/>
      <c r="B215" s="36"/>
      <c r="C215" s="235" t="s">
        <v>523</v>
      </c>
      <c r="D215" s="235" t="s">
        <v>247</v>
      </c>
      <c r="E215" s="236" t="s">
        <v>3234</v>
      </c>
      <c r="F215" s="237" t="s">
        <v>3235</v>
      </c>
      <c r="G215" s="238" t="s">
        <v>399</v>
      </c>
      <c r="H215" s="239">
        <v>39</v>
      </c>
      <c r="I215" s="240"/>
      <c r="J215" s="241">
        <f>ROUND(I215*H215,2)</f>
        <v>0</v>
      </c>
      <c r="K215" s="242"/>
      <c r="L215" s="41"/>
      <c r="M215" s="243" t="s">
        <v>1</v>
      </c>
      <c r="N215" s="244" t="s">
        <v>41</v>
      </c>
      <c r="O215" s="94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7" t="s">
        <v>251</v>
      </c>
      <c r="AT215" s="247" t="s">
        <v>247</v>
      </c>
      <c r="AU215" s="247" t="s">
        <v>88</v>
      </c>
      <c r="AY215" s="14" t="s">
        <v>245</v>
      </c>
      <c r="BE215" s="248">
        <f>IF(N215="základná",J215,0)</f>
        <v>0</v>
      </c>
      <c r="BF215" s="248">
        <f>IF(N215="znížená",J215,0)</f>
        <v>0</v>
      </c>
      <c r="BG215" s="248">
        <f>IF(N215="zákl. prenesená",J215,0)</f>
        <v>0</v>
      </c>
      <c r="BH215" s="248">
        <f>IF(N215="zníž. prenesená",J215,0)</f>
        <v>0</v>
      </c>
      <c r="BI215" s="248">
        <f>IF(N215="nulová",J215,0)</f>
        <v>0</v>
      </c>
      <c r="BJ215" s="14" t="s">
        <v>88</v>
      </c>
      <c r="BK215" s="248">
        <f>ROUND(I215*H215,2)</f>
        <v>0</v>
      </c>
      <c r="BL215" s="14" t="s">
        <v>251</v>
      </c>
      <c r="BM215" s="247" t="s">
        <v>3236</v>
      </c>
    </row>
    <row r="216" s="2" customFormat="1" ht="24.15" customHeight="1">
      <c r="A216" s="35"/>
      <c r="B216" s="36"/>
      <c r="C216" s="249" t="s">
        <v>527</v>
      </c>
      <c r="D216" s="249" t="s">
        <v>320</v>
      </c>
      <c r="E216" s="250" t="s">
        <v>3237</v>
      </c>
      <c r="F216" s="251" t="s">
        <v>3238</v>
      </c>
      <c r="G216" s="252" t="s">
        <v>404</v>
      </c>
      <c r="H216" s="253">
        <v>39</v>
      </c>
      <c r="I216" s="254"/>
      <c r="J216" s="255">
        <f>ROUND(I216*H216,2)</f>
        <v>0</v>
      </c>
      <c r="K216" s="256"/>
      <c r="L216" s="257"/>
      <c r="M216" s="258" t="s">
        <v>1</v>
      </c>
      <c r="N216" s="259" t="s">
        <v>41</v>
      </c>
      <c r="O216" s="94"/>
      <c r="P216" s="245">
        <f>O216*H216</f>
        <v>0</v>
      </c>
      <c r="Q216" s="245">
        <v>0.0014</v>
      </c>
      <c r="R216" s="245">
        <f>Q216*H216</f>
        <v>0.054600000000000003</v>
      </c>
      <c r="S216" s="245">
        <v>0</v>
      </c>
      <c r="T216" s="24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7" t="s">
        <v>275</v>
      </c>
      <c r="AT216" s="247" t="s">
        <v>320</v>
      </c>
      <c r="AU216" s="247" t="s">
        <v>88</v>
      </c>
      <c r="AY216" s="14" t="s">
        <v>245</v>
      </c>
      <c r="BE216" s="248">
        <f>IF(N216="základná",J216,0)</f>
        <v>0</v>
      </c>
      <c r="BF216" s="248">
        <f>IF(N216="znížená",J216,0)</f>
        <v>0</v>
      </c>
      <c r="BG216" s="248">
        <f>IF(N216="zákl. prenesená",J216,0)</f>
        <v>0</v>
      </c>
      <c r="BH216" s="248">
        <f>IF(N216="zníž. prenesená",J216,0)</f>
        <v>0</v>
      </c>
      <c r="BI216" s="248">
        <f>IF(N216="nulová",J216,0)</f>
        <v>0</v>
      </c>
      <c r="BJ216" s="14" t="s">
        <v>88</v>
      </c>
      <c r="BK216" s="248">
        <f>ROUND(I216*H216,2)</f>
        <v>0</v>
      </c>
      <c r="BL216" s="14" t="s">
        <v>251</v>
      </c>
      <c r="BM216" s="247" t="s">
        <v>3239</v>
      </c>
    </row>
    <row r="217" s="2" customFormat="1" ht="24.15" customHeight="1">
      <c r="A217" s="35"/>
      <c r="B217" s="36"/>
      <c r="C217" s="235" t="s">
        <v>531</v>
      </c>
      <c r="D217" s="235" t="s">
        <v>247</v>
      </c>
      <c r="E217" s="236" t="s">
        <v>3240</v>
      </c>
      <c r="F217" s="237" t="s">
        <v>3241</v>
      </c>
      <c r="G217" s="238" t="s">
        <v>404</v>
      </c>
      <c r="H217" s="239">
        <v>39</v>
      </c>
      <c r="I217" s="240"/>
      <c r="J217" s="241">
        <f>ROUND(I217*H217,2)</f>
        <v>0</v>
      </c>
      <c r="K217" s="242"/>
      <c r="L217" s="41"/>
      <c r="M217" s="243" t="s">
        <v>1</v>
      </c>
      <c r="N217" s="244" t="s">
        <v>41</v>
      </c>
      <c r="O217" s="94"/>
      <c r="P217" s="245">
        <f>O217*H217</f>
        <v>0</v>
      </c>
      <c r="Q217" s="245">
        <v>0</v>
      </c>
      <c r="R217" s="245">
        <f>Q217*H217</f>
        <v>0</v>
      </c>
      <c r="S217" s="245">
        <v>0</v>
      </c>
      <c r="T217" s="24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7" t="s">
        <v>251</v>
      </c>
      <c r="AT217" s="247" t="s">
        <v>247</v>
      </c>
      <c r="AU217" s="247" t="s">
        <v>88</v>
      </c>
      <c r="AY217" s="14" t="s">
        <v>245</v>
      </c>
      <c r="BE217" s="248">
        <f>IF(N217="základná",J217,0)</f>
        <v>0</v>
      </c>
      <c r="BF217" s="248">
        <f>IF(N217="znížená",J217,0)</f>
        <v>0</v>
      </c>
      <c r="BG217" s="248">
        <f>IF(N217="zákl. prenesená",J217,0)</f>
        <v>0</v>
      </c>
      <c r="BH217" s="248">
        <f>IF(N217="zníž. prenesená",J217,0)</f>
        <v>0</v>
      </c>
      <c r="BI217" s="248">
        <f>IF(N217="nulová",J217,0)</f>
        <v>0</v>
      </c>
      <c r="BJ217" s="14" t="s">
        <v>88</v>
      </c>
      <c r="BK217" s="248">
        <f>ROUND(I217*H217,2)</f>
        <v>0</v>
      </c>
      <c r="BL217" s="14" t="s">
        <v>251</v>
      </c>
      <c r="BM217" s="247" t="s">
        <v>3242</v>
      </c>
    </row>
    <row r="218" s="2" customFormat="1" ht="24.15" customHeight="1">
      <c r="A218" s="35"/>
      <c r="B218" s="36"/>
      <c r="C218" s="249" t="s">
        <v>535</v>
      </c>
      <c r="D218" s="249" t="s">
        <v>320</v>
      </c>
      <c r="E218" s="250" t="s">
        <v>3243</v>
      </c>
      <c r="F218" s="251" t="s">
        <v>3244</v>
      </c>
      <c r="G218" s="252" t="s">
        <v>404</v>
      </c>
      <c r="H218" s="253">
        <v>39</v>
      </c>
      <c r="I218" s="254"/>
      <c r="J218" s="255">
        <f>ROUND(I218*H218,2)</f>
        <v>0</v>
      </c>
      <c r="K218" s="256"/>
      <c r="L218" s="257"/>
      <c r="M218" s="258" t="s">
        <v>1</v>
      </c>
      <c r="N218" s="259" t="s">
        <v>41</v>
      </c>
      <c r="O218" s="94"/>
      <c r="P218" s="245">
        <f>O218*H218</f>
        <v>0</v>
      </c>
      <c r="Q218" s="245">
        <v>0.00025000000000000001</v>
      </c>
      <c r="R218" s="245">
        <f>Q218*H218</f>
        <v>0.00975</v>
      </c>
      <c r="S218" s="245">
        <v>0</v>
      </c>
      <c r="T218" s="24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7" t="s">
        <v>275</v>
      </c>
      <c r="AT218" s="247" t="s">
        <v>320</v>
      </c>
      <c r="AU218" s="247" t="s">
        <v>88</v>
      </c>
      <c r="AY218" s="14" t="s">
        <v>245</v>
      </c>
      <c r="BE218" s="248">
        <f>IF(N218="základná",J218,0)</f>
        <v>0</v>
      </c>
      <c r="BF218" s="248">
        <f>IF(N218="znížená",J218,0)</f>
        <v>0</v>
      </c>
      <c r="BG218" s="248">
        <f>IF(N218="zákl. prenesená",J218,0)</f>
        <v>0</v>
      </c>
      <c r="BH218" s="248">
        <f>IF(N218="zníž. prenesená",J218,0)</f>
        <v>0</v>
      </c>
      <c r="BI218" s="248">
        <f>IF(N218="nulová",J218,0)</f>
        <v>0</v>
      </c>
      <c r="BJ218" s="14" t="s">
        <v>88</v>
      </c>
      <c r="BK218" s="248">
        <f>ROUND(I218*H218,2)</f>
        <v>0</v>
      </c>
      <c r="BL218" s="14" t="s">
        <v>251</v>
      </c>
      <c r="BM218" s="247" t="s">
        <v>3245</v>
      </c>
    </row>
    <row r="219" s="2" customFormat="1" ht="37.8" customHeight="1">
      <c r="A219" s="35"/>
      <c r="B219" s="36"/>
      <c r="C219" s="249" t="s">
        <v>539</v>
      </c>
      <c r="D219" s="249" t="s">
        <v>320</v>
      </c>
      <c r="E219" s="250" t="s">
        <v>3246</v>
      </c>
      <c r="F219" s="251" t="s">
        <v>3247</v>
      </c>
      <c r="G219" s="252" t="s">
        <v>404</v>
      </c>
      <c r="H219" s="253">
        <v>39</v>
      </c>
      <c r="I219" s="254"/>
      <c r="J219" s="255">
        <f>ROUND(I219*H219,2)</f>
        <v>0</v>
      </c>
      <c r="K219" s="256"/>
      <c r="L219" s="257"/>
      <c r="M219" s="258" t="s">
        <v>1</v>
      </c>
      <c r="N219" s="259" t="s">
        <v>41</v>
      </c>
      <c r="O219" s="94"/>
      <c r="P219" s="245">
        <f>O219*H219</f>
        <v>0</v>
      </c>
      <c r="Q219" s="245">
        <v>0.001</v>
      </c>
      <c r="R219" s="245">
        <f>Q219*H219</f>
        <v>0.039</v>
      </c>
      <c r="S219" s="245">
        <v>0</v>
      </c>
      <c r="T219" s="24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7" t="s">
        <v>275</v>
      </c>
      <c r="AT219" s="247" t="s">
        <v>320</v>
      </c>
      <c r="AU219" s="247" t="s">
        <v>88</v>
      </c>
      <c r="AY219" s="14" t="s">
        <v>245</v>
      </c>
      <c r="BE219" s="248">
        <f>IF(N219="základná",J219,0)</f>
        <v>0</v>
      </c>
      <c r="BF219" s="248">
        <f>IF(N219="znížená",J219,0)</f>
        <v>0</v>
      </c>
      <c r="BG219" s="248">
        <f>IF(N219="zákl. prenesená",J219,0)</f>
        <v>0</v>
      </c>
      <c r="BH219" s="248">
        <f>IF(N219="zníž. prenesená",J219,0)</f>
        <v>0</v>
      </c>
      <c r="BI219" s="248">
        <f>IF(N219="nulová",J219,0)</f>
        <v>0</v>
      </c>
      <c r="BJ219" s="14" t="s">
        <v>88</v>
      </c>
      <c r="BK219" s="248">
        <f>ROUND(I219*H219,2)</f>
        <v>0</v>
      </c>
      <c r="BL219" s="14" t="s">
        <v>251</v>
      </c>
      <c r="BM219" s="247" t="s">
        <v>3248</v>
      </c>
    </row>
    <row r="220" s="2" customFormat="1" ht="16.5" customHeight="1">
      <c r="A220" s="35"/>
      <c r="B220" s="36"/>
      <c r="C220" s="235" t="s">
        <v>543</v>
      </c>
      <c r="D220" s="235" t="s">
        <v>247</v>
      </c>
      <c r="E220" s="236" t="s">
        <v>3249</v>
      </c>
      <c r="F220" s="237" t="s">
        <v>3250</v>
      </c>
      <c r="G220" s="238" t="s">
        <v>404</v>
      </c>
      <c r="H220" s="239">
        <v>78</v>
      </c>
      <c r="I220" s="240"/>
      <c r="J220" s="241">
        <f>ROUND(I220*H220,2)</f>
        <v>0</v>
      </c>
      <c r="K220" s="242"/>
      <c r="L220" s="41"/>
      <c r="M220" s="243" t="s">
        <v>1</v>
      </c>
      <c r="N220" s="244" t="s">
        <v>41</v>
      </c>
      <c r="O220" s="94"/>
      <c r="P220" s="245">
        <f>O220*H220</f>
        <v>0</v>
      </c>
      <c r="Q220" s="245">
        <v>0</v>
      </c>
      <c r="R220" s="245">
        <f>Q220*H220</f>
        <v>0</v>
      </c>
      <c r="S220" s="245">
        <v>0</v>
      </c>
      <c r="T220" s="24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7" t="s">
        <v>251</v>
      </c>
      <c r="AT220" s="247" t="s">
        <v>247</v>
      </c>
      <c r="AU220" s="247" t="s">
        <v>88</v>
      </c>
      <c r="AY220" s="14" t="s">
        <v>245</v>
      </c>
      <c r="BE220" s="248">
        <f>IF(N220="základná",J220,0)</f>
        <v>0</v>
      </c>
      <c r="BF220" s="248">
        <f>IF(N220="znížená",J220,0)</f>
        <v>0</v>
      </c>
      <c r="BG220" s="248">
        <f>IF(N220="zákl. prenesená",J220,0)</f>
        <v>0</v>
      </c>
      <c r="BH220" s="248">
        <f>IF(N220="zníž. prenesená",J220,0)</f>
        <v>0</v>
      </c>
      <c r="BI220" s="248">
        <f>IF(N220="nulová",J220,0)</f>
        <v>0</v>
      </c>
      <c r="BJ220" s="14" t="s">
        <v>88</v>
      </c>
      <c r="BK220" s="248">
        <f>ROUND(I220*H220,2)</f>
        <v>0</v>
      </c>
      <c r="BL220" s="14" t="s">
        <v>251</v>
      </c>
      <c r="BM220" s="247" t="s">
        <v>3251</v>
      </c>
    </row>
    <row r="221" s="2" customFormat="1" ht="24.15" customHeight="1">
      <c r="A221" s="35"/>
      <c r="B221" s="36"/>
      <c r="C221" s="249" t="s">
        <v>547</v>
      </c>
      <c r="D221" s="249" t="s">
        <v>320</v>
      </c>
      <c r="E221" s="250" t="s">
        <v>3252</v>
      </c>
      <c r="F221" s="251" t="s">
        <v>3253</v>
      </c>
      <c r="G221" s="252" t="s">
        <v>404</v>
      </c>
      <c r="H221" s="253">
        <v>78</v>
      </c>
      <c r="I221" s="254"/>
      <c r="J221" s="255">
        <f>ROUND(I221*H221,2)</f>
        <v>0</v>
      </c>
      <c r="K221" s="256"/>
      <c r="L221" s="257"/>
      <c r="M221" s="258" t="s">
        <v>1</v>
      </c>
      <c r="N221" s="259" t="s">
        <v>41</v>
      </c>
      <c r="O221" s="94"/>
      <c r="P221" s="245">
        <f>O221*H221</f>
        <v>0</v>
      </c>
      <c r="Q221" s="245">
        <v>4.0000000000000003E-05</v>
      </c>
      <c r="R221" s="245">
        <f>Q221*H221</f>
        <v>0.0031200000000000004</v>
      </c>
      <c r="S221" s="245">
        <v>0</v>
      </c>
      <c r="T221" s="24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7" t="s">
        <v>275</v>
      </c>
      <c r="AT221" s="247" t="s">
        <v>320</v>
      </c>
      <c r="AU221" s="247" t="s">
        <v>88</v>
      </c>
      <c r="AY221" s="14" t="s">
        <v>245</v>
      </c>
      <c r="BE221" s="248">
        <f>IF(N221="základná",J221,0)</f>
        <v>0</v>
      </c>
      <c r="BF221" s="248">
        <f>IF(N221="znížená",J221,0)</f>
        <v>0</v>
      </c>
      <c r="BG221" s="248">
        <f>IF(N221="zákl. prenesená",J221,0)</f>
        <v>0</v>
      </c>
      <c r="BH221" s="248">
        <f>IF(N221="zníž. prenesená",J221,0)</f>
        <v>0</v>
      </c>
      <c r="BI221" s="248">
        <f>IF(N221="nulová",J221,0)</f>
        <v>0</v>
      </c>
      <c r="BJ221" s="14" t="s">
        <v>88</v>
      </c>
      <c r="BK221" s="248">
        <f>ROUND(I221*H221,2)</f>
        <v>0</v>
      </c>
      <c r="BL221" s="14" t="s">
        <v>251</v>
      </c>
      <c r="BM221" s="247" t="s">
        <v>3254</v>
      </c>
    </row>
    <row r="222" s="2" customFormat="1" ht="16.5" customHeight="1">
      <c r="A222" s="35"/>
      <c r="B222" s="36"/>
      <c r="C222" s="235" t="s">
        <v>551</v>
      </c>
      <c r="D222" s="235" t="s">
        <v>247</v>
      </c>
      <c r="E222" s="236" t="s">
        <v>3249</v>
      </c>
      <c r="F222" s="237" t="s">
        <v>3250</v>
      </c>
      <c r="G222" s="238" t="s">
        <v>404</v>
      </c>
      <c r="H222" s="239">
        <v>16</v>
      </c>
      <c r="I222" s="240"/>
      <c r="J222" s="241">
        <f>ROUND(I222*H222,2)</f>
        <v>0</v>
      </c>
      <c r="K222" s="242"/>
      <c r="L222" s="41"/>
      <c r="M222" s="243" t="s">
        <v>1</v>
      </c>
      <c r="N222" s="244" t="s">
        <v>41</v>
      </c>
      <c r="O222" s="94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7" t="s">
        <v>251</v>
      </c>
      <c r="AT222" s="247" t="s">
        <v>247</v>
      </c>
      <c r="AU222" s="247" t="s">
        <v>88</v>
      </c>
      <c r="AY222" s="14" t="s">
        <v>245</v>
      </c>
      <c r="BE222" s="248">
        <f>IF(N222="základná",J222,0)</f>
        <v>0</v>
      </c>
      <c r="BF222" s="248">
        <f>IF(N222="znížená",J222,0)</f>
        <v>0</v>
      </c>
      <c r="BG222" s="248">
        <f>IF(N222="zákl. prenesená",J222,0)</f>
        <v>0</v>
      </c>
      <c r="BH222" s="248">
        <f>IF(N222="zníž. prenesená",J222,0)</f>
        <v>0</v>
      </c>
      <c r="BI222" s="248">
        <f>IF(N222="nulová",J222,0)</f>
        <v>0</v>
      </c>
      <c r="BJ222" s="14" t="s">
        <v>88</v>
      </c>
      <c r="BK222" s="248">
        <f>ROUND(I222*H222,2)</f>
        <v>0</v>
      </c>
      <c r="BL222" s="14" t="s">
        <v>251</v>
      </c>
      <c r="BM222" s="247" t="s">
        <v>3255</v>
      </c>
    </row>
    <row r="223" s="2" customFormat="1" ht="24.15" customHeight="1">
      <c r="A223" s="35"/>
      <c r="B223" s="36"/>
      <c r="C223" s="249" t="s">
        <v>555</v>
      </c>
      <c r="D223" s="249" t="s">
        <v>320</v>
      </c>
      <c r="E223" s="250" t="s">
        <v>3256</v>
      </c>
      <c r="F223" s="251" t="s">
        <v>3257</v>
      </c>
      <c r="G223" s="252" t="s">
        <v>404</v>
      </c>
      <c r="H223" s="253">
        <v>16</v>
      </c>
      <c r="I223" s="254"/>
      <c r="J223" s="255">
        <f>ROUND(I223*H223,2)</f>
        <v>0</v>
      </c>
      <c r="K223" s="256"/>
      <c r="L223" s="257"/>
      <c r="M223" s="258" t="s">
        <v>1</v>
      </c>
      <c r="N223" s="259" t="s">
        <v>41</v>
      </c>
      <c r="O223" s="94"/>
      <c r="P223" s="245">
        <f>O223*H223</f>
        <v>0</v>
      </c>
      <c r="Q223" s="245">
        <v>6.0000000000000002E-05</v>
      </c>
      <c r="R223" s="245">
        <f>Q223*H223</f>
        <v>0.00096000000000000002</v>
      </c>
      <c r="S223" s="245">
        <v>0</v>
      </c>
      <c r="T223" s="24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7" t="s">
        <v>275</v>
      </c>
      <c r="AT223" s="247" t="s">
        <v>320</v>
      </c>
      <c r="AU223" s="247" t="s">
        <v>88</v>
      </c>
      <c r="AY223" s="14" t="s">
        <v>245</v>
      </c>
      <c r="BE223" s="248">
        <f>IF(N223="základná",J223,0)</f>
        <v>0</v>
      </c>
      <c r="BF223" s="248">
        <f>IF(N223="znížená",J223,0)</f>
        <v>0</v>
      </c>
      <c r="BG223" s="248">
        <f>IF(N223="zákl. prenesená",J223,0)</f>
        <v>0</v>
      </c>
      <c r="BH223" s="248">
        <f>IF(N223="zníž. prenesená",J223,0)</f>
        <v>0</v>
      </c>
      <c r="BI223" s="248">
        <f>IF(N223="nulová",J223,0)</f>
        <v>0</v>
      </c>
      <c r="BJ223" s="14" t="s">
        <v>88</v>
      </c>
      <c r="BK223" s="248">
        <f>ROUND(I223*H223,2)</f>
        <v>0</v>
      </c>
      <c r="BL223" s="14" t="s">
        <v>251</v>
      </c>
      <c r="BM223" s="247" t="s">
        <v>3258</v>
      </c>
    </row>
    <row r="224" s="2" customFormat="1" ht="16.5" customHeight="1">
      <c r="A224" s="35"/>
      <c r="B224" s="36"/>
      <c r="C224" s="235" t="s">
        <v>559</v>
      </c>
      <c r="D224" s="235" t="s">
        <v>247</v>
      </c>
      <c r="E224" s="236" t="s">
        <v>3259</v>
      </c>
      <c r="F224" s="237" t="s">
        <v>3260</v>
      </c>
      <c r="G224" s="238" t="s">
        <v>404</v>
      </c>
      <c r="H224" s="239">
        <v>1</v>
      </c>
      <c r="I224" s="240"/>
      <c r="J224" s="241">
        <f>ROUND(I224*H224,2)</f>
        <v>0</v>
      </c>
      <c r="K224" s="242"/>
      <c r="L224" s="41"/>
      <c r="M224" s="243" t="s">
        <v>1</v>
      </c>
      <c r="N224" s="244" t="s">
        <v>41</v>
      </c>
      <c r="O224" s="94"/>
      <c r="P224" s="245">
        <f>O224*H224</f>
        <v>0</v>
      </c>
      <c r="Q224" s="245">
        <v>0.00055999999999999995</v>
      </c>
      <c r="R224" s="245">
        <f>Q224*H224</f>
        <v>0.00055999999999999995</v>
      </c>
      <c r="S224" s="245">
        <v>0</v>
      </c>
      <c r="T224" s="24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7" t="s">
        <v>251</v>
      </c>
      <c r="AT224" s="247" t="s">
        <v>247</v>
      </c>
      <c r="AU224" s="247" t="s">
        <v>88</v>
      </c>
      <c r="AY224" s="14" t="s">
        <v>245</v>
      </c>
      <c r="BE224" s="248">
        <f>IF(N224="základná",J224,0)</f>
        <v>0</v>
      </c>
      <c r="BF224" s="248">
        <f>IF(N224="znížená",J224,0)</f>
        <v>0</v>
      </c>
      <c r="BG224" s="248">
        <f>IF(N224="zákl. prenesená",J224,0)</f>
        <v>0</v>
      </c>
      <c r="BH224" s="248">
        <f>IF(N224="zníž. prenesená",J224,0)</f>
        <v>0</v>
      </c>
      <c r="BI224" s="248">
        <f>IF(N224="nulová",J224,0)</f>
        <v>0</v>
      </c>
      <c r="BJ224" s="14" t="s">
        <v>88</v>
      </c>
      <c r="BK224" s="248">
        <f>ROUND(I224*H224,2)</f>
        <v>0</v>
      </c>
      <c r="BL224" s="14" t="s">
        <v>251</v>
      </c>
      <c r="BM224" s="247" t="s">
        <v>3261</v>
      </c>
    </row>
    <row r="225" s="2" customFormat="1" ht="16.5" customHeight="1">
      <c r="A225" s="35"/>
      <c r="B225" s="36"/>
      <c r="C225" s="235" t="s">
        <v>563</v>
      </c>
      <c r="D225" s="235" t="s">
        <v>247</v>
      </c>
      <c r="E225" s="236" t="s">
        <v>3262</v>
      </c>
      <c r="F225" s="237" t="s">
        <v>3263</v>
      </c>
      <c r="G225" s="238" t="s">
        <v>404</v>
      </c>
      <c r="H225" s="239">
        <v>2</v>
      </c>
      <c r="I225" s="240"/>
      <c r="J225" s="241">
        <f>ROUND(I225*H225,2)</f>
        <v>0</v>
      </c>
      <c r="K225" s="242"/>
      <c r="L225" s="41"/>
      <c r="M225" s="243" t="s">
        <v>1</v>
      </c>
      <c r="N225" s="244" t="s">
        <v>41</v>
      </c>
      <c r="O225" s="94"/>
      <c r="P225" s="245">
        <f>O225*H225</f>
        <v>0</v>
      </c>
      <c r="Q225" s="245">
        <v>0.0010100000000000001</v>
      </c>
      <c r="R225" s="245">
        <f>Q225*H225</f>
        <v>0.0020200000000000001</v>
      </c>
      <c r="S225" s="245">
        <v>0</v>
      </c>
      <c r="T225" s="24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7" t="s">
        <v>251</v>
      </c>
      <c r="AT225" s="247" t="s">
        <v>247</v>
      </c>
      <c r="AU225" s="247" t="s">
        <v>88</v>
      </c>
      <c r="AY225" s="14" t="s">
        <v>245</v>
      </c>
      <c r="BE225" s="248">
        <f>IF(N225="základná",J225,0)</f>
        <v>0</v>
      </c>
      <c r="BF225" s="248">
        <f>IF(N225="znížená",J225,0)</f>
        <v>0</v>
      </c>
      <c r="BG225" s="248">
        <f>IF(N225="zákl. prenesená",J225,0)</f>
        <v>0</v>
      </c>
      <c r="BH225" s="248">
        <f>IF(N225="zníž. prenesená",J225,0)</f>
        <v>0</v>
      </c>
      <c r="BI225" s="248">
        <f>IF(N225="nulová",J225,0)</f>
        <v>0</v>
      </c>
      <c r="BJ225" s="14" t="s">
        <v>88</v>
      </c>
      <c r="BK225" s="248">
        <f>ROUND(I225*H225,2)</f>
        <v>0</v>
      </c>
      <c r="BL225" s="14" t="s">
        <v>251</v>
      </c>
      <c r="BM225" s="247" t="s">
        <v>3264</v>
      </c>
    </row>
    <row r="226" s="2" customFormat="1" ht="24.15" customHeight="1">
      <c r="A226" s="35"/>
      <c r="B226" s="36"/>
      <c r="C226" s="235" t="s">
        <v>567</v>
      </c>
      <c r="D226" s="235" t="s">
        <v>247</v>
      </c>
      <c r="E226" s="236" t="s">
        <v>3265</v>
      </c>
      <c r="F226" s="237" t="s">
        <v>3266</v>
      </c>
      <c r="G226" s="238" t="s">
        <v>404</v>
      </c>
      <c r="H226" s="239">
        <v>10</v>
      </c>
      <c r="I226" s="240"/>
      <c r="J226" s="241">
        <f>ROUND(I226*H226,2)</f>
        <v>0</v>
      </c>
      <c r="K226" s="242"/>
      <c r="L226" s="41"/>
      <c r="M226" s="243" t="s">
        <v>1</v>
      </c>
      <c r="N226" s="244" t="s">
        <v>41</v>
      </c>
      <c r="O226" s="94"/>
      <c r="P226" s="245">
        <f>O226*H226</f>
        <v>0</v>
      </c>
      <c r="Q226" s="245">
        <v>0.00038999999999999999</v>
      </c>
      <c r="R226" s="245">
        <f>Q226*H226</f>
        <v>0.0038999999999999998</v>
      </c>
      <c r="S226" s="245">
        <v>0</v>
      </c>
      <c r="T226" s="24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7" t="s">
        <v>251</v>
      </c>
      <c r="AT226" s="247" t="s">
        <v>247</v>
      </c>
      <c r="AU226" s="247" t="s">
        <v>88</v>
      </c>
      <c r="AY226" s="14" t="s">
        <v>245</v>
      </c>
      <c r="BE226" s="248">
        <f>IF(N226="základná",J226,0)</f>
        <v>0</v>
      </c>
      <c r="BF226" s="248">
        <f>IF(N226="znížená",J226,0)</f>
        <v>0</v>
      </c>
      <c r="BG226" s="248">
        <f>IF(N226="zákl. prenesená",J226,0)</f>
        <v>0</v>
      </c>
      <c r="BH226" s="248">
        <f>IF(N226="zníž. prenesená",J226,0)</f>
        <v>0</v>
      </c>
      <c r="BI226" s="248">
        <f>IF(N226="nulová",J226,0)</f>
        <v>0</v>
      </c>
      <c r="BJ226" s="14" t="s">
        <v>88</v>
      </c>
      <c r="BK226" s="248">
        <f>ROUND(I226*H226,2)</f>
        <v>0</v>
      </c>
      <c r="BL226" s="14" t="s">
        <v>251</v>
      </c>
      <c r="BM226" s="247" t="s">
        <v>3267</v>
      </c>
    </row>
    <row r="227" s="2" customFormat="1" ht="24.15" customHeight="1">
      <c r="A227" s="35"/>
      <c r="B227" s="36"/>
      <c r="C227" s="235" t="s">
        <v>571</v>
      </c>
      <c r="D227" s="235" t="s">
        <v>247</v>
      </c>
      <c r="E227" s="236" t="s">
        <v>3268</v>
      </c>
      <c r="F227" s="237" t="s">
        <v>3269</v>
      </c>
      <c r="G227" s="238" t="s">
        <v>404</v>
      </c>
      <c r="H227" s="239">
        <v>2</v>
      </c>
      <c r="I227" s="240"/>
      <c r="J227" s="241">
        <f>ROUND(I227*H227,2)</f>
        <v>0</v>
      </c>
      <c r="K227" s="242"/>
      <c r="L227" s="41"/>
      <c r="M227" s="243" t="s">
        <v>1</v>
      </c>
      <c r="N227" s="244" t="s">
        <v>41</v>
      </c>
      <c r="O227" s="94"/>
      <c r="P227" s="245">
        <f>O227*H227</f>
        <v>0</v>
      </c>
      <c r="Q227" s="245">
        <v>0.00073999999999999999</v>
      </c>
      <c r="R227" s="245">
        <f>Q227*H227</f>
        <v>0.00148</v>
      </c>
      <c r="S227" s="245">
        <v>0</v>
      </c>
      <c r="T227" s="24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7" t="s">
        <v>251</v>
      </c>
      <c r="AT227" s="247" t="s">
        <v>247</v>
      </c>
      <c r="AU227" s="247" t="s">
        <v>88</v>
      </c>
      <c r="AY227" s="14" t="s">
        <v>245</v>
      </c>
      <c r="BE227" s="248">
        <f>IF(N227="základná",J227,0)</f>
        <v>0</v>
      </c>
      <c r="BF227" s="248">
        <f>IF(N227="znížená",J227,0)</f>
        <v>0</v>
      </c>
      <c r="BG227" s="248">
        <f>IF(N227="zákl. prenesená",J227,0)</f>
        <v>0</v>
      </c>
      <c r="BH227" s="248">
        <f>IF(N227="zníž. prenesená",J227,0)</f>
        <v>0</v>
      </c>
      <c r="BI227" s="248">
        <f>IF(N227="nulová",J227,0)</f>
        <v>0</v>
      </c>
      <c r="BJ227" s="14" t="s">
        <v>88</v>
      </c>
      <c r="BK227" s="248">
        <f>ROUND(I227*H227,2)</f>
        <v>0</v>
      </c>
      <c r="BL227" s="14" t="s">
        <v>251</v>
      </c>
      <c r="BM227" s="247" t="s">
        <v>3270</v>
      </c>
    </row>
    <row r="228" s="2" customFormat="1" ht="16.5" customHeight="1">
      <c r="A228" s="35"/>
      <c r="B228" s="36"/>
      <c r="C228" s="235" t="s">
        <v>576</v>
      </c>
      <c r="D228" s="235" t="s">
        <v>247</v>
      </c>
      <c r="E228" s="236" t="s">
        <v>3271</v>
      </c>
      <c r="F228" s="237" t="s">
        <v>3272</v>
      </c>
      <c r="G228" s="238" t="s">
        <v>404</v>
      </c>
      <c r="H228" s="239">
        <v>8</v>
      </c>
      <c r="I228" s="240"/>
      <c r="J228" s="241">
        <f>ROUND(I228*H228,2)</f>
        <v>0</v>
      </c>
      <c r="K228" s="242"/>
      <c r="L228" s="41"/>
      <c r="M228" s="243" t="s">
        <v>1</v>
      </c>
      <c r="N228" s="244" t="s">
        <v>41</v>
      </c>
      <c r="O228" s="94"/>
      <c r="P228" s="245">
        <f>O228*H228</f>
        <v>0</v>
      </c>
      <c r="Q228" s="245">
        <v>4.0000000000000003E-05</v>
      </c>
      <c r="R228" s="245">
        <f>Q228*H228</f>
        <v>0.00032000000000000003</v>
      </c>
      <c r="S228" s="245">
        <v>0</v>
      </c>
      <c r="T228" s="24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7" t="s">
        <v>251</v>
      </c>
      <c r="AT228" s="247" t="s">
        <v>247</v>
      </c>
      <c r="AU228" s="247" t="s">
        <v>88</v>
      </c>
      <c r="AY228" s="14" t="s">
        <v>245</v>
      </c>
      <c r="BE228" s="248">
        <f>IF(N228="základná",J228,0)</f>
        <v>0</v>
      </c>
      <c r="BF228" s="248">
        <f>IF(N228="znížená",J228,0)</f>
        <v>0</v>
      </c>
      <c r="BG228" s="248">
        <f>IF(N228="zákl. prenesená",J228,0)</f>
        <v>0</v>
      </c>
      <c r="BH228" s="248">
        <f>IF(N228="zníž. prenesená",J228,0)</f>
        <v>0</v>
      </c>
      <c r="BI228" s="248">
        <f>IF(N228="nulová",J228,0)</f>
        <v>0</v>
      </c>
      <c r="BJ228" s="14" t="s">
        <v>88</v>
      </c>
      <c r="BK228" s="248">
        <f>ROUND(I228*H228,2)</f>
        <v>0</v>
      </c>
      <c r="BL228" s="14" t="s">
        <v>251</v>
      </c>
      <c r="BM228" s="247" t="s">
        <v>3273</v>
      </c>
    </row>
    <row r="229" s="2" customFormat="1" ht="33" customHeight="1">
      <c r="A229" s="35"/>
      <c r="B229" s="36"/>
      <c r="C229" s="249" t="s">
        <v>580</v>
      </c>
      <c r="D229" s="249" t="s">
        <v>320</v>
      </c>
      <c r="E229" s="250" t="s">
        <v>3274</v>
      </c>
      <c r="F229" s="251" t="s">
        <v>3275</v>
      </c>
      <c r="G229" s="252" t="s">
        <v>404</v>
      </c>
      <c r="H229" s="253">
        <v>8</v>
      </c>
      <c r="I229" s="254"/>
      <c r="J229" s="255">
        <f>ROUND(I229*H229,2)</f>
        <v>0</v>
      </c>
      <c r="K229" s="256"/>
      <c r="L229" s="257"/>
      <c r="M229" s="258" t="s">
        <v>1</v>
      </c>
      <c r="N229" s="259" t="s">
        <v>41</v>
      </c>
      <c r="O229" s="94"/>
      <c r="P229" s="245">
        <f>O229*H229</f>
        <v>0</v>
      </c>
      <c r="Q229" s="245">
        <v>0.010330000000000001</v>
      </c>
      <c r="R229" s="245">
        <f>Q229*H229</f>
        <v>0.082640000000000005</v>
      </c>
      <c r="S229" s="245">
        <v>0</v>
      </c>
      <c r="T229" s="24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7" t="s">
        <v>275</v>
      </c>
      <c r="AT229" s="247" t="s">
        <v>320</v>
      </c>
      <c r="AU229" s="247" t="s">
        <v>88</v>
      </c>
      <c r="AY229" s="14" t="s">
        <v>245</v>
      </c>
      <c r="BE229" s="248">
        <f>IF(N229="základná",J229,0)</f>
        <v>0</v>
      </c>
      <c r="BF229" s="248">
        <f>IF(N229="znížená",J229,0)</f>
        <v>0</v>
      </c>
      <c r="BG229" s="248">
        <f>IF(N229="zákl. prenesená",J229,0)</f>
        <v>0</v>
      </c>
      <c r="BH229" s="248">
        <f>IF(N229="zníž. prenesená",J229,0)</f>
        <v>0</v>
      </c>
      <c r="BI229" s="248">
        <f>IF(N229="nulová",J229,0)</f>
        <v>0</v>
      </c>
      <c r="BJ229" s="14" t="s">
        <v>88</v>
      </c>
      <c r="BK229" s="248">
        <f>ROUND(I229*H229,2)</f>
        <v>0</v>
      </c>
      <c r="BL229" s="14" t="s">
        <v>251</v>
      </c>
      <c r="BM229" s="247" t="s">
        <v>3276</v>
      </c>
    </row>
    <row r="230" s="2" customFormat="1" ht="16.5" customHeight="1">
      <c r="A230" s="35"/>
      <c r="B230" s="36"/>
      <c r="C230" s="235" t="s">
        <v>584</v>
      </c>
      <c r="D230" s="235" t="s">
        <v>247</v>
      </c>
      <c r="E230" s="236" t="s">
        <v>3277</v>
      </c>
      <c r="F230" s="237" t="s">
        <v>3278</v>
      </c>
      <c r="G230" s="238" t="s">
        <v>404</v>
      </c>
      <c r="H230" s="239">
        <v>3</v>
      </c>
      <c r="I230" s="240"/>
      <c r="J230" s="241">
        <f>ROUND(I230*H230,2)</f>
        <v>0</v>
      </c>
      <c r="K230" s="242"/>
      <c r="L230" s="41"/>
      <c r="M230" s="243" t="s">
        <v>1</v>
      </c>
      <c r="N230" s="244" t="s">
        <v>41</v>
      </c>
      <c r="O230" s="94"/>
      <c r="P230" s="245">
        <f>O230*H230</f>
        <v>0</v>
      </c>
      <c r="Q230" s="245">
        <v>6.0000000000000002E-05</v>
      </c>
      <c r="R230" s="245">
        <f>Q230*H230</f>
        <v>0.00018000000000000001</v>
      </c>
      <c r="S230" s="245">
        <v>0</v>
      </c>
      <c r="T230" s="24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7" t="s">
        <v>251</v>
      </c>
      <c r="AT230" s="247" t="s">
        <v>247</v>
      </c>
      <c r="AU230" s="247" t="s">
        <v>88</v>
      </c>
      <c r="AY230" s="14" t="s">
        <v>245</v>
      </c>
      <c r="BE230" s="248">
        <f>IF(N230="základná",J230,0)</f>
        <v>0</v>
      </c>
      <c r="BF230" s="248">
        <f>IF(N230="znížená",J230,0)</f>
        <v>0</v>
      </c>
      <c r="BG230" s="248">
        <f>IF(N230="zákl. prenesená",J230,0)</f>
        <v>0</v>
      </c>
      <c r="BH230" s="248">
        <f>IF(N230="zníž. prenesená",J230,0)</f>
        <v>0</v>
      </c>
      <c r="BI230" s="248">
        <f>IF(N230="nulová",J230,0)</f>
        <v>0</v>
      </c>
      <c r="BJ230" s="14" t="s">
        <v>88</v>
      </c>
      <c r="BK230" s="248">
        <f>ROUND(I230*H230,2)</f>
        <v>0</v>
      </c>
      <c r="BL230" s="14" t="s">
        <v>251</v>
      </c>
      <c r="BM230" s="247" t="s">
        <v>3279</v>
      </c>
    </row>
    <row r="231" s="2" customFormat="1" ht="33" customHeight="1">
      <c r="A231" s="35"/>
      <c r="B231" s="36"/>
      <c r="C231" s="249" t="s">
        <v>588</v>
      </c>
      <c r="D231" s="249" t="s">
        <v>320</v>
      </c>
      <c r="E231" s="250" t="s">
        <v>3280</v>
      </c>
      <c r="F231" s="251" t="s">
        <v>3281</v>
      </c>
      <c r="G231" s="252" t="s">
        <v>404</v>
      </c>
      <c r="H231" s="253">
        <v>3</v>
      </c>
      <c r="I231" s="254"/>
      <c r="J231" s="255">
        <f>ROUND(I231*H231,2)</f>
        <v>0</v>
      </c>
      <c r="K231" s="256"/>
      <c r="L231" s="257"/>
      <c r="M231" s="258" t="s">
        <v>1</v>
      </c>
      <c r="N231" s="259" t="s">
        <v>41</v>
      </c>
      <c r="O231" s="94"/>
      <c r="P231" s="245">
        <f>O231*H231</f>
        <v>0</v>
      </c>
      <c r="Q231" s="245">
        <v>0.014030000000000001</v>
      </c>
      <c r="R231" s="245">
        <f>Q231*H231</f>
        <v>0.042090000000000002</v>
      </c>
      <c r="S231" s="245">
        <v>0</v>
      </c>
      <c r="T231" s="24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7" t="s">
        <v>275</v>
      </c>
      <c r="AT231" s="247" t="s">
        <v>320</v>
      </c>
      <c r="AU231" s="247" t="s">
        <v>88</v>
      </c>
      <c r="AY231" s="14" t="s">
        <v>245</v>
      </c>
      <c r="BE231" s="248">
        <f>IF(N231="základná",J231,0)</f>
        <v>0</v>
      </c>
      <c r="BF231" s="248">
        <f>IF(N231="znížená",J231,0)</f>
        <v>0</v>
      </c>
      <c r="BG231" s="248">
        <f>IF(N231="zákl. prenesená",J231,0)</f>
        <v>0</v>
      </c>
      <c r="BH231" s="248">
        <f>IF(N231="zníž. prenesená",J231,0)</f>
        <v>0</v>
      </c>
      <c r="BI231" s="248">
        <f>IF(N231="nulová",J231,0)</f>
        <v>0</v>
      </c>
      <c r="BJ231" s="14" t="s">
        <v>88</v>
      </c>
      <c r="BK231" s="248">
        <f>ROUND(I231*H231,2)</f>
        <v>0</v>
      </c>
      <c r="BL231" s="14" t="s">
        <v>251</v>
      </c>
      <c r="BM231" s="247" t="s">
        <v>3282</v>
      </c>
    </row>
    <row r="232" s="2" customFormat="1" ht="24.15" customHeight="1">
      <c r="A232" s="35"/>
      <c r="B232" s="36"/>
      <c r="C232" s="235" t="s">
        <v>592</v>
      </c>
      <c r="D232" s="235" t="s">
        <v>247</v>
      </c>
      <c r="E232" s="236" t="s">
        <v>3283</v>
      </c>
      <c r="F232" s="237" t="s">
        <v>3284</v>
      </c>
      <c r="G232" s="238" t="s">
        <v>404</v>
      </c>
      <c r="H232" s="239">
        <v>16</v>
      </c>
      <c r="I232" s="240"/>
      <c r="J232" s="241">
        <f>ROUND(I232*H232,2)</f>
        <v>0</v>
      </c>
      <c r="K232" s="242"/>
      <c r="L232" s="41"/>
      <c r="M232" s="243" t="s">
        <v>1</v>
      </c>
      <c r="N232" s="244" t="s">
        <v>41</v>
      </c>
      <c r="O232" s="94"/>
      <c r="P232" s="245">
        <f>O232*H232</f>
        <v>0</v>
      </c>
      <c r="Q232" s="245">
        <v>4.0000000000000003E-05</v>
      </c>
      <c r="R232" s="245">
        <f>Q232*H232</f>
        <v>0.00064000000000000005</v>
      </c>
      <c r="S232" s="245">
        <v>0</v>
      </c>
      <c r="T232" s="24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7" t="s">
        <v>251</v>
      </c>
      <c r="AT232" s="247" t="s">
        <v>247</v>
      </c>
      <c r="AU232" s="247" t="s">
        <v>88</v>
      </c>
      <c r="AY232" s="14" t="s">
        <v>245</v>
      </c>
      <c r="BE232" s="248">
        <f>IF(N232="základná",J232,0)</f>
        <v>0</v>
      </c>
      <c r="BF232" s="248">
        <f>IF(N232="znížená",J232,0)</f>
        <v>0</v>
      </c>
      <c r="BG232" s="248">
        <f>IF(N232="zákl. prenesená",J232,0)</f>
        <v>0</v>
      </c>
      <c r="BH232" s="248">
        <f>IF(N232="zníž. prenesená",J232,0)</f>
        <v>0</v>
      </c>
      <c r="BI232" s="248">
        <f>IF(N232="nulová",J232,0)</f>
        <v>0</v>
      </c>
      <c r="BJ232" s="14" t="s">
        <v>88</v>
      </c>
      <c r="BK232" s="248">
        <f>ROUND(I232*H232,2)</f>
        <v>0</v>
      </c>
      <c r="BL232" s="14" t="s">
        <v>251</v>
      </c>
      <c r="BM232" s="247" t="s">
        <v>3285</v>
      </c>
    </row>
    <row r="233" s="2" customFormat="1" ht="24.15" customHeight="1">
      <c r="A233" s="35"/>
      <c r="B233" s="36"/>
      <c r="C233" s="249" t="s">
        <v>596</v>
      </c>
      <c r="D233" s="249" t="s">
        <v>320</v>
      </c>
      <c r="E233" s="250" t="s">
        <v>3286</v>
      </c>
      <c r="F233" s="251" t="s">
        <v>3287</v>
      </c>
      <c r="G233" s="252" t="s">
        <v>404</v>
      </c>
      <c r="H233" s="253">
        <v>16</v>
      </c>
      <c r="I233" s="254"/>
      <c r="J233" s="255">
        <f>ROUND(I233*H233,2)</f>
        <v>0</v>
      </c>
      <c r="K233" s="256"/>
      <c r="L233" s="257"/>
      <c r="M233" s="258" t="s">
        <v>1</v>
      </c>
      <c r="N233" s="259" t="s">
        <v>41</v>
      </c>
      <c r="O233" s="94"/>
      <c r="P233" s="245">
        <f>O233*H233</f>
        <v>0</v>
      </c>
      <c r="Q233" s="245">
        <v>0.00069999999999999999</v>
      </c>
      <c r="R233" s="245">
        <f>Q233*H233</f>
        <v>0.0112</v>
      </c>
      <c r="S233" s="245">
        <v>0</v>
      </c>
      <c r="T233" s="24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7" t="s">
        <v>275</v>
      </c>
      <c r="AT233" s="247" t="s">
        <v>320</v>
      </c>
      <c r="AU233" s="247" t="s">
        <v>88</v>
      </c>
      <c r="AY233" s="14" t="s">
        <v>245</v>
      </c>
      <c r="BE233" s="248">
        <f>IF(N233="základná",J233,0)</f>
        <v>0</v>
      </c>
      <c r="BF233" s="248">
        <f>IF(N233="znížená",J233,0)</f>
        <v>0</v>
      </c>
      <c r="BG233" s="248">
        <f>IF(N233="zákl. prenesená",J233,0)</f>
        <v>0</v>
      </c>
      <c r="BH233" s="248">
        <f>IF(N233="zníž. prenesená",J233,0)</f>
        <v>0</v>
      </c>
      <c r="BI233" s="248">
        <f>IF(N233="nulová",J233,0)</f>
        <v>0</v>
      </c>
      <c r="BJ233" s="14" t="s">
        <v>88</v>
      </c>
      <c r="BK233" s="248">
        <f>ROUND(I233*H233,2)</f>
        <v>0</v>
      </c>
      <c r="BL233" s="14" t="s">
        <v>251</v>
      </c>
      <c r="BM233" s="247" t="s">
        <v>3288</v>
      </c>
    </row>
    <row r="234" s="2" customFormat="1" ht="24.15" customHeight="1">
      <c r="A234" s="35"/>
      <c r="B234" s="36"/>
      <c r="C234" s="235" t="s">
        <v>600</v>
      </c>
      <c r="D234" s="235" t="s">
        <v>247</v>
      </c>
      <c r="E234" s="236" t="s">
        <v>3283</v>
      </c>
      <c r="F234" s="237" t="s">
        <v>3284</v>
      </c>
      <c r="G234" s="238" t="s">
        <v>404</v>
      </c>
      <c r="H234" s="239">
        <v>8</v>
      </c>
      <c r="I234" s="240"/>
      <c r="J234" s="241">
        <f>ROUND(I234*H234,2)</f>
        <v>0</v>
      </c>
      <c r="K234" s="242"/>
      <c r="L234" s="41"/>
      <c r="M234" s="243" t="s">
        <v>1</v>
      </c>
      <c r="N234" s="244" t="s">
        <v>41</v>
      </c>
      <c r="O234" s="94"/>
      <c r="P234" s="245">
        <f>O234*H234</f>
        <v>0</v>
      </c>
      <c r="Q234" s="245">
        <v>4.0000000000000003E-05</v>
      </c>
      <c r="R234" s="245">
        <f>Q234*H234</f>
        <v>0.00032000000000000003</v>
      </c>
      <c r="S234" s="245">
        <v>0</v>
      </c>
      <c r="T234" s="24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7" t="s">
        <v>251</v>
      </c>
      <c r="AT234" s="247" t="s">
        <v>247</v>
      </c>
      <c r="AU234" s="247" t="s">
        <v>88</v>
      </c>
      <c r="AY234" s="14" t="s">
        <v>245</v>
      </c>
      <c r="BE234" s="248">
        <f>IF(N234="základná",J234,0)</f>
        <v>0</v>
      </c>
      <c r="BF234" s="248">
        <f>IF(N234="znížená",J234,0)</f>
        <v>0</v>
      </c>
      <c r="BG234" s="248">
        <f>IF(N234="zákl. prenesená",J234,0)</f>
        <v>0</v>
      </c>
      <c r="BH234" s="248">
        <f>IF(N234="zníž. prenesená",J234,0)</f>
        <v>0</v>
      </c>
      <c r="BI234" s="248">
        <f>IF(N234="nulová",J234,0)</f>
        <v>0</v>
      </c>
      <c r="BJ234" s="14" t="s">
        <v>88</v>
      </c>
      <c r="BK234" s="248">
        <f>ROUND(I234*H234,2)</f>
        <v>0</v>
      </c>
      <c r="BL234" s="14" t="s">
        <v>251</v>
      </c>
      <c r="BM234" s="247" t="s">
        <v>3289</v>
      </c>
    </row>
    <row r="235" s="2" customFormat="1" ht="37.8" customHeight="1">
      <c r="A235" s="35"/>
      <c r="B235" s="36"/>
      <c r="C235" s="249" t="s">
        <v>604</v>
      </c>
      <c r="D235" s="249" t="s">
        <v>320</v>
      </c>
      <c r="E235" s="250" t="s">
        <v>3290</v>
      </c>
      <c r="F235" s="251" t="s">
        <v>3291</v>
      </c>
      <c r="G235" s="252" t="s">
        <v>404</v>
      </c>
      <c r="H235" s="253">
        <v>8</v>
      </c>
      <c r="I235" s="254"/>
      <c r="J235" s="255">
        <f>ROUND(I235*H235,2)</f>
        <v>0</v>
      </c>
      <c r="K235" s="256"/>
      <c r="L235" s="257"/>
      <c r="M235" s="258" t="s">
        <v>1</v>
      </c>
      <c r="N235" s="259" t="s">
        <v>41</v>
      </c>
      <c r="O235" s="94"/>
      <c r="P235" s="245">
        <f>O235*H235</f>
        <v>0</v>
      </c>
      <c r="Q235" s="245">
        <v>0.00080000000000000004</v>
      </c>
      <c r="R235" s="245">
        <f>Q235*H235</f>
        <v>0.0064000000000000003</v>
      </c>
      <c r="S235" s="245">
        <v>0</v>
      </c>
      <c r="T235" s="24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7" t="s">
        <v>275</v>
      </c>
      <c r="AT235" s="247" t="s">
        <v>320</v>
      </c>
      <c r="AU235" s="247" t="s">
        <v>88</v>
      </c>
      <c r="AY235" s="14" t="s">
        <v>245</v>
      </c>
      <c r="BE235" s="248">
        <f>IF(N235="základná",J235,0)</f>
        <v>0</v>
      </c>
      <c r="BF235" s="248">
        <f>IF(N235="znížená",J235,0)</f>
        <v>0</v>
      </c>
      <c r="BG235" s="248">
        <f>IF(N235="zákl. prenesená",J235,0)</f>
        <v>0</v>
      </c>
      <c r="BH235" s="248">
        <f>IF(N235="zníž. prenesená",J235,0)</f>
        <v>0</v>
      </c>
      <c r="BI235" s="248">
        <f>IF(N235="nulová",J235,0)</f>
        <v>0</v>
      </c>
      <c r="BJ235" s="14" t="s">
        <v>88</v>
      </c>
      <c r="BK235" s="248">
        <f>ROUND(I235*H235,2)</f>
        <v>0</v>
      </c>
      <c r="BL235" s="14" t="s">
        <v>251</v>
      </c>
      <c r="BM235" s="247" t="s">
        <v>3292</v>
      </c>
    </row>
    <row r="236" s="2" customFormat="1" ht="16.5" customHeight="1">
      <c r="A236" s="35"/>
      <c r="B236" s="36"/>
      <c r="C236" s="249" t="s">
        <v>608</v>
      </c>
      <c r="D236" s="249" t="s">
        <v>320</v>
      </c>
      <c r="E236" s="250" t="s">
        <v>3293</v>
      </c>
      <c r="F236" s="251" t="s">
        <v>3294</v>
      </c>
      <c r="G236" s="252" t="s">
        <v>404</v>
      </c>
      <c r="H236" s="253">
        <v>8</v>
      </c>
      <c r="I236" s="254"/>
      <c r="J236" s="255">
        <f>ROUND(I236*H236,2)</f>
        <v>0</v>
      </c>
      <c r="K236" s="256"/>
      <c r="L236" s="257"/>
      <c r="M236" s="258" t="s">
        <v>1</v>
      </c>
      <c r="N236" s="259" t="s">
        <v>41</v>
      </c>
      <c r="O236" s="94"/>
      <c r="P236" s="245">
        <f>O236*H236</f>
        <v>0</v>
      </c>
      <c r="Q236" s="245">
        <v>0.00050000000000000001</v>
      </c>
      <c r="R236" s="245">
        <f>Q236*H236</f>
        <v>0.0040000000000000001</v>
      </c>
      <c r="S236" s="245">
        <v>0</v>
      </c>
      <c r="T236" s="24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7" t="s">
        <v>275</v>
      </c>
      <c r="AT236" s="247" t="s">
        <v>320</v>
      </c>
      <c r="AU236" s="247" t="s">
        <v>88</v>
      </c>
      <c r="AY236" s="14" t="s">
        <v>245</v>
      </c>
      <c r="BE236" s="248">
        <f>IF(N236="základná",J236,0)</f>
        <v>0</v>
      </c>
      <c r="BF236" s="248">
        <f>IF(N236="znížená",J236,0)</f>
        <v>0</v>
      </c>
      <c r="BG236" s="248">
        <f>IF(N236="zákl. prenesená",J236,0)</f>
        <v>0</v>
      </c>
      <c r="BH236" s="248">
        <f>IF(N236="zníž. prenesená",J236,0)</f>
        <v>0</v>
      </c>
      <c r="BI236" s="248">
        <f>IF(N236="nulová",J236,0)</f>
        <v>0</v>
      </c>
      <c r="BJ236" s="14" t="s">
        <v>88</v>
      </c>
      <c r="BK236" s="248">
        <f>ROUND(I236*H236,2)</f>
        <v>0</v>
      </c>
      <c r="BL236" s="14" t="s">
        <v>251</v>
      </c>
      <c r="BM236" s="247" t="s">
        <v>3295</v>
      </c>
    </row>
    <row r="237" s="2" customFormat="1" ht="24.15" customHeight="1">
      <c r="A237" s="35"/>
      <c r="B237" s="36"/>
      <c r="C237" s="235" t="s">
        <v>612</v>
      </c>
      <c r="D237" s="235" t="s">
        <v>247</v>
      </c>
      <c r="E237" s="236" t="s">
        <v>3296</v>
      </c>
      <c r="F237" s="237" t="s">
        <v>3297</v>
      </c>
      <c r="G237" s="238" t="s">
        <v>404</v>
      </c>
      <c r="H237" s="239">
        <v>6</v>
      </c>
      <c r="I237" s="240"/>
      <c r="J237" s="241">
        <f>ROUND(I237*H237,2)</f>
        <v>0</v>
      </c>
      <c r="K237" s="242"/>
      <c r="L237" s="41"/>
      <c r="M237" s="243" t="s">
        <v>1</v>
      </c>
      <c r="N237" s="244" t="s">
        <v>41</v>
      </c>
      <c r="O237" s="94"/>
      <c r="P237" s="245">
        <f>O237*H237</f>
        <v>0</v>
      </c>
      <c r="Q237" s="245">
        <v>6.0000000000000002E-05</v>
      </c>
      <c r="R237" s="245">
        <f>Q237*H237</f>
        <v>0.00036000000000000002</v>
      </c>
      <c r="S237" s="245">
        <v>0</v>
      </c>
      <c r="T237" s="24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7" t="s">
        <v>251</v>
      </c>
      <c r="AT237" s="247" t="s">
        <v>247</v>
      </c>
      <c r="AU237" s="247" t="s">
        <v>88</v>
      </c>
      <c r="AY237" s="14" t="s">
        <v>245</v>
      </c>
      <c r="BE237" s="248">
        <f>IF(N237="základná",J237,0)</f>
        <v>0</v>
      </c>
      <c r="BF237" s="248">
        <f>IF(N237="znížená",J237,0)</f>
        <v>0</v>
      </c>
      <c r="BG237" s="248">
        <f>IF(N237="zákl. prenesená",J237,0)</f>
        <v>0</v>
      </c>
      <c r="BH237" s="248">
        <f>IF(N237="zníž. prenesená",J237,0)</f>
        <v>0</v>
      </c>
      <c r="BI237" s="248">
        <f>IF(N237="nulová",J237,0)</f>
        <v>0</v>
      </c>
      <c r="BJ237" s="14" t="s">
        <v>88</v>
      </c>
      <c r="BK237" s="248">
        <f>ROUND(I237*H237,2)</f>
        <v>0</v>
      </c>
      <c r="BL237" s="14" t="s">
        <v>251</v>
      </c>
      <c r="BM237" s="247" t="s">
        <v>3298</v>
      </c>
    </row>
    <row r="238" s="2" customFormat="1" ht="24.15" customHeight="1">
      <c r="A238" s="35"/>
      <c r="B238" s="36"/>
      <c r="C238" s="249" t="s">
        <v>616</v>
      </c>
      <c r="D238" s="249" t="s">
        <v>320</v>
      </c>
      <c r="E238" s="250" t="s">
        <v>3299</v>
      </c>
      <c r="F238" s="251" t="s">
        <v>3300</v>
      </c>
      <c r="G238" s="252" t="s">
        <v>404</v>
      </c>
      <c r="H238" s="253">
        <v>6</v>
      </c>
      <c r="I238" s="254"/>
      <c r="J238" s="255">
        <f>ROUND(I238*H238,2)</f>
        <v>0</v>
      </c>
      <c r="K238" s="256"/>
      <c r="L238" s="257"/>
      <c r="M238" s="258" t="s">
        <v>1</v>
      </c>
      <c r="N238" s="259" t="s">
        <v>41</v>
      </c>
      <c r="O238" s="94"/>
      <c r="P238" s="245">
        <f>O238*H238</f>
        <v>0</v>
      </c>
      <c r="Q238" s="245">
        <v>0.0011999999999999999</v>
      </c>
      <c r="R238" s="245">
        <f>Q238*H238</f>
        <v>0.0071999999999999998</v>
      </c>
      <c r="S238" s="245">
        <v>0</v>
      </c>
      <c r="T238" s="24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7" t="s">
        <v>275</v>
      </c>
      <c r="AT238" s="247" t="s">
        <v>320</v>
      </c>
      <c r="AU238" s="247" t="s">
        <v>88</v>
      </c>
      <c r="AY238" s="14" t="s">
        <v>245</v>
      </c>
      <c r="BE238" s="248">
        <f>IF(N238="základná",J238,0)</f>
        <v>0</v>
      </c>
      <c r="BF238" s="248">
        <f>IF(N238="znížená",J238,0)</f>
        <v>0</v>
      </c>
      <c r="BG238" s="248">
        <f>IF(N238="zákl. prenesená",J238,0)</f>
        <v>0</v>
      </c>
      <c r="BH238" s="248">
        <f>IF(N238="zníž. prenesená",J238,0)</f>
        <v>0</v>
      </c>
      <c r="BI238" s="248">
        <f>IF(N238="nulová",J238,0)</f>
        <v>0</v>
      </c>
      <c r="BJ238" s="14" t="s">
        <v>88</v>
      </c>
      <c r="BK238" s="248">
        <f>ROUND(I238*H238,2)</f>
        <v>0</v>
      </c>
      <c r="BL238" s="14" t="s">
        <v>251</v>
      </c>
      <c r="BM238" s="247" t="s">
        <v>3301</v>
      </c>
    </row>
    <row r="239" s="2" customFormat="1" ht="16.5" customHeight="1">
      <c r="A239" s="35"/>
      <c r="B239" s="36"/>
      <c r="C239" s="235" t="s">
        <v>620</v>
      </c>
      <c r="D239" s="235" t="s">
        <v>247</v>
      </c>
      <c r="E239" s="236" t="s">
        <v>3302</v>
      </c>
      <c r="F239" s="237" t="s">
        <v>3303</v>
      </c>
      <c r="G239" s="238" t="s">
        <v>404</v>
      </c>
      <c r="H239" s="239">
        <v>4</v>
      </c>
      <c r="I239" s="240"/>
      <c r="J239" s="241">
        <f>ROUND(I239*H239,2)</f>
        <v>0</v>
      </c>
      <c r="K239" s="242"/>
      <c r="L239" s="41"/>
      <c r="M239" s="243" t="s">
        <v>1</v>
      </c>
      <c r="N239" s="244" t="s">
        <v>41</v>
      </c>
      <c r="O239" s="94"/>
      <c r="P239" s="245">
        <f>O239*H239</f>
        <v>0</v>
      </c>
      <c r="Q239" s="245">
        <v>0.00024000000000000001</v>
      </c>
      <c r="R239" s="245">
        <f>Q239*H239</f>
        <v>0.00096000000000000002</v>
      </c>
      <c r="S239" s="245">
        <v>0</v>
      </c>
      <c r="T239" s="24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7" t="s">
        <v>251</v>
      </c>
      <c r="AT239" s="247" t="s">
        <v>247</v>
      </c>
      <c r="AU239" s="247" t="s">
        <v>88</v>
      </c>
      <c r="AY239" s="14" t="s">
        <v>245</v>
      </c>
      <c r="BE239" s="248">
        <f>IF(N239="základná",J239,0)</f>
        <v>0</v>
      </c>
      <c r="BF239" s="248">
        <f>IF(N239="znížená",J239,0)</f>
        <v>0</v>
      </c>
      <c r="BG239" s="248">
        <f>IF(N239="zákl. prenesená",J239,0)</f>
        <v>0</v>
      </c>
      <c r="BH239" s="248">
        <f>IF(N239="zníž. prenesená",J239,0)</f>
        <v>0</v>
      </c>
      <c r="BI239" s="248">
        <f>IF(N239="nulová",J239,0)</f>
        <v>0</v>
      </c>
      <c r="BJ239" s="14" t="s">
        <v>88</v>
      </c>
      <c r="BK239" s="248">
        <f>ROUND(I239*H239,2)</f>
        <v>0</v>
      </c>
      <c r="BL239" s="14" t="s">
        <v>251</v>
      </c>
      <c r="BM239" s="247" t="s">
        <v>3304</v>
      </c>
    </row>
    <row r="240" s="2" customFormat="1" ht="37.8" customHeight="1">
      <c r="A240" s="35"/>
      <c r="B240" s="36"/>
      <c r="C240" s="249" t="s">
        <v>624</v>
      </c>
      <c r="D240" s="249" t="s">
        <v>320</v>
      </c>
      <c r="E240" s="250" t="s">
        <v>3305</v>
      </c>
      <c r="F240" s="251" t="s">
        <v>3306</v>
      </c>
      <c r="G240" s="252" t="s">
        <v>404</v>
      </c>
      <c r="H240" s="253">
        <v>4</v>
      </c>
      <c r="I240" s="254"/>
      <c r="J240" s="255">
        <f>ROUND(I240*H240,2)</f>
        <v>0</v>
      </c>
      <c r="K240" s="256"/>
      <c r="L240" s="257"/>
      <c r="M240" s="258" t="s">
        <v>1</v>
      </c>
      <c r="N240" s="259" t="s">
        <v>41</v>
      </c>
      <c r="O240" s="94"/>
      <c r="P240" s="245">
        <f>O240*H240</f>
        <v>0</v>
      </c>
      <c r="Q240" s="245">
        <v>0.00027999999999999998</v>
      </c>
      <c r="R240" s="245">
        <f>Q240*H240</f>
        <v>0.0011199999999999999</v>
      </c>
      <c r="S240" s="245">
        <v>0</v>
      </c>
      <c r="T240" s="24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7" t="s">
        <v>275</v>
      </c>
      <c r="AT240" s="247" t="s">
        <v>320</v>
      </c>
      <c r="AU240" s="247" t="s">
        <v>88</v>
      </c>
      <c r="AY240" s="14" t="s">
        <v>245</v>
      </c>
      <c r="BE240" s="248">
        <f>IF(N240="základná",J240,0)</f>
        <v>0</v>
      </c>
      <c r="BF240" s="248">
        <f>IF(N240="znížená",J240,0)</f>
        <v>0</v>
      </c>
      <c r="BG240" s="248">
        <f>IF(N240="zákl. prenesená",J240,0)</f>
        <v>0</v>
      </c>
      <c r="BH240" s="248">
        <f>IF(N240="zníž. prenesená",J240,0)</f>
        <v>0</v>
      </c>
      <c r="BI240" s="248">
        <f>IF(N240="nulová",J240,0)</f>
        <v>0</v>
      </c>
      <c r="BJ240" s="14" t="s">
        <v>88</v>
      </c>
      <c r="BK240" s="248">
        <f>ROUND(I240*H240,2)</f>
        <v>0</v>
      </c>
      <c r="BL240" s="14" t="s">
        <v>251</v>
      </c>
      <c r="BM240" s="247" t="s">
        <v>3307</v>
      </c>
    </row>
    <row r="241" s="2" customFormat="1" ht="21.75" customHeight="1">
      <c r="A241" s="35"/>
      <c r="B241" s="36"/>
      <c r="C241" s="235" t="s">
        <v>628</v>
      </c>
      <c r="D241" s="235" t="s">
        <v>247</v>
      </c>
      <c r="E241" s="236" t="s">
        <v>3308</v>
      </c>
      <c r="F241" s="237" t="s">
        <v>3309</v>
      </c>
      <c r="G241" s="238" t="s">
        <v>404</v>
      </c>
      <c r="H241" s="239">
        <v>8</v>
      </c>
      <c r="I241" s="240"/>
      <c r="J241" s="241">
        <f>ROUND(I241*H241,2)</f>
        <v>0</v>
      </c>
      <c r="K241" s="242"/>
      <c r="L241" s="41"/>
      <c r="M241" s="243" t="s">
        <v>1</v>
      </c>
      <c r="N241" s="244" t="s">
        <v>41</v>
      </c>
      <c r="O241" s="94"/>
      <c r="P241" s="245">
        <f>O241*H241</f>
        <v>0</v>
      </c>
      <c r="Q241" s="245">
        <v>0</v>
      </c>
      <c r="R241" s="245">
        <f>Q241*H241</f>
        <v>0</v>
      </c>
      <c r="S241" s="245">
        <v>0</v>
      </c>
      <c r="T241" s="24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7" t="s">
        <v>251</v>
      </c>
      <c r="AT241" s="247" t="s">
        <v>247</v>
      </c>
      <c r="AU241" s="247" t="s">
        <v>88</v>
      </c>
      <c r="AY241" s="14" t="s">
        <v>245</v>
      </c>
      <c r="BE241" s="248">
        <f>IF(N241="základná",J241,0)</f>
        <v>0</v>
      </c>
      <c r="BF241" s="248">
        <f>IF(N241="znížená",J241,0)</f>
        <v>0</v>
      </c>
      <c r="BG241" s="248">
        <f>IF(N241="zákl. prenesená",J241,0)</f>
        <v>0</v>
      </c>
      <c r="BH241" s="248">
        <f>IF(N241="zníž. prenesená",J241,0)</f>
        <v>0</v>
      </c>
      <c r="BI241" s="248">
        <f>IF(N241="nulová",J241,0)</f>
        <v>0</v>
      </c>
      <c r="BJ241" s="14" t="s">
        <v>88</v>
      </c>
      <c r="BK241" s="248">
        <f>ROUND(I241*H241,2)</f>
        <v>0</v>
      </c>
      <c r="BL241" s="14" t="s">
        <v>251</v>
      </c>
      <c r="BM241" s="247" t="s">
        <v>3310</v>
      </c>
    </row>
    <row r="242" s="2" customFormat="1" ht="24.15" customHeight="1">
      <c r="A242" s="35"/>
      <c r="B242" s="36"/>
      <c r="C242" s="249" t="s">
        <v>632</v>
      </c>
      <c r="D242" s="249" t="s">
        <v>320</v>
      </c>
      <c r="E242" s="250" t="s">
        <v>3311</v>
      </c>
      <c r="F242" s="251" t="s">
        <v>3312</v>
      </c>
      <c r="G242" s="252" t="s">
        <v>404</v>
      </c>
      <c r="H242" s="253">
        <v>8</v>
      </c>
      <c r="I242" s="254"/>
      <c r="J242" s="255">
        <f>ROUND(I242*H242,2)</f>
        <v>0</v>
      </c>
      <c r="K242" s="256"/>
      <c r="L242" s="257"/>
      <c r="M242" s="258" t="s">
        <v>1</v>
      </c>
      <c r="N242" s="259" t="s">
        <v>41</v>
      </c>
      <c r="O242" s="94"/>
      <c r="P242" s="245">
        <f>O242*H242</f>
        <v>0</v>
      </c>
      <c r="Q242" s="245">
        <v>0.002</v>
      </c>
      <c r="R242" s="245">
        <f>Q242*H242</f>
        <v>0.016</v>
      </c>
      <c r="S242" s="245">
        <v>0</v>
      </c>
      <c r="T242" s="24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7" t="s">
        <v>275</v>
      </c>
      <c r="AT242" s="247" t="s">
        <v>320</v>
      </c>
      <c r="AU242" s="247" t="s">
        <v>88</v>
      </c>
      <c r="AY242" s="14" t="s">
        <v>245</v>
      </c>
      <c r="BE242" s="248">
        <f>IF(N242="základná",J242,0)</f>
        <v>0</v>
      </c>
      <c r="BF242" s="248">
        <f>IF(N242="znížená",J242,0)</f>
        <v>0</v>
      </c>
      <c r="BG242" s="248">
        <f>IF(N242="zákl. prenesená",J242,0)</f>
        <v>0</v>
      </c>
      <c r="BH242" s="248">
        <f>IF(N242="zníž. prenesená",J242,0)</f>
        <v>0</v>
      </c>
      <c r="BI242" s="248">
        <f>IF(N242="nulová",J242,0)</f>
        <v>0</v>
      </c>
      <c r="BJ242" s="14" t="s">
        <v>88</v>
      </c>
      <c r="BK242" s="248">
        <f>ROUND(I242*H242,2)</f>
        <v>0</v>
      </c>
      <c r="BL242" s="14" t="s">
        <v>251</v>
      </c>
      <c r="BM242" s="247" t="s">
        <v>3313</v>
      </c>
    </row>
    <row r="243" s="2" customFormat="1" ht="24.15" customHeight="1">
      <c r="A243" s="35"/>
      <c r="B243" s="36"/>
      <c r="C243" s="235" t="s">
        <v>636</v>
      </c>
      <c r="D243" s="235" t="s">
        <v>247</v>
      </c>
      <c r="E243" s="236" t="s">
        <v>3314</v>
      </c>
      <c r="F243" s="237" t="s">
        <v>3315</v>
      </c>
      <c r="G243" s="238" t="s">
        <v>404</v>
      </c>
      <c r="H243" s="239">
        <v>4</v>
      </c>
      <c r="I243" s="240"/>
      <c r="J243" s="241">
        <f>ROUND(I243*H243,2)</f>
        <v>0</v>
      </c>
      <c r="K243" s="242"/>
      <c r="L243" s="41"/>
      <c r="M243" s="243" t="s">
        <v>1</v>
      </c>
      <c r="N243" s="244" t="s">
        <v>41</v>
      </c>
      <c r="O243" s="94"/>
      <c r="P243" s="245">
        <f>O243*H243</f>
        <v>0</v>
      </c>
      <c r="Q243" s="245">
        <v>0.00149</v>
      </c>
      <c r="R243" s="245">
        <f>Q243*H243</f>
        <v>0.00596</v>
      </c>
      <c r="S243" s="245">
        <v>0</v>
      </c>
      <c r="T243" s="24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7" t="s">
        <v>251</v>
      </c>
      <c r="AT243" s="247" t="s">
        <v>247</v>
      </c>
      <c r="AU243" s="247" t="s">
        <v>88</v>
      </c>
      <c r="AY243" s="14" t="s">
        <v>245</v>
      </c>
      <c r="BE243" s="248">
        <f>IF(N243="základná",J243,0)</f>
        <v>0</v>
      </c>
      <c r="BF243" s="248">
        <f>IF(N243="znížená",J243,0)</f>
        <v>0</v>
      </c>
      <c r="BG243" s="248">
        <f>IF(N243="zákl. prenesená",J243,0)</f>
        <v>0</v>
      </c>
      <c r="BH243" s="248">
        <f>IF(N243="zníž. prenesená",J243,0)</f>
        <v>0</v>
      </c>
      <c r="BI243" s="248">
        <f>IF(N243="nulová",J243,0)</f>
        <v>0</v>
      </c>
      <c r="BJ243" s="14" t="s">
        <v>88</v>
      </c>
      <c r="BK243" s="248">
        <f>ROUND(I243*H243,2)</f>
        <v>0</v>
      </c>
      <c r="BL243" s="14" t="s">
        <v>251</v>
      </c>
      <c r="BM243" s="247" t="s">
        <v>3316</v>
      </c>
    </row>
    <row r="244" s="2" customFormat="1" ht="16.5" customHeight="1">
      <c r="A244" s="35"/>
      <c r="B244" s="36"/>
      <c r="C244" s="249" t="s">
        <v>640</v>
      </c>
      <c r="D244" s="249" t="s">
        <v>320</v>
      </c>
      <c r="E244" s="250" t="s">
        <v>3317</v>
      </c>
      <c r="F244" s="251" t="s">
        <v>3318</v>
      </c>
      <c r="G244" s="252" t="s">
        <v>404</v>
      </c>
      <c r="H244" s="253">
        <v>4</v>
      </c>
      <c r="I244" s="254"/>
      <c r="J244" s="255">
        <f>ROUND(I244*H244,2)</f>
        <v>0</v>
      </c>
      <c r="K244" s="256"/>
      <c r="L244" s="257"/>
      <c r="M244" s="258" t="s">
        <v>1</v>
      </c>
      <c r="N244" s="259" t="s">
        <v>41</v>
      </c>
      <c r="O244" s="94"/>
      <c r="P244" s="245">
        <f>O244*H244</f>
        <v>0</v>
      </c>
      <c r="Q244" s="245">
        <v>0.0011000000000000001</v>
      </c>
      <c r="R244" s="245">
        <f>Q244*H244</f>
        <v>0.0044000000000000003</v>
      </c>
      <c r="S244" s="245">
        <v>0</v>
      </c>
      <c r="T244" s="24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7" t="s">
        <v>275</v>
      </c>
      <c r="AT244" s="247" t="s">
        <v>320</v>
      </c>
      <c r="AU244" s="247" t="s">
        <v>88</v>
      </c>
      <c r="AY244" s="14" t="s">
        <v>245</v>
      </c>
      <c r="BE244" s="248">
        <f>IF(N244="základná",J244,0)</f>
        <v>0</v>
      </c>
      <c r="BF244" s="248">
        <f>IF(N244="znížená",J244,0)</f>
        <v>0</v>
      </c>
      <c r="BG244" s="248">
        <f>IF(N244="zákl. prenesená",J244,0)</f>
        <v>0</v>
      </c>
      <c r="BH244" s="248">
        <f>IF(N244="zníž. prenesená",J244,0)</f>
        <v>0</v>
      </c>
      <c r="BI244" s="248">
        <f>IF(N244="nulová",J244,0)</f>
        <v>0</v>
      </c>
      <c r="BJ244" s="14" t="s">
        <v>88</v>
      </c>
      <c r="BK244" s="248">
        <f>ROUND(I244*H244,2)</f>
        <v>0</v>
      </c>
      <c r="BL244" s="14" t="s">
        <v>251</v>
      </c>
      <c r="BM244" s="247" t="s">
        <v>3319</v>
      </c>
    </row>
    <row r="245" s="2" customFormat="1" ht="21.75" customHeight="1">
      <c r="A245" s="35"/>
      <c r="B245" s="36"/>
      <c r="C245" s="235" t="s">
        <v>644</v>
      </c>
      <c r="D245" s="235" t="s">
        <v>247</v>
      </c>
      <c r="E245" s="236" t="s">
        <v>3320</v>
      </c>
      <c r="F245" s="237" t="s">
        <v>3321</v>
      </c>
      <c r="G245" s="238" t="s">
        <v>323</v>
      </c>
      <c r="H245" s="239">
        <v>0.315</v>
      </c>
      <c r="I245" s="240"/>
      <c r="J245" s="241">
        <f>ROUND(I245*H245,2)</f>
        <v>0</v>
      </c>
      <c r="K245" s="242"/>
      <c r="L245" s="41"/>
      <c r="M245" s="243" t="s">
        <v>1</v>
      </c>
      <c r="N245" s="244" t="s">
        <v>41</v>
      </c>
      <c r="O245" s="94"/>
      <c r="P245" s="245">
        <f>O245*H245</f>
        <v>0</v>
      </c>
      <c r="Q245" s="245">
        <v>0</v>
      </c>
      <c r="R245" s="245">
        <f>Q245*H245</f>
        <v>0</v>
      </c>
      <c r="S245" s="245">
        <v>0</v>
      </c>
      <c r="T245" s="24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7" t="s">
        <v>251</v>
      </c>
      <c r="AT245" s="247" t="s">
        <v>247</v>
      </c>
      <c r="AU245" s="247" t="s">
        <v>88</v>
      </c>
      <c r="AY245" s="14" t="s">
        <v>245</v>
      </c>
      <c r="BE245" s="248">
        <f>IF(N245="základná",J245,0)</f>
        <v>0</v>
      </c>
      <c r="BF245" s="248">
        <f>IF(N245="znížená",J245,0)</f>
        <v>0</v>
      </c>
      <c r="BG245" s="248">
        <f>IF(N245="zákl. prenesená",J245,0)</f>
        <v>0</v>
      </c>
      <c r="BH245" s="248">
        <f>IF(N245="zníž. prenesená",J245,0)</f>
        <v>0</v>
      </c>
      <c r="BI245" s="248">
        <f>IF(N245="nulová",J245,0)</f>
        <v>0</v>
      </c>
      <c r="BJ245" s="14" t="s">
        <v>88</v>
      </c>
      <c r="BK245" s="248">
        <f>ROUND(I245*H245,2)</f>
        <v>0</v>
      </c>
      <c r="BL245" s="14" t="s">
        <v>251</v>
      </c>
      <c r="BM245" s="247" t="s">
        <v>3322</v>
      </c>
    </row>
    <row r="246" s="12" customFormat="1" ht="22.8" customHeight="1">
      <c r="A246" s="12"/>
      <c r="B246" s="219"/>
      <c r="C246" s="220"/>
      <c r="D246" s="221" t="s">
        <v>74</v>
      </c>
      <c r="E246" s="233" t="s">
        <v>3323</v>
      </c>
      <c r="F246" s="233" t="s">
        <v>3137</v>
      </c>
      <c r="G246" s="220"/>
      <c r="H246" s="220"/>
      <c r="I246" s="223"/>
      <c r="J246" s="234">
        <f>BK246</f>
        <v>0</v>
      </c>
      <c r="K246" s="220"/>
      <c r="L246" s="225"/>
      <c r="M246" s="226"/>
      <c r="N246" s="227"/>
      <c r="O246" s="227"/>
      <c r="P246" s="228">
        <f>SUM(P247:P277)</f>
        <v>0</v>
      </c>
      <c r="Q246" s="227"/>
      <c r="R246" s="228">
        <f>SUM(R247:R277)</f>
        <v>0.72528000000000004</v>
      </c>
      <c r="S246" s="227"/>
      <c r="T246" s="229">
        <f>SUM(T247:T277)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30" t="s">
        <v>82</v>
      </c>
      <c r="AT246" s="231" t="s">
        <v>74</v>
      </c>
      <c r="AU246" s="231" t="s">
        <v>82</v>
      </c>
      <c r="AY246" s="230" t="s">
        <v>245</v>
      </c>
      <c r="BK246" s="232">
        <f>SUM(BK247:BK277)</f>
        <v>0</v>
      </c>
    </row>
    <row r="247" s="2" customFormat="1" ht="24.15" customHeight="1">
      <c r="A247" s="35"/>
      <c r="B247" s="36"/>
      <c r="C247" s="235" t="s">
        <v>648</v>
      </c>
      <c r="D247" s="235" t="s">
        <v>247</v>
      </c>
      <c r="E247" s="236" t="s">
        <v>3324</v>
      </c>
      <c r="F247" s="237" t="s">
        <v>3325</v>
      </c>
      <c r="G247" s="238" t="s">
        <v>404</v>
      </c>
      <c r="H247" s="239">
        <v>39</v>
      </c>
      <c r="I247" s="240"/>
      <c r="J247" s="241">
        <f>ROUND(I247*H247,2)</f>
        <v>0</v>
      </c>
      <c r="K247" s="242"/>
      <c r="L247" s="41"/>
      <c r="M247" s="243" t="s">
        <v>1</v>
      </c>
      <c r="N247" s="244" t="s">
        <v>41</v>
      </c>
      <c r="O247" s="94"/>
      <c r="P247" s="245">
        <f>O247*H247</f>
        <v>0</v>
      </c>
      <c r="Q247" s="245">
        <v>0</v>
      </c>
      <c r="R247" s="245">
        <f>Q247*H247</f>
        <v>0</v>
      </c>
      <c r="S247" s="245">
        <v>0</v>
      </c>
      <c r="T247" s="24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7" t="s">
        <v>251</v>
      </c>
      <c r="AT247" s="247" t="s">
        <v>247</v>
      </c>
      <c r="AU247" s="247" t="s">
        <v>88</v>
      </c>
      <c r="AY247" s="14" t="s">
        <v>245</v>
      </c>
      <c r="BE247" s="248">
        <f>IF(N247="základná",J247,0)</f>
        <v>0</v>
      </c>
      <c r="BF247" s="248">
        <f>IF(N247="znížená",J247,0)</f>
        <v>0</v>
      </c>
      <c r="BG247" s="248">
        <f>IF(N247="zákl. prenesená",J247,0)</f>
        <v>0</v>
      </c>
      <c r="BH247" s="248">
        <f>IF(N247="zníž. prenesená",J247,0)</f>
        <v>0</v>
      </c>
      <c r="BI247" s="248">
        <f>IF(N247="nulová",J247,0)</f>
        <v>0</v>
      </c>
      <c r="BJ247" s="14" t="s">
        <v>88</v>
      </c>
      <c r="BK247" s="248">
        <f>ROUND(I247*H247,2)</f>
        <v>0</v>
      </c>
      <c r="BL247" s="14" t="s">
        <v>251</v>
      </c>
      <c r="BM247" s="247" t="s">
        <v>3326</v>
      </c>
    </row>
    <row r="248" s="2" customFormat="1" ht="24.15" customHeight="1">
      <c r="A248" s="35"/>
      <c r="B248" s="36"/>
      <c r="C248" s="235" t="s">
        <v>652</v>
      </c>
      <c r="D248" s="235" t="s">
        <v>247</v>
      </c>
      <c r="E248" s="236" t="s">
        <v>3327</v>
      </c>
      <c r="F248" s="237" t="s">
        <v>3328</v>
      </c>
      <c r="G248" s="238" t="s">
        <v>404</v>
      </c>
      <c r="H248" s="239">
        <v>31</v>
      </c>
      <c r="I248" s="240"/>
      <c r="J248" s="241">
        <f>ROUND(I248*H248,2)</f>
        <v>0</v>
      </c>
      <c r="K248" s="242"/>
      <c r="L248" s="41"/>
      <c r="M248" s="243" t="s">
        <v>1</v>
      </c>
      <c r="N248" s="244" t="s">
        <v>41</v>
      </c>
      <c r="O248" s="94"/>
      <c r="P248" s="245">
        <f>O248*H248</f>
        <v>0</v>
      </c>
      <c r="Q248" s="245">
        <v>5.0000000000000002E-05</v>
      </c>
      <c r="R248" s="245">
        <f>Q248*H248</f>
        <v>0.0015500000000000002</v>
      </c>
      <c r="S248" s="245">
        <v>0</v>
      </c>
      <c r="T248" s="24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7" t="s">
        <v>251</v>
      </c>
      <c r="AT248" s="247" t="s">
        <v>247</v>
      </c>
      <c r="AU248" s="247" t="s">
        <v>88</v>
      </c>
      <c r="AY248" s="14" t="s">
        <v>245</v>
      </c>
      <c r="BE248" s="248">
        <f>IF(N248="základná",J248,0)</f>
        <v>0</v>
      </c>
      <c r="BF248" s="248">
        <f>IF(N248="znížená",J248,0)</f>
        <v>0</v>
      </c>
      <c r="BG248" s="248">
        <f>IF(N248="zákl. prenesená",J248,0)</f>
        <v>0</v>
      </c>
      <c r="BH248" s="248">
        <f>IF(N248="zníž. prenesená",J248,0)</f>
        <v>0</v>
      </c>
      <c r="BI248" s="248">
        <f>IF(N248="nulová",J248,0)</f>
        <v>0</v>
      </c>
      <c r="BJ248" s="14" t="s">
        <v>88</v>
      </c>
      <c r="BK248" s="248">
        <f>ROUND(I248*H248,2)</f>
        <v>0</v>
      </c>
      <c r="BL248" s="14" t="s">
        <v>251</v>
      </c>
      <c r="BM248" s="247" t="s">
        <v>3329</v>
      </c>
    </row>
    <row r="249" s="2" customFormat="1" ht="24.15" customHeight="1">
      <c r="A249" s="35"/>
      <c r="B249" s="36"/>
      <c r="C249" s="235" t="s">
        <v>656</v>
      </c>
      <c r="D249" s="235" t="s">
        <v>247</v>
      </c>
      <c r="E249" s="236" t="s">
        <v>3330</v>
      </c>
      <c r="F249" s="237" t="s">
        <v>3331</v>
      </c>
      <c r="G249" s="238" t="s">
        <v>404</v>
      </c>
      <c r="H249" s="239">
        <v>3</v>
      </c>
      <c r="I249" s="240"/>
      <c r="J249" s="241">
        <f>ROUND(I249*H249,2)</f>
        <v>0</v>
      </c>
      <c r="K249" s="242"/>
      <c r="L249" s="41"/>
      <c r="M249" s="243" t="s">
        <v>1</v>
      </c>
      <c r="N249" s="244" t="s">
        <v>41</v>
      </c>
      <c r="O249" s="94"/>
      <c r="P249" s="245">
        <f>O249*H249</f>
        <v>0</v>
      </c>
      <c r="Q249" s="245">
        <v>2.0000000000000002E-05</v>
      </c>
      <c r="R249" s="245">
        <f>Q249*H249</f>
        <v>6.0000000000000008E-05</v>
      </c>
      <c r="S249" s="245">
        <v>0</v>
      </c>
      <c r="T249" s="24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7" t="s">
        <v>251</v>
      </c>
      <c r="AT249" s="247" t="s">
        <v>247</v>
      </c>
      <c r="AU249" s="247" t="s">
        <v>88</v>
      </c>
      <c r="AY249" s="14" t="s">
        <v>245</v>
      </c>
      <c r="BE249" s="248">
        <f>IF(N249="základná",J249,0)</f>
        <v>0</v>
      </c>
      <c r="BF249" s="248">
        <f>IF(N249="znížená",J249,0)</f>
        <v>0</v>
      </c>
      <c r="BG249" s="248">
        <f>IF(N249="zákl. prenesená",J249,0)</f>
        <v>0</v>
      </c>
      <c r="BH249" s="248">
        <f>IF(N249="zníž. prenesená",J249,0)</f>
        <v>0</v>
      </c>
      <c r="BI249" s="248">
        <f>IF(N249="nulová",J249,0)</f>
        <v>0</v>
      </c>
      <c r="BJ249" s="14" t="s">
        <v>88</v>
      </c>
      <c r="BK249" s="248">
        <f>ROUND(I249*H249,2)</f>
        <v>0</v>
      </c>
      <c r="BL249" s="14" t="s">
        <v>251</v>
      </c>
      <c r="BM249" s="247" t="s">
        <v>3332</v>
      </c>
    </row>
    <row r="250" s="2" customFormat="1" ht="49.05" customHeight="1">
      <c r="A250" s="35"/>
      <c r="B250" s="36"/>
      <c r="C250" s="249" t="s">
        <v>660</v>
      </c>
      <c r="D250" s="249" t="s">
        <v>320</v>
      </c>
      <c r="E250" s="250" t="s">
        <v>3333</v>
      </c>
      <c r="F250" s="251" t="s">
        <v>3334</v>
      </c>
      <c r="G250" s="252" t="s">
        <v>404</v>
      </c>
      <c r="H250" s="253">
        <v>3</v>
      </c>
      <c r="I250" s="254"/>
      <c r="J250" s="255">
        <f>ROUND(I250*H250,2)</f>
        <v>0</v>
      </c>
      <c r="K250" s="256"/>
      <c r="L250" s="257"/>
      <c r="M250" s="258" t="s">
        <v>1</v>
      </c>
      <c r="N250" s="259" t="s">
        <v>41</v>
      </c>
      <c r="O250" s="94"/>
      <c r="P250" s="245">
        <f>O250*H250</f>
        <v>0</v>
      </c>
      <c r="Q250" s="245">
        <v>0.0082400000000000008</v>
      </c>
      <c r="R250" s="245">
        <f>Q250*H250</f>
        <v>0.024720000000000002</v>
      </c>
      <c r="S250" s="245">
        <v>0</v>
      </c>
      <c r="T250" s="24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7" t="s">
        <v>275</v>
      </c>
      <c r="AT250" s="247" t="s">
        <v>320</v>
      </c>
      <c r="AU250" s="247" t="s">
        <v>88</v>
      </c>
      <c r="AY250" s="14" t="s">
        <v>245</v>
      </c>
      <c r="BE250" s="248">
        <f>IF(N250="základná",J250,0)</f>
        <v>0</v>
      </c>
      <c r="BF250" s="248">
        <f>IF(N250="znížená",J250,0)</f>
        <v>0</v>
      </c>
      <c r="BG250" s="248">
        <f>IF(N250="zákl. prenesená",J250,0)</f>
        <v>0</v>
      </c>
      <c r="BH250" s="248">
        <f>IF(N250="zníž. prenesená",J250,0)</f>
        <v>0</v>
      </c>
      <c r="BI250" s="248">
        <f>IF(N250="nulová",J250,0)</f>
        <v>0</v>
      </c>
      <c r="BJ250" s="14" t="s">
        <v>88</v>
      </c>
      <c r="BK250" s="248">
        <f>ROUND(I250*H250,2)</f>
        <v>0</v>
      </c>
      <c r="BL250" s="14" t="s">
        <v>251</v>
      </c>
      <c r="BM250" s="247" t="s">
        <v>3335</v>
      </c>
    </row>
    <row r="251" s="2" customFormat="1" ht="24.15" customHeight="1">
      <c r="A251" s="35"/>
      <c r="B251" s="36"/>
      <c r="C251" s="235" t="s">
        <v>664</v>
      </c>
      <c r="D251" s="235" t="s">
        <v>247</v>
      </c>
      <c r="E251" s="236" t="s">
        <v>3330</v>
      </c>
      <c r="F251" s="237" t="s">
        <v>3331</v>
      </c>
      <c r="G251" s="238" t="s">
        <v>404</v>
      </c>
      <c r="H251" s="239">
        <v>4</v>
      </c>
      <c r="I251" s="240"/>
      <c r="J251" s="241">
        <f>ROUND(I251*H251,2)</f>
        <v>0</v>
      </c>
      <c r="K251" s="242"/>
      <c r="L251" s="41"/>
      <c r="M251" s="243" t="s">
        <v>1</v>
      </c>
      <c r="N251" s="244" t="s">
        <v>41</v>
      </c>
      <c r="O251" s="94"/>
      <c r="P251" s="245">
        <f>O251*H251</f>
        <v>0</v>
      </c>
      <c r="Q251" s="245">
        <v>2.0000000000000002E-05</v>
      </c>
      <c r="R251" s="245">
        <f>Q251*H251</f>
        <v>8.0000000000000007E-05</v>
      </c>
      <c r="S251" s="245">
        <v>0</v>
      </c>
      <c r="T251" s="24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47" t="s">
        <v>251</v>
      </c>
      <c r="AT251" s="247" t="s">
        <v>247</v>
      </c>
      <c r="AU251" s="247" t="s">
        <v>88</v>
      </c>
      <c r="AY251" s="14" t="s">
        <v>245</v>
      </c>
      <c r="BE251" s="248">
        <f>IF(N251="základná",J251,0)</f>
        <v>0</v>
      </c>
      <c r="BF251" s="248">
        <f>IF(N251="znížená",J251,0)</f>
        <v>0</v>
      </c>
      <c r="BG251" s="248">
        <f>IF(N251="zákl. prenesená",J251,0)</f>
        <v>0</v>
      </c>
      <c r="BH251" s="248">
        <f>IF(N251="zníž. prenesená",J251,0)</f>
        <v>0</v>
      </c>
      <c r="BI251" s="248">
        <f>IF(N251="nulová",J251,0)</f>
        <v>0</v>
      </c>
      <c r="BJ251" s="14" t="s">
        <v>88</v>
      </c>
      <c r="BK251" s="248">
        <f>ROUND(I251*H251,2)</f>
        <v>0</v>
      </c>
      <c r="BL251" s="14" t="s">
        <v>251</v>
      </c>
      <c r="BM251" s="247" t="s">
        <v>3336</v>
      </c>
    </row>
    <row r="252" s="2" customFormat="1" ht="49.05" customHeight="1">
      <c r="A252" s="35"/>
      <c r="B252" s="36"/>
      <c r="C252" s="249" t="s">
        <v>668</v>
      </c>
      <c r="D252" s="249" t="s">
        <v>320</v>
      </c>
      <c r="E252" s="250" t="s">
        <v>3337</v>
      </c>
      <c r="F252" s="251" t="s">
        <v>3338</v>
      </c>
      <c r="G252" s="252" t="s">
        <v>404</v>
      </c>
      <c r="H252" s="253">
        <v>4</v>
      </c>
      <c r="I252" s="254"/>
      <c r="J252" s="255">
        <f>ROUND(I252*H252,2)</f>
        <v>0</v>
      </c>
      <c r="K252" s="256"/>
      <c r="L252" s="257"/>
      <c r="M252" s="258" t="s">
        <v>1</v>
      </c>
      <c r="N252" s="259" t="s">
        <v>41</v>
      </c>
      <c r="O252" s="94"/>
      <c r="P252" s="245">
        <f>O252*H252</f>
        <v>0</v>
      </c>
      <c r="Q252" s="245">
        <v>0.01167</v>
      </c>
      <c r="R252" s="245">
        <f>Q252*H252</f>
        <v>0.046679999999999999</v>
      </c>
      <c r="S252" s="245">
        <v>0</v>
      </c>
      <c r="T252" s="24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7" t="s">
        <v>275</v>
      </c>
      <c r="AT252" s="247" t="s">
        <v>320</v>
      </c>
      <c r="AU252" s="247" t="s">
        <v>88</v>
      </c>
      <c r="AY252" s="14" t="s">
        <v>245</v>
      </c>
      <c r="BE252" s="248">
        <f>IF(N252="základná",J252,0)</f>
        <v>0</v>
      </c>
      <c r="BF252" s="248">
        <f>IF(N252="znížená",J252,0)</f>
        <v>0</v>
      </c>
      <c r="BG252" s="248">
        <f>IF(N252="zákl. prenesená",J252,0)</f>
        <v>0</v>
      </c>
      <c r="BH252" s="248">
        <f>IF(N252="zníž. prenesená",J252,0)</f>
        <v>0</v>
      </c>
      <c r="BI252" s="248">
        <f>IF(N252="nulová",J252,0)</f>
        <v>0</v>
      </c>
      <c r="BJ252" s="14" t="s">
        <v>88</v>
      </c>
      <c r="BK252" s="248">
        <f>ROUND(I252*H252,2)</f>
        <v>0</v>
      </c>
      <c r="BL252" s="14" t="s">
        <v>251</v>
      </c>
      <c r="BM252" s="247" t="s">
        <v>3339</v>
      </c>
    </row>
    <row r="253" s="2" customFormat="1" ht="24.15" customHeight="1">
      <c r="A253" s="35"/>
      <c r="B253" s="36"/>
      <c r="C253" s="235" t="s">
        <v>672</v>
      </c>
      <c r="D253" s="235" t="s">
        <v>247</v>
      </c>
      <c r="E253" s="236" t="s">
        <v>3340</v>
      </c>
      <c r="F253" s="237" t="s">
        <v>3341</v>
      </c>
      <c r="G253" s="238" t="s">
        <v>404</v>
      </c>
      <c r="H253" s="239">
        <v>1</v>
      </c>
      <c r="I253" s="240"/>
      <c r="J253" s="241">
        <f>ROUND(I253*H253,2)</f>
        <v>0</v>
      </c>
      <c r="K253" s="242"/>
      <c r="L253" s="41"/>
      <c r="M253" s="243" t="s">
        <v>1</v>
      </c>
      <c r="N253" s="244" t="s">
        <v>41</v>
      </c>
      <c r="O253" s="94"/>
      <c r="P253" s="245">
        <f>O253*H253</f>
        <v>0</v>
      </c>
      <c r="Q253" s="245">
        <v>2.0000000000000002E-05</v>
      </c>
      <c r="R253" s="245">
        <f>Q253*H253</f>
        <v>2.0000000000000002E-05</v>
      </c>
      <c r="S253" s="245">
        <v>0</v>
      </c>
      <c r="T253" s="24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7" t="s">
        <v>251</v>
      </c>
      <c r="AT253" s="247" t="s">
        <v>247</v>
      </c>
      <c r="AU253" s="247" t="s">
        <v>88</v>
      </c>
      <c r="AY253" s="14" t="s">
        <v>245</v>
      </c>
      <c r="BE253" s="248">
        <f>IF(N253="základná",J253,0)</f>
        <v>0</v>
      </c>
      <c r="BF253" s="248">
        <f>IF(N253="znížená",J253,0)</f>
        <v>0</v>
      </c>
      <c r="BG253" s="248">
        <f>IF(N253="zákl. prenesená",J253,0)</f>
        <v>0</v>
      </c>
      <c r="BH253" s="248">
        <f>IF(N253="zníž. prenesená",J253,0)</f>
        <v>0</v>
      </c>
      <c r="BI253" s="248">
        <f>IF(N253="nulová",J253,0)</f>
        <v>0</v>
      </c>
      <c r="BJ253" s="14" t="s">
        <v>88</v>
      </c>
      <c r="BK253" s="248">
        <f>ROUND(I253*H253,2)</f>
        <v>0</v>
      </c>
      <c r="BL253" s="14" t="s">
        <v>251</v>
      </c>
      <c r="BM253" s="247" t="s">
        <v>3342</v>
      </c>
    </row>
    <row r="254" s="2" customFormat="1" ht="49.05" customHeight="1">
      <c r="A254" s="35"/>
      <c r="B254" s="36"/>
      <c r="C254" s="249" t="s">
        <v>676</v>
      </c>
      <c r="D254" s="249" t="s">
        <v>320</v>
      </c>
      <c r="E254" s="250" t="s">
        <v>3343</v>
      </c>
      <c r="F254" s="251" t="s">
        <v>3344</v>
      </c>
      <c r="G254" s="252" t="s">
        <v>404</v>
      </c>
      <c r="H254" s="253">
        <v>1</v>
      </c>
      <c r="I254" s="254"/>
      <c r="J254" s="255">
        <f>ROUND(I254*H254,2)</f>
        <v>0</v>
      </c>
      <c r="K254" s="256"/>
      <c r="L254" s="257"/>
      <c r="M254" s="258" t="s">
        <v>1</v>
      </c>
      <c r="N254" s="259" t="s">
        <v>41</v>
      </c>
      <c r="O254" s="94"/>
      <c r="P254" s="245">
        <f>O254*H254</f>
        <v>0</v>
      </c>
      <c r="Q254" s="245">
        <v>0.013310000000000001</v>
      </c>
      <c r="R254" s="245">
        <f>Q254*H254</f>
        <v>0.013310000000000001</v>
      </c>
      <c r="S254" s="245">
        <v>0</v>
      </c>
      <c r="T254" s="24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47" t="s">
        <v>275</v>
      </c>
      <c r="AT254" s="247" t="s">
        <v>320</v>
      </c>
      <c r="AU254" s="247" t="s">
        <v>88</v>
      </c>
      <c r="AY254" s="14" t="s">
        <v>245</v>
      </c>
      <c r="BE254" s="248">
        <f>IF(N254="základná",J254,0)</f>
        <v>0</v>
      </c>
      <c r="BF254" s="248">
        <f>IF(N254="znížená",J254,0)</f>
        <v>0</v>
      </c>
      <c r="BG254" s="248">
        <f>IF(N254="zákl. prenesená",J254,0)</f>
        <v>0</v>
      </c>
      <c r="BH254" s="248">
        <f>IF(N254="zníž. prenesená",J254,0)</f>
        <v>0</v>
      </c>
      <c r="BI254" s="248">
        <f>IF(N254="nulová",J254,0)</f>
        <v>0</v>
      </c>
      <c r="BJ254" s="14" t="s">
        <v>88</v>
      </c>
      <c r="BK254" s="248">
        <f>ROUND(I254*H254,2)</f>
        <v>0</v>
      </c>
      <c r="BL254" s="14" t="s">
        <v>251</v>
      </c>
      <c r="BM254" s="247" t="s">
        <v>3345</v>
      </c>
    </row>
    <row r="255" s="2" customFormat="1" ht="24.15" customHeight="1">
      <c r="A255" s="35"/>
      <c r="B255" s="36"/>
      <c r="C255" s="235" t="s">
        <v>680</v>
      </c>
      <c r="D255" s="235" t="s">
        <v>247</v>
      </c>
      <c r="E255" s="236" t="s">
        <v>3340</v>
      </c>
      <c r="F255" s="237" t="s">
        <v>3341</v>
      </c>
      <c r="G255" s="238" t="s">
        <v>404</v>
      </c>
      <c r="H255" s="239">
        <v>7</v>
      </c>
      <c r="I255" s="240"/>
      <c r="J255" s="241">
        <f>ROUND(I255*H255,2)</f>
        <v>0</v>
      </c>
      <c r="K255" s="242"/>
      <c r="L255" s="41"/>
      <c r="M255" s="243" t="s">
        <v>1</v>
      </c>
      <c r="N255" s="244" t="s">
        <v>41</v>
      </c>
      <c r="O255" s="94"/>
      <c r="P255" s="245">
        <f>O255*H255</f>
        <v>0</v>
      </c>
      <c r="Q255" s="245">
        <v>2.0000000000000002E-05</v>
      </c>
      <c r="R255" s="245">
        <f>Q255*H255</f>
        <v>0.00014000000000000002</v>
      </c>
      <c r="S255" s="245">
        <v>0</v>
      </c>
      <c r="T255" s="24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47" t="s">
        <v>251</v>
      </c>
      <c r="AT255" s="247" t="s">
        <v>247</v>
      </c>
      <c r="AU255" s="247" t="s">
        <v>88</v>
      </c>
      <c r="AY255" s="14" t="s">
        <v>245</v>
      </c>
      <c r="BE255" s="248">
        <f>IF(N255="základná",J255,0)</f>
        <v>0</v>
      </c>
      <c r="BF255" s="248">
        <f>IF(N255="znížená",J255,0)</f>
        <v>0</v>
      </c>
      <c r="BG255" s="248">
        <f>IF(N255="zákl. prenesená",J255,0)</f>
        <v>0</v>
      </c>
      <c r="BH255" s="248">
        <f>IF(N255="zníž. prenesená",J255,0)</f>
        <v>0</v>
      </c>
      <c r="BI255" s="248">
        <f>IF(N255="nulová",J255,0)</f>
        <v>0</v>
      </c>
      <c r="BJ255" s="14" t="s">
        <v>88</v>
      </c>
      <c r="BK255" s="248">
        <f>ROUND(I255*H255,2)</f>
        <v>0</v>
      </c>
      <c r="BL255" s="14" t="s">
        <v>251</v>
      </c>
      <c r="BM255" s="247" t="s">
        <v>3346</v>
      </c>
    </row>
    <row r="256" s="2" customFormat="1" ht="49.05" customHeight="1">
      <c r="A256" s="35"/>
      <c r="B256" s="36"/>
      <c r="C256" s="249" t="s">
        <v>684</v>
      </c>
      <c r="D256" s="249" t="s">
        <v>320</v>
      </c>
      <c r="E256" s="250" t="s">
        <v>3347</v>
      </c>
      <c r="F256" s="251" t="s">
        <v>3348</v>
      </c>
      <c r="G256" s="252" t="s">
        <v>404</v>
      </c>
      <c r="H256" s="253">
        <v>7</v>
      </c>
      <c r="I256" s="254"/>
      <c r="J256" s="255">
        <f>ROUND(I256*H256,2)</f>
        <v>0</v>
      </c>
      <c r="K256" s="256"/>
      <c r="L256" s="257"/>
      <c r="M256" s="258" t="s">
        <v>1</v>
      </c>
      <c r="N256" s="259" t="s">
        <v>41</v>
      </c>
      <c r="O256" s="94"/>
      <c r="P256" s="245">
        <f>O256*H256</f>
        <v>0</v>
      </c>
      <c r="Q256" s="245">
        <v>0.015089999999999999</v>
      </c>
      <c r="R256" s="245">
        <f>Q256*H256</f>
        <v>0.10563</v>
      </c>
      <c r="S256" s="245">
        <v>0</v>
      </c>
      <c r="T256" s="24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7" t="s">
        <v>275</v>
      </c>
      <c r="AT256" s="247" t="s">
        <v>320</v>
      </c>
      <c r="AU256" s="247" t="s">
        <v>88</v>
      </c>
      <c r="AY256" s="14" t="s">
        <v>245</v>
      </c>
      <c r="BE256" s="248">
        <f>IF(N256="základná",J256,0)</f>
        <v>0</v>
      </c>
      <c r="BF256" s="248">
        <f>IF(N256="znížená",J256,0)</f>
        <v>0</v>
      </c>
      <c r="BG256" s="248">
        <f>IF(N256="zákl. prenesená",J256,0)</f>
        <v>0</v>
      </c>
      <c r="BH256" s="248">
        <f>IF(N256="zníž. prenesená",J256,0)</f>
        <v>0</v>
      </c>
      <c r="BI256" s="248">
        <f>IF(N256="nulová",J256,0)</f>
        <v>0</v>
      </c>
      <c r="BJ256" s="14" t="s">
        <v>88</v>
      </c>
      <c r="BK256" s="248">
        <f>ROUND(I256*H256,2)</f>
        <v>0</v>
      </c>
      <c r="BL256" s="14" t="s">
        <v>251</v>
      </c>
      <c r="BM256" s="247" t="s">
        <v>3349</v>
      </c>
    </row>
    <row r="257" s="2" customFormat="1" ht="24.15" customHeight="1">
      <c r="A257" s="35"/>
      <c r="B257" s="36"/>
      <c r="C257" s="235" t="s">
        <v>688</v>
      </c>
      <c r="D257" s="235" t="s">
        <v>247</v>
      </c>
      <c r="E257" s="236" t="s">
        <v>3340</v>
      </c>
      <c r="F257" s="237" t="s">
        <v>3341</v>
      </c>
      <c r="G257" s="238" t="s">
        <v>404</v>
      </c>
      <c r="H257" s="239">
        <v>2</v>
      </c>
      <c r="I257" s="240"/>
      <c r="J257" s="241">
        <f>ROUND(I257*H257,2)</f>
        <v>0</v>
      </c>
      <c r="K257" s="242"/>
      <c r="L257" s="41"/>
      <c r="M257" s="243" t="s">
        <v>1</v>
      </c>
      <c r="N257" s="244" t="s">
        <v>41</v>
      </c>
      <c r="O257" s="94"/>
      <c r="P257" s="245">
        <f>O257*H257</f>
        <v>0</v>
      </c>
      <c r="Q257" s="245">
        <v>2.0000000000000002E-05</v>
      </c>
      <c r="R257" s="245">
        <f>Q257*H257</f>
        <v>4.0000000000000003E-05</v>
      </c>
      <c r="S257" s="245">
        <v>0</v>
      </c>
      <c r="T257" s="24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7" t="s">
        <v>251</v>
      </c>
      <c r="AT257" s="247" t="s">
        <v>247</v>
      </c>
      <c r="AU257" s="247" t="s">
        <v>88</v>
      </c>
      <c r="AY257" s="14" t="s">
        <v>245</v>
      </c>
      <c r="BE257" s="248">
        <f>IF(N257="základná",J257,0)</f>
        <v>0</v>
      </c>
      <c r="BF257" s="248">
        <f>IF(N257="znížená",J257,0)</f>
        <v>0</v>
      </c>
      <c r="BG257" s="248">
        <f>IF(N257="zákl. prenesená",J257,0)</f>
        <v>0</v>
      </c>
      <c r="BH257" s="248">
        <f>IF(N257="zníž. prenesená",J257,0)</f>
        <v>0</v>
      </c>
      <c r="BI257" s="248">
        <f>IF(N257="nulová",J257,0)</f>
        <v>0</v>
      </c>
      <c r="BJ257" s="14" t="s">
        <v>88</v>
      </c>
      <c r="BK257" s="248">
        <f>ROUND(I257*H257,2)</f>
        <v>0</v>
      </c>
      <c r="BL257" s="14" t="s">
        <v>251</v>
      </c>
      <c r="BM257" s="247" t="s">
        <v>3350</v>
      </c>
    </row>
    <row r="258" s="2" customFormat="1" ht="49.05" customHeight="1">
      <c r="A258" s="35"/>
      <c r="B258" s="36"/>
      <c r="C258" s="249" t="s">
        <v>692</v>
      </c>
      <c r="D258" s="249" t="s">
        <v>320</v>
      </c>
      <c r="E258" s="250" t="s">
        <v>3351</v>
      </c>
      <c r="F258" s="251" t="s">
        <v>3352</v>
      </c>
      <c r="G258" s="252" t="s">
        <v>404</v>
      </c>
      <c r="H258" s="253">
        <v>2</v>
      </c>
      <c r="I258" s="254"/>
      <c r="J258" s="255">
        <f>ROUND(I258*H258,2)</f>
        <v>0</v>
      </c>
      <c r="K258" s="256"/>
      <c r="L258" s="257"/>
      <c r="M258" s="258" t="s">
        <v>1</v>
      </c>
      <c r="N258" s="259" t="s">
        <v>41</v>
      </c>
      <c r="O258" s="94"/>
      <c r="P258" s="245">
        <f>O258*H258</f>
        <v>0</v>
      </c>
      <c r="Q258" s="245">
        <v>0.01677</v>
      </c>
      <c r="R258" s="245">
        <f>Q258*H258</f>
        <v>0.03354</v>
      </c>
      <c r="S258" s="245">
        <v>0</v>
      </c>
      <c r="T258" s="24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7" t="s">
        <v>275</v>
      </c>
      <c r="AT258" s="247" t="s">
        <v>320</v>
      </c>
      <c r="AU258" s="247" t="s">
        <v>88</v>
      </c>
      <c r="AY258" s="14" t="s">
        <v>245</v>
      </c>
      <c r="BE258" s="248">
        <f>IF(N258="základná",J258,0)</f>
        <v>0</v>
      </c>
      <c r="BF258" s="248">
        <f>IF(N258="znížená",J258,0)</f>
        <v>0</v>
      </c>
      <c r="BG258" s="248">
        <f>IF(N258="zákl. prenesená",J258,0)</f>
        <v>0</v>
      </c>
      <c r="BH258" s="248">
        <f>IF(N258="zníž. prenesená",J258,0)</f>
        <v>0</v>
      </c>
      <c r="BI258" s="248">
        <f>IF(N258="nulová",J258,0)</f>
        <v>0</v>
      </c>
      <c r="BJ258" s="14" t="s">
        <v>88</v>
      </c>
      <c r="BK258" s="248">
        <f>ROUND(I258*H258,2)</f>
        <v>0</v>
      </c>
      <c r="BL258" s="14" t="s">
        <v>251</v>
      </c>
      <c r="BM258" s="247" t="s">
        <v>3353</v>
      </c>
    </row>
    <row r="259" s="2" customFormat="1" ht="24.15" customHeight="1">
      <c r="A259" s="35"/>
      <c r="B259" s="36"/>
      <c r="C259" s="235" t="s">
        <v>696</v>
      </c>
      <c r="D259" s="235" t="s">
        <v>247</v>
      </c>
      <c r="E259" s="236" t="s">
        <v>3354</v>
      </c>
      <c r="F259" s="237" t="s">
        <v>3355</v>
      </c>
      <c r="G259" s="238" t="s">
        <v>404</v>
      </c>
      <c r="H259" s="239">
        <v>1</v>
      </c>
      <c r="I259" s="240"/>
      <c r="J259" s="241">
        <f>ROUND(I259*H259,2)</f>
        <v>0</v>
      </c>
      <c r="K259" s="242"/>
      <c r="L259" s="41"/>
      <c r="M259" s="243" t="s">
        <v>1</v>
      </c>
      <c r="N259" s="244" t="s">
        <v>41</v>
      </c>
      <c r="O259" s="94"/>
      <c r="P259" s="245">
        <f>O259*H259</f>
        <v>0</v>
      </c>
      <c r="Q259" s="245">
        <v>2.0000000000000002E-05</v>
      </c>
      <c r="R259" s="245">
        <f>Q259*H259</f>
        <v>2.0000000000000002E-05</v>
      </c>
      <c r="S259" s="245">
        <v>0</v>
      </c>
      <c r="T259" s="24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47" t="s">
        <v>251</v>
      </c>
      <c r="AT259" s="247" t="s">
        <v>247</v>
      </c>
      <c r="AU259" s="247" t="s">
        <v>88</v>
      </c>
      <c r="AY259" s="14" t="s">
        <v>245</v>
      </c>
      <c r="BE259" s="248">
        <f>IF(N259="základná",J259,0)</f>
        <v>0</v>
      </c>
      <c r="BF259" s="248">
        <f>IF(N259="znížená",J259,0)</f>
        <v>0</v>
      </c>
      <c r="BG259" s="248">
        <f>IF(N259="zákl. prenesená",J259,0)</f>
        <v>0</v>
      </c>
      <c r="BH259" s="248">
        <f>IF(N259="zníž. prenesená",J259,0)</f>
        <v>0</v>
      </c>
      <c r="BI259" s="248">
        <f>IF(N259="nulová",J259,0)</f>
        <v>0</v>
      </c>
      <c r="BJ259" s="14" t="s">
        <v>88</v>
      </c>
      <c r="BK259" s="248">
        <f>ROUND(I259*H259,2)</f>
        <v>0</v>
      </c>
      <c r="BL259" s="14" t="s">
        <v>251</v>
      </c>
      <c r="BM259" s="247" t="s">
        <v>3356</v>
      </c>
    </row>
    <row r="260" s="2" customFormat="1" ht="49.05" customHeight="1">
      <c r="A260" s="35"/>
      <c r="B260" s="36"/>
      <c r="C260" s="249" t="s">
        <v>700</v>
      </c>
      <c r="D260" s="249" t="s">
        <v>320</v>
      </c>
      <c r="E260" s="250" t="s">
        <v>3357</v>
      </c>
      <c r="F260" s="251" t="s">
        <v>3358</v>
      </c>
      <c r="G260" s="252" t="s">
        <v>404</v>
      </c>
      <c r="H260" s="253">
        <v>1</v>
      </c>
      <c r="I260" s="254"/>
      <c r="J260" s="255">
        <f>ROUND(I260*H260,2)</f>
        <v>0</v>
      </c>
      <c r="K260" s="256"/>
      <c r="L260" s="257"/>
      <c r="M260" s="258" t="s">
        <v>1</v>
      </c>
      <c r="N260" s="259" t="s">
        <v>41</v>
      </c>
      <c r="O260" s="94"/>
      <c r="P260" s="245">
        <f>O260*H260</f>
        <v>0</v>
      </c>
      <c r="Q260" s="245">
        <v>0.01865</v>
      </c>
      <c r="R260" s="245">
        <f>Q260*H260</f>
        <v>0.01865</v>
      </c>
      <c r="S260" s="245">
        <v>0</v>
      </c>
      <c r="T260" s="24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7" t="s">
        <v>275</v>
      </c>
      <c r="AT260" s="247" t="s">
        <v>320</v>
      </c>
      <c r="AU260" s="247" t="s">
        <v>88</v>
      </c>
      <c r="AY260" s="14" t="s">
        <v>245</v>
      </c>
      <c r="BE260" s="248">
        <f>IF(N260="základná",J260,0)</f>
        <v>0</v>
      </c>
      <c r="BF260" s="248">
        <f>IF(N260="znížená",J260,0)</f>
        <v>0</v>
      </c>
      <c r="BG260" s="248">
        <f>IF(N260="zákl. prenesená",J260,0)</f>
        <v>0</v>
      </c>
      <c r="BH260" s="248">
        <f>IF(N260="zníž. prenesená",J260,0)</f>
        <v>0</v>
      </c>
      <c r="BI260" s="248">
        <f>IF(N260="nulová",J260,0)</f>
        <v>0</v>
      </c>
      <c r="BJ260" s="14" t="s">
        <v>88</v>
      </c>
      <c r="BK260" s="248">
        <f>ROUND(I260*H260,2)</f>
        <v>0</v>
      </c>
      <c r="BL260" s="14" t="s">
        <v>251</v>
      </c>
      <c r="BM260" s="247" t="s">
        <v>3359</v>
      </c>
    </row>
    <row r="261" s="2" customFormat="1" ht="24.15" customHeight="1">
      <c r="A261" s="35"/>
      <c r="B261" s="36"/>
      <c r="C261" s="235" t="s">
        <v>704</v>
      </c>
      <c r="D261" s="235" t="s">
        <v>247</v>
      </c>
      <c r="E261" s="236" t="s">
        <v>3360</v>
      </c>
      <c r="F261" s="237" t="s">
        <v>3361</v>
      </c>
      <c r="G261" s="238" t="s">
        <v>404</v>
      </c>
      <c r="H261" s="239">
        <v>1</v>
      </c>
      <c r="I261" s="240"/>
      <c r="J261" s="241">
        <f>ROUND(I261*H261,2)</f>
        <v>0</v>
      </c>
      <c r="K261" s="242"/>
      <c r="L261" s="41"/>
      <c r="M261" s="243" t="s">
        <v>1</v>
      </c>
      <c r="N261" s="244" t="s">
        <v>41</v>
      </c>
      <c r="O261" s="94"/>
      <c r="P261" s="245">
        <f>O261*H261</f>
        <v>0</v>
      </c>
      <c r="Q261" s="245">
        <v>2.0000000000000002E-05</v>
      </c>
      <c r="R261" s="245">
        <f>Q261*H261</f>
        <v>2.0000000000000002E-05</v>
      </c>
      <c r="S261" s="245">
        <v>0</v>
      </c>
      <c r="T261" s="24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7" t="s">
        <v>251</v>
      </c>
      <c r="AT261" s="247" t="s">
        <v>247</v>
      </c>
      <c r="AU261" s="247" t="s">
        <v>88</v>
      </c>
      <c r="AY261" s="14" t="s">
        <v>245</v>
      </c>
      <c r="BE261" s="248">
        <f>IF(N261="základná",J261,0)</f>
        <v>0</v>
      </c>
      <c r="BF261" s="248">
        <f>IF(N261="znížená",J261,0)</f>
        <v>0</v>
      </c>
      <c r="BG261" s="248">
        <f>IF(N261="zákl. prenesená",J261,0)</f>
        <v>0</v>
      </c>
      <c r="BH261" s="248">
        <f>IF(N261="zníž. prenesená",J261,0)</f>
        <v>0</v>
      </c>
      <c r="BI261" s="248">
        <f>IF(N261="nulová",J261,0)</f>
        <v>0</v>
      </c>
      <c r="BJ261" s="14" t="s">
        <v>88</v>
      </c>
      <c r="BK261" s="248">
        <f>ROUND(I261*H261,2)</f>
        <v>0</v>
      </c>
      <c r="BL261" s="14" t="s">
        <v>251</v>
      </c>
      <c r="BM261" s="247" t="s">
        <v>3362</v>
      </c>
    </row>
    <row r="262" s="2" customFormat="1" ht="49.05" customHeight="1">
      <c r="A262" s="35"/>
      <c r="B262" s="36"/>
      <c r="C262" s="249" t="s">
        <v>708</v>
      </c>
      <c r="D262" s="249" t="s">
        <v>320</v>
      </c>
      <c r="E262" s="250" t="s">
        <v>3363</v>
      </c>
      <c r="F262" s="251" t="s">
        <v>3364</v>
      </c>
      <c r="G262" s="252" t="s">
        <v>404</v>
      </c>
      <c r="H262" s="253">
        <v>1</v>
      </c>
      <c r="I262" s="254"/>
      <c r="J262" s="255">
        <f>ROUND(I262*H262,2)</f>
        <v>0</v>
      </c>
      <c r="K262" s="256"/>
      <c r="L262" s="257"/>
      <c r="M262" s="258" t="s">
        <v>1</v>
      </c>
      <c r="N262" s="259" t="s">
        <v>41</v>
      </c>
      <c r="O262" s="94"/>
      <c r="P262" s="245">
        <f>O262*H262</f>
        <v>0</v>
      </c>
      <c r="Q262" s="245">
        <v>0.02554</v>
      </c>
      <c r="R262" s="245">
        <f>Q262*H262</f>
        <v>0.02554</v>
      </c>
      <c r="S262" s="245">
        <v>0</v>
      </c>
      <c r="T262" s="24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7" t="s">
        <v>275</v>
      </c>
      <c r="AT262" s="247" t="s">
        <v>320</v>
      </c>
      <c r="AU262" s="247" t="s">
        <v>88</v>
      </c>
      <c r="AY262" s="14" t="s">
        <v>245</v>
      </c>
      <c r="BE262" s="248">
        <f>IF(N262="základná",J262,0)</f>
        <v>0</v>
      </c>
      <c r="BF262" s="248">
        <f>IF(N262="znížená",J262,0)</f>
        <v>0</v>
      </c>
      <c r="BG262" s="248">
        <f>IF(N262="zákl. prenesená",J262,0)</f>
        <v>0</v>
      </c>
      <c r="BH262" s="248">
        <f>IF(N262="zníž. prenesená",J262,0)</f>
        <v>0</v>
      </c>
      <c r="BI262" s="248">
        <f>IF(N262="nulová",J262,0)</f>
        <v>0</v>
      </c>
      <c r="BJ262" s="14" t="s">
        <v>88</v>
      </c>
      <c r="BK262" s="248">
        <f>ROUND(I262*H262,2)</f>
        <v>0</v>
      </c>
      <c r="BL262" s="14" t="s">
        <v>251</v>
      </c>
      <c r="BM262" s="247" t="s">
        <v>3365</v>
      </c>
    </row>
    <row r="263" s="2" customFormat="1" ht="24.15" customHeight="1">
      <c r="A263" s="35"/>
      <c r="B263" s="36"/>
      <c r="C263" s="235" t="s">
        <v>712</v>
      </c>
      <c r="D263" s="235" t="s">
        <v>247</v>
      </c>
      <c r="E263" s="236" t="s">
        <v>3366</v>
      </c>
      <c r="F263" s="237" t="s">
        <v>3367</v>
      </c>
      <c r="G263" s="238" t="s">
        <v>404</v>
      </c>
      <c r="H263" s="239">
        <v>2</v>
      </c>
      <c r="I263" s="240"/>
      <c r="J263" s="241">
        <f>ROUND(I263*H263,2)</f>
        <v>0</v>
      </c>
      <c r="K263" s="242"/>
      <c r="L263" s="41"/>
      <c r="M263" s="243" t="s">
        <v>1</v>
      </c>
      <c r="N263" s="244" t="s">
        <v>41</v>
      </c>
      <c r="O263" s="94"/>
      <c r="P263" s="245">
        <f>O263*H263</f>
        <v>0</v>
      </c>
      <c r="Q263" s="245">
        <v>2.0000000000000002E-05</v>
      </c>
      <c r="R263" s="245">
        <f>Q263*H263</f>
        <v>4.0000000000000003E-05</v>
      </c>
      <c r="S263" s="245">
        <v>0</v>
      </c>
      <c r="T263" s="24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7" t="s">
        <v>251</v>
      </c>
      <c r="AT263" s="247" t="s">
        <v>247</v>
      </c>
      <c r="AU263" s="247" t="s">
        <v>88</v>
      </c>
      <c r="AY263" s="14" t="s">
        <v>245</v>
      </c>
      <c r="BE263" s="248">
        <f>IF(N263="základná",J263,0)</f>
        <v>0</v>
      </c>
      <c r="BF263" s="248">
        <f>IF(N263="znížená",J263,0)</f>
        <v>0</v>
      </c>
      <c r="BG263" s="248">
        <f>IF(N263="zákl. prenesená",J263,0)</f>
        <v>0</v>
      </c>
      <c r="BH263" s="248">
        <f>IF(N263="zníž. prenesená",J263,0)</f>
        <v>0</v>
      </c>
      <c r="BI263" s="248">
        <f>IF(N263="nulová",J263,0)</f>
        <v>0</v>
      </c>
      <c r="BJ263" s="14" t="s">
        <v>88</v>
      </c>
      <c r="BK263" s="248">
        <f>ROUND(I263*H263,2)</f>
        <v>0</v>
      </c>
      <c r="BL263" s="14" t="s">
        <v>251</v>
      </c>
      <c r="BM263" s="247" t="s">
        <v>3368</v>
      </c>
    </row>
    <row r="264" s="2" customFormat="1" ht="49.05" customHeight="1">
      <c r="A264" s="35"/>
      <c r="B264" s="36"/>
      <c r="C264" s="249" t="s">
        <v>716</v>
      </c>
      <c r="D264" s="249" t="s">
        <v>320</v>
      </c>
      <c r="E264" s="250" t="s">
        <v>3369</v>
      </c>
      <c r="F264" s="251" t="s">
        <v>3370</v>
      </c>
      <c r="G264" s="252" t="s">
        <v>404</v>
      </c>
      <c r="H264" s="253">
        <v>2</v>
      </c>
      <c r="I264" s="254"/>
      <c r="J264" s="255">
        <f>ROUND(I264*H264,2)</f>
        <v>0</v>
      </c>
      <c r="K264" s="256"/>
      <c r="L264" s="257"/>
      <c r="M264" s="258" t="s">
        <v>1</v>
      </c>
      <c r="N264" s="259" t="s">
        <v>41</v>
      </c>
      <c r="O264" s="94"/>
      <c r="P264" s="245">
        <f>O264*H264</f>
        <v>0</v>
      </c>
      <c r="Q264" s="245">
        <v>0.024580000000000001</v>
      </c>
      <c r="R264" s="245">
        <f>Q264*H264</f>
        <v>0.049160000000000002</v>
      </c>
      <c r="S264" s="245">
        <v>0</v>
      </c>
      <c r="T264" s="24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7" t="s">
        <v>275</v>
      </c>
      <c r="AT264" s="247" t="s">
        <v>320</v>
      </c>
      <c r="AU264" s="247" t="s">
        <v>88</v>
      </c>
      <c r="AY264" s="14" t="s">
        <v>245</v>
      </c>
      <c r="BE264" s="248">
        <f>IF(N264="základná",J264,0)</f>
        <v>0</v>
      </c>
      <c r="BF264" s="248">
        <f>IF(N264="znížená",J264,0)</f>
        <v>0</v>
      </c>
      <c r="BG264" s="248">
        <f>IF(N264="zákl. prenesená",J264,0)</f>
        <v>0</v>
      </c>
      <c r="BH264" s="248">
        <f>IF(N264="zníž. prenesená",J264,0)</f>
        <v>0</v>
      </c>
      <c r="BI264" s="248">
        <f>IF(N264="nulová",J264,0)</f>
        <v>0</v>
      </c>
      <c r="BJ264" s="14" t="s">
        <v>88</v>
      </c>
      <c r="BK264" s="248">
        <f>ROUND(I264*H264,2)</f>
        <v>0</v>
      </c>
      <c r="BL264" s="14" t="s">
        <v>251</v>
      </c>
      <c r="BM264" s="247" t="s">
        <v>3371</v>
      </c>
    </row>
    <row r="265" s="2" customFormat="1" ht="24.15" customHeight="1">
      <c r="A265" s="35"/>
      <c r="B265" s="36"/>
      <c r="C265" s="235" t="s">
        <v>720</v>
      </c>
      <c r="D265" s="235" t="s">
        <v>247</v>
      </c>
      <c r="E265" s="236" t="s">
        <v>3366</v>
      </c>
      <c r="F265" s="237" t="s">
        <v>3367</v>
      </c>
      <c r="G265" s="238" t="s">
        <v>404</v>
      </c>
      <c r="H265" s="239">
        <v>4</v>
      </c>
      <c r="I265" s="240"/>
      <c r="J265" s="241">
        <f>ROUND(I265*H265,2)</f>
        <v>0</v>
      </c>
      <c r="K265" s="242"/>
      <c r="L265" s="41"/>
      <c r="M265" s="243" t="s">
        <v>1</v>
      </c>
      <c r="N265" s="244" t="s">
        <v>41</v>
      </c>
      <c r="O265" s="94"/>
      <c r="P265" s="245">
        <f>O265*H265</f>
        <v>0</v>
      </c>
      <c r="Q265" s="245">
        <v>2.0000000000000002E-05</v>
      </c>
      <c r="R265" s="245">
        <f>Q265*H265</f>
        <v>8.0000000000000007E-05</v>
      </c>
      <c r="S265" s="245">
        <v>0</v>
      </c>
      <c r="T265" s="24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47" t="s">
        <v>251</v>
      </c>
      <c r="AT265" s="247" t="s">
        <v>247</v>
      </c>
      <c r="AU265" s="247" t="s">
        <v>88</v>
      </c>
      <c r="AY265" s="14" t="s">
        <v>245</v>
      </c>
      <c r="BE265" s="248">
        <f>IF(N265="základná",J265,0)</f>
        <v>0</v>
      </c>
      <c r="BF265" s="248">
        <f>IF(N265="znížená",J265,0)</f>
        <v>0</v>
      </c>
      <c r="BG265" s="248">
        <f>IF(N265="zákl. prenesená",J265,0)</f>
        <v>0</v>
      </c>
      <c r="BH265" s="248">
        <f>IF(N265="zníž. prenesená",J265,0)</f>
        <v>0</v>
      </c>
      <c r="BI265" s="248">
        <f>IF(N265="nulová",J265,0)</f>
        <v>0</v>
      </c>
      <c r="BJ265" s="14" t="s">
        <v>88</v>
      </c>
      <c r="BK265" s="248">
        <f>ROUND(I265*H265,2)</f>
        <v>0</v>
      </c>
      <c r="BL265" s="14" t="s">
        <v>251</v>
      </c>
      <c r="BM265" s="247" t="s">
        <v>3372</v>
      </c>
    </row>
    <row r="266" s="2" customFormat="1" ht="49.05" customHeight="1">
      <c r="A266" s="35"/>
      <c r="B266" s="36"/>
      <c r="C266" s="249" t="s">
        <v>724</v>
      </c>
      <c r="D266" s="249" t="s">
        <v>320</v>
      </c>
      <c r="E266" s="250" t="s">
        <v>3373</v>
      </c>
      <c r="F266" s="251" t="s">
        <v>3374</v>
      </c>
      <c r="G266" s="252" t="s">
        <v>404</v>
      </c>
      <c r="H266" s="253">
        <v>4</v>
      </c>
      <c r="I266" s="254"/>
      <c r="J266" s="255">
        <f>ROUND(I266*H266,2)</f>
        <v>0</v>
      </c>
      <c r="K266" s="256"/>
      <c r="L266" s="257"/>
      <c r="M266" s="258" t="s">
        <v>1</v>
      </c>
      <c r="N266" s="259" t="s">
        <v>41</v>
      </c>
      <c r="O266" s="94"/>
      <c r="P266" s="245">
        <f>O266*H266</f>
        <v>0</v>
      </c>
      <c r="Q266" s="245">
        <v>0.026980000000000001</v>
      </c>
      <c r="R266" s="245">
        <f>Q266*H266</f>
        <v>0.10792</v>
      </c>
      <c r="S266" s="245">
        <v>0</v>
      </c>
      <c r="T266" s="24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7" t="s">
        <v>275</v>
      </c>
      <c r="AT266" s="247" t="s">
        <v>320</v>
      </c>
      <c r="AU266" s="247" t="s">
        <v>88</v>
      </c>
      <c r="AY266" s="14" t="s">
        <v>245</v>
      </c>
      <c r="BE266" s="248">
        <f>IF(N266="základná",J266,0)</f>
        <v>0</v>
      </c>
      <c r="BF266" s="248">
        <f>IF(N266="znížená",J266,0)</f>
        <v>0</v>
      </c>
      <c r="BG266" s="248">
        <f>IF(N266="zákl. prenesená",J266,0)</f>
        <v>0</v>
      </c>
      <c r="BH266" s="248">
        <f>IF(N266="zníž. prenesená",J266,0)</f>
        <v>0</v>
      </c>
      <c r="BI266" s="248">
        <f>IF(N266="nulová",J266,0)</f>
        <v>0</v>
      </c>
      <c r="BJ266" s="14" t="s">
        <v>88</v>
      </c>
      <c r="BK266" s="248">
        <f>ROUND(I266*H266,2)</f>
        <v>0</v>
      </c>
      <c r="BL266" s="14" t="s">
        <v>251</v>
      </c>
      <c r="BM266" s="247" t="s">
        <v>3375</v>
      </c>
    </row>
    <row r="267" s="2" customFormat="1" ht="33" customHeight="1">
      <c r="A267" s="35"/>
      <c r="B267" s="36"/>
      <c r="C267" s="235" t="s">
        <v>728</v>
      </c>
      <c r="D267" s="235" t="s">
        <v>247</v>
      </c>
      <c r="E267" s="236" t="s">
        <v>3376</v>
      </c>
      <c r="F267" s="237" t="s">
        <v>3377</v>
      </c>
      <c r="G267" s="238" t="s">
        <v>404</v>
      </c>
      <c r="H267" s="239">
        <v>2</v>
      </c>
      <c r="I267" s="240"/>
      <c r="J267" s="241">
        <f>ROUND(I267*H267,2)</f>
        <v>0</v>
      </c>
      <c r="K267" s="242"/>
      <c r="L267" s="41"/>
      <c r="M267" s="243" t="s">
        <v>1</v>
      </c>
      <c r="N267" s="244" t="s">
        <v>41</v>
      </c>
      <c r="O267" s="94"/>
      <c r="P267" s="245">
        <f>O267*H267</f>
        <v>0</v>
      </c>
      <c r="Q267" s="245">
        <v>2.0000000000000002E-05</v>
      </c>
      <c r="R267" s="245">
        <f>Q267*H267</f>
        <v>4.0000000000000003E-05</v>
      </c>
      <c r="S267" s="245">
        <v>0</v>
      </c>
      <c r="T267" s="24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7" t="s">
        <v>251</v>
      </c>
      <c r="AT267" s="247" t="s">
        <v>247</v>
      </c>
      <c r="AU267" s="247" t="s">
        <v>88</v>
      </c>
      <c r="AY267" s="14" t="s">
        <v>245</v>
      </c>
      <c r="BE267" s="248">
        <f>IF(N267="základná",J267,0)</f>
        <v>0</v>
      </c>
      <c r="BF267" s="248">
        <f>IF(N267="znížená",J267,0)</f>
        <v>0</v>
      </c>
      <c r="BG267" s="248">
        <f>IF(N267="zákl. prenesená",J267,0)</f>
        <v>0</v>
      </c>
      <c r="BH267" s="248">
        <f>IF(N267="zníž. prenesená",J267,0)</f>
        <v>0</v>
      </c>
      <c r="BI267" s="248">
        <f>IF(N267="nulová",J267,0)</f>
        <v>0</v>
      </c>
      <c r="BJ267" s="14" t="s">
        <v>88</v>
      </c>
      <c r="BK267" s="248">
        <f>ROUND(I267*H267,2)</f>
        <v>0</v>
      </c>
      <c r="BL267" s="14" t="s">
        <v>251</v>
      </c>
      <c r="BM267" s="247" t="s">
        <v>3378</v>
      </c>
    </row>
    <row r="268" s="2" customFormat="1" ht="49.05" customHeight="1">
      <c r="A268" s="35"/>
      <c r="B268" s="36"/>
      <c r="C268" s="249" t="s">
        <v>732</v>
      </c>
      <c r="D268" s="249" t="s">
        <v>320</v>
      </c>
      <c r="E268" s="250" t="s">
        <v>3379</v>
      </c>
      <c r="F268" s="251" t="s">
        <v>3380</v>
      </c>
      <c r="G268" s="252" t="s">
        <v>404</v>
      </c>
      <c r="H268" s="253">
        <v>2</v>
      </c>
      <c r="I268" s="254"/>
      <c r="J268" s="255">
        <f>ROUND(I268*H268,2)</f>
        <v>0</v>
      </c>
      <c r="K268" s="256"/>
      <c r="L268" s="257"/>
      <c r="M268" s="258" t="s">
        <v>1</v>
      </c>
      <c r="N268" s="259" t="s">
        <v>41</v>
      </c>
      <c r="O268" s="94"/>
      <c r="P268" s="245">
        <f>O268*H268</f>
        <v>0</v>
      </c>
      <c r="Q268" s="245">
        <v>0.028049999999999999</v>
      </c>
      <c r="R268" s="245">
        <f>Q268*H268</f>
        <v>0.056099999999999997</v>
      </c>
      <c r="S268" s="245">
        <v>0</v>
      </c>
      <c r="T268" s="24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7" t="s">
        <v>275</v>
      </c>
      <c r="AT268" s="247" t="s">
        <v>320</v>
      </c>
      <c r="AU268" s="247" t="s">
        <v>88</v>
      </c>
      <c r="AY268" s="14" t="s">
        <v>245</v>
      </c>
      <c r="BE268" s="248">
        <f>IF(N268="základná",J268,0)</f>
        <v>0</v>
      </c>
      <c r="BF268" s="248">
        <f>IF(N268="znížená",J268,0)</f>
        <v>0</v>
      </c>
      <c r="BG268" s="248">
        <f>IF(N268="zákl. prenesená",J268,0)</f>
        <v>0</v>
      </c>
      <c r="BH268" s="248">
        <f>IF(N268="zníž. prenesená",J268,0)</f>
        <v>0</v>
      </c>
      <c r="BI268" s="248">
        <f>IF(N268="nulová",J268,0)</f>
        <v>0</v>
      </c>
      <c r="BJ268" s="14" t="s">
        <v>88</v>
      </c>
      <c r="BK268" s="248">
        <f>ROUND(I268*H268,2)</f>
        <v>0</v>
      </c>
      <c r="BL268" s="14" t="s">
        <v>251</v>
      </c>
      <c r="BM268" s="247" t="s">
        <v>3381</v>
      </c>
    </row>
    <row r="269" s="2" customFormat="1" ht="33" customHeight="1">
      <c r="A269" s="35"/>
      <c r="B269" s="36"/>
      <c r="C269" s="235" t="s">
        <v>736</v>
      </c>
      <c r="D269" s="235" t="s">
        <v>247</v>
      </c>
      <c r="E269" s="236" t="s">
        <v>3376</v>
      </c>
      <c r="F269" s="237" t="s">
        <v>3377</v>
      </c>
      <c r="G269" s="238" t="s">
        <v>404</v>
      </c>
      <c r="H269" s="239">
        <v>4</v>
      </c>
      <c r="I269" s="240"/>
      <c r="J269" s="241">
        <f>ROUND(I269*H269,2)</f>
        <v>0</v>
      </c>
      <c r="K269" s="242"/>
      <c r="L269" s="41"/>
      <c r="M269" s="243" t="s">
        <v>1</v>
      </c>
      <c r="N269" s="244" t="s">
        <v>41</v>
      </c>
      <c r="O269" s="94"/>
      <c r="P269" s="245">
        <f>O269*H269</f>
        <v>0</v>
      </c>
      <c r="Q269" s="245">
        <v>2.0000000000000002E-05</v>
      </c>
      <c r="R269" s="245">
        <f>Q269*H269</f>
        <v>8.0000000000000007E-05</v>
      </c>
      <c r="S269" s="245">
        <v>0</v>
      </c>
      <c r="T269" s="24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7" t="s">
        <v>251</v>
      </c>
      <c r="AT269" s="247" t="s">
        <v>247</v>
      </c>
      <c r="AU269" s="247" t="s">
        <v>88</v>
      </c>
      <c r="AY269" s="14" t="s">
        <v>245</v>
      </c>
      <c r="BE269" s="248">
        <f>IF(N269="základná",J269,0)</f>
        <v>0</v>
      </c>
      <c r="BF269" s="248">
        <f>IF(N269="znížená",J269,0)</f>
        <v>0</v>
      </c>
      <c r="BG269" s="248">
        <f>IF(N269="zákl. prenesená",J269,0)</f>
        <v>0</v>
      </c>
      <c r="BH269" s="248">
        <f>IF(N269="zníž. prenesená",J269,0)</f>
        <v>0</v>
      </c>
      <c r="BI269" s="248">
        <f>IF(N269="nulová",J269,0)</f>
        <v>0</v>
      </c>
      <c r="BJ269" s="14" t="s">
        <v>88</v>
      </c>
      <c r="BK269" s="248">
        <f>ROUND(I269*H269,2)</f>
        <v>0</v>
      </c>
      <c r="BL269" s="14" t="s">
        <v>251</v>
      </c>
      <c r="BM269" s="247" t="s">
        <v>3382</v>
      </c>
    </row>
    <row r="270" s="2" customFormat="1" ht="49.05" customHeight="1">
      <c r="A270" s="35"/>
      <c r="B270" s="36"/>
      <c r="C270" s="249" t="s">
        <v>740</v>
      </c>
      <c r="D270" s="249" t="s">
        <v>320</v>
      </c>
      <c r="E270" s="250" t="s">
        <v>3383</v>
      </c>
      <c r="F270" s="251" t="s">
        <v>3384</v>
      </c>
      <c r="G270" s="252" t="s">
        <v>404</v>
      </c>
      <c r="H270" s="253">
        <v>4</v>
      </c>
      <c r="I270" s="254"/>
      <c r="J270" s="255">
        <f>ROUND(I270*H270,2)</f>
        <v>0</v>
      </c>
      <c r="K270" s="256"/>
      <c r="L270" s="257"/>
      <c r="M270" s="258" t="s">
        <v>1</v>
      </c>
      <c r="N270" s="259" t="s">
        <v>41</v>
      </c>
      <c r="O270" s="94"/>
      <c r="P270" s="245">
        <f>O270*H270</f>
        <v>0</v>
      </c>
      <c r="Q270" s="245">
        <v>0.030009999999999998</v>
      </c>
      <c r="R270" s="245">
        <f>Q270*H270</f>
        <v>0.12003999999999999</v>
      </c>
      <c r="S270" s="245">
        <v>0</v>
      </c>
      <c r="T270" s="24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47" t="s">
        <v>275</v>
      </c>
      <c r="AT270" s="247" t="s">
        <v>320</v>
      </c>
      <c r="AU270" s="247" t="s">
        <v>88</v>
      </c>
      <c r="AY270" s="14" t="s">
        <v>245</v>
      </c>
      <c r="BE270" s="248">
        <f>IF(N270="základná",J270,0)</f>
        <v>0</v>
      </c>
      <c r="BF270" s="248">
        <f>IF(N270="znížená",J270,0)</f>
        <v>0</v>
      </c>
      <c r="BG270" s="248">
        <f>IF(N270="zákl. prenesená",J270,0)</f>
        <v>0</v>
      </c>
      <c r="BH270" s="248">
        <f>IF(N270="zníž. prenesená",J270,0)</f>
        <v>0</v>
      </c>
      <c r="BI270" s="248">
        <f>IF(N270="nulová",J270,0)</f>
        <v>0</v>
      </c>
      <c r="BJ270" s="14" t="s">
        <v>88</v>
      </c>
      <c r="BK270" s="248">
        <f>ROUND(I270*H270,2)</f>
        <v>0</v>
      </c>
      <c r="BL270" s="14" t="s">
        <v>251</v>
      </c>
      <c r="BM270" s="247" t="s">
        <v>3385</v>
      </c>
    </row>
    <row r="271" s="2" customFormat="1" ht="24.15" customHeight="1">
      <c r="A271" s="35"/>
      <c r="B271" s="36"/>
      <c r="C271" s="235" t="s">
        <v>744</v>
      </c>
      <c r="D271" s="235" t="s">
        <v>247</v>
      </c>
      <c r="E271" s="236" t="s">
        <v>3386</v>
      </c>
      <c r="F271" s="237" t="s">
        <v>3387</v>
      </c>
      <c r="G271" s="238" t="s">
        <v>404</v>
      </c>
      <c r="H271" s="239">
        <v>19</v>
      </c>
      <c r="I271" s="240"/>
      <c r="J271" s="241">
        <f>ROUND(I271*H271,2)</f>
        <v>0</v>
      </c>
      <c r="K271" s="242"/>
      <c r="L271" s="41"/>
      <c r="M271" s="243" t="s">
        <v>1</v>
      </c>
      <c r="N271" s="244" t="s">
        <v>41</v>
      </c>
      <c r="O271" s="94"/>
      <c r="P271" s="245">
        <f>O271*H271</f>
        <v>0</v>
      </c>
      <c r="Q271" s="245">
        <v>0</v>
      </c>
      <c r="R271" s="245">
        <f>Q271*H271</f>
        <v>0</v>
      </c>
      <c r="S271" s="245">
        <v>0</v>
      </c>
      <c r="T271" s="24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47" t="s">
        <v>251</v>
      </c>
      <c r="AT271" s="247" t="s">
        <v>247</v>
      </c>
      <c r="AU271" s="247" t="s">
        <v>88</v>
      </c>
      <c r="AY271" s="14" t="s">
        <v>245</v>
      </c>
      <c r="BE271" s="248">
        <f>IF(N271="základná",J271,0)</f>
        <v>0</v>
      </c>
      <c r="BF271" s="248">
        <f>IF(N271="znížená",J271,0)</f>
        <v>0</v>
      </c>
      <c r="BG271" s="248">
        <f>IF(N271="zákl. prenesená",J271,0)</f>
        <v>0</v>
      </c>
      <c r="BH271" s="248">
        <f>IF(N271="zníž. prenesená",J271,0)</f>
        <v>0</v>
      </c>
      <c r="BI271" s="248">
        <f>IF(N271="nulová",J271,0)</f>
        <v>0</v>
      </c>
      <c r="BJ271" s="14" t="s">
        <v>88</v>
      </c>
      <c r="BK271" s="248">
        <f>ROUND(I271*H271,2)</f>
        <v>0</v>
      </c>
      <c r="BL271" s="14" t="s">
        <v>251</v>
      </c>
      <c r="BM271" s="247" t="s">
        <v>3388</v>
      </c>
    </row>
    <row r="272" s="2" customFormat="1" ht="24.15" customHeight="1">
      <c r="A272" s="35"/>
      <c r="B272" s="36"/>
      <c r="C272" s="235" t="s">
        <v>748</v>
      </c>
      <c r="D272" s="235" t="s">
        <v>247</v>
      </c>
      <c r="E272" s="236" t="s">
        <v>3389</v>
      </c>
      <c r="F272" s="237" t="s">
        <v>3390</v>
      </c>
      <c r="G272" s="238" t="s">
        <v>404</v>
      </c>
      <c r="H272" s="239">
        <v>12</v>
      </c>
      <c r="I272" s="240"/>
      <c r="J272" s="241">
        <f>ROUND(I272*H272,2)</f>
        <v>0</v>
      </c>
      <c r="K272" s="242"/>
      <c r="L272" s="41"/>
      <c r="M272" s="243" t="s">
        <v>1</v>
      </c>
      <c r="N272" s="244" t="s">
        <v>41</v>
      </c>
      <c r="O272" s="94"/>
      <c r="P272" s="245">
        <f>O272*H272</f>
        <v>0</v>
      </c>
      <c r="Q272" s="245">
        <v>0</v>
      </c>
      <c r="R272" s="245">
        <f>Q272*H272</f>
        <v>0</v>
      </c>
      <c r="S272" s="245">
        <v>0</v>
      </c>
      <c r="T272" s="24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47" t="s">
        <v>251</v>
      </c>
      <c r="AT272" s="247" t="s">
        <v>247</v>
      </c>
      <c r="AU272" s="247" t="s">
        <v>88</v>
      </c>
      <c r="AY272" s="14" t="s">
        <v>245</v>
      </c>
      <c r="BE272" s="248">
        <f>IF(N272="základná",J272,0)</f>
        <v>0</v>
      </c>
      <c r="BF272" s="248">
        <f>IF(N272="znížená",J272,0)</f>
        <v>0</v>
      </c>
      <c r="BG272" s="248">
        <f>IF(N272="zákl. prenesená",J272,0)</f>
        <v>0</v>
      </c>
      <c r="BH272" s="248">
        <f>IF(N272="zníž. prenesená",J272,0)</f>
        <v>0</v>
      </c>
      <c r="BI272" s="248">
        <f>IF(N272="nulová",J272,0)</f>
        <v>0</v>
      </c>
      <c r="BJ272" s="14" t="s">
        <v>88</v>
      </c>
      <c r="BK272" s="248">
        <f>ROUND(I272*H272,2)</f>
        <v>0</v>
      </c>
      <c r="BL272" s="14" t="s">
        <v>251</v>
      </c>
      <c r="BM272" s="247" t="s">
        <v>3391</v>
      </c>
    </row>
    <row r="273" s="2" customFormat="1" ht="21.75" customHeight="1">
      <c r="A273" s="35"/>
      <c r="B273" s="36"/>
      <c r="C273" s="235" t="s">
        <v>753</v>
      </c>
      <c r="D273" s="235" t="s">
        <v>247</v>
      </c>
      <c r="E273" s="236" t="s">
        <v>3392</v>
      </c>
      <c r="F273" s="237" t="s">
        <v>3393</v>
      </c>
      <c r="G273" s="238" t="s">
        <v>404</v>
      </c>
      <c r="H273" s="239">
        <v>6</v>
      </c>
      <c r="I273" s="240"/>
      <c r="J273" s="241">
        <f>ROUND(I273*H273,2)</f>
        <v>0</v>
      </c>
      <c r="K273" s="242"/>
      <c r="L273" s="41"/>
      <c r="M273" s="243" t="s">
        <v>1</v>
      </c>
      <c r="N273" s="244" t="s">
        <v>41</v>
      </c>
      <c r="O273" s="94"/>
      <c r="P273" s="245">
        <f>O273*H273</f>
        <v>0</v>
      </c>
      <c r="Q273" s="245">
        <v>2.0000000000000002E-05</v>
      </c>
      <c r="R273" s="245">
        <f>Q273*H273</f>
        <v>0.00012000000000000002</v>
      </c>
      <c r="S273" s="245">
        <v>0</v>
      </c>
      <c r="T273" s="24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7" t="s">
        <v>251</v>
      </c>
      <c r="AT273" s="247" t="s">
        <v>247</v>
      </c>
      <c r="AU273" s="247" t="s">
        <v>88</v>
      </c>
      <c r="AY273" s="14" t="s">
        <v>245</v>
      </c>
      <c r="BE273" s="248">
        <f>IF(N273="základná",J273,0)</f>
        <v>0</v>
      </c>
      <c r="BF273" s="248">
        <f>IF(N273="znížená",J273,0)</f>
        <v>0</v>
      </c>
      <c r="BG273" s="248">
        <f>IF(N273="zákl. prenesená",J273,0)</f>
        <v>0</v>
      </c>
      <c r="BH273" s="248">
        <f>IF(N273="zníž. prenesená",J273,0)</f>
        <v>0</v>
      </c>
      <c r="BI273" s="248">
        <f>IF(N273="nulová",J273,0)</f>
        <v>0</v>
      </c>
      <c r="BJ273" s="14" t="s">
        <v>88</v>
      </c>
      <c r="BK273" s="248">
        <f>ROUND(I273*H273,2)</f>
        <v>0</v>
      </c>
      <c r="BL273" s="14" t="s">
        <v>251</v>
      </c>
      <c r="BM273" s="247" t="s">
        <v>3394</v>
      </c>
    </row>
    <row r="274" s="2" customFormat="1" ht="49.05" customHeight="1">
      <c r="A274" s="35"/>
      <c r="B274" s="36"/>
      <c r="C274" s="249" t="s">
        <v>757</v>
      </c>
      <c r="D274" s="249" t="s">
        <v>320</v>
      </c>
      <c r="E274" s="250" t="s">
        <v>3395</v>
      </c>
      <c r="F274" s="251" t="s">
        <v>3396</v>
      </c>
      <c r="G274" s="252" t="s">
        <v>404</v>
      </c>
      <c r="H274" s="253">
        <v>6</v>
      </c>
      <c r="I274" s="254"/>
      <c r="J274" s="255">
        <f>ROUND(I274*H274,2)</f>
        <v>0</v>
      </c>
      <c r="K274" s="256"/>
      <c r="L274" s="257"/>
      <c r="M274" s="258" t="s">
        <v>1</v>
      </c>
      <c r="N274" s="259" t="s">
        <v>41</v>
      </c>
      <c r="O274" s="94"/>
      <c r="P274" s="245">
        <f>O274*H274</f>
        <v>0</v>
      </c>
      <c r="Q274" s="245">
        <v>0.014489999999999999</v>
      </c>
      <c r="R274" s="245">
        <f>Q274*H274</f>
        <v>0.08693999999999999</v>
      </c>
      <c r="S274" s="245">
        <v>0</v>
      </c>
      <c r="T274" s="24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47" t="s">
        <v>275</v>
      </c>
      <c r="AT274" s="247" t="s">
        <v>320</v>
      </c>
      <c r="AU274" s="247" t="s">
        <v>88</v>
      </c>
      <c r="AY274" s="14" t="s">
        <v>245</v>
      </c>
      <c r="BE274" s="248">
        <f>IF(N274="základná",J274,0)</f>
        <v>0</v>
      </c>
      <c r="BF274" s="248">
        <f>IF(N274="znížená",J274,0)</f>
        <v>0</v>
      </c>
      <c r="BG274" s="248">
        <f>IF(N274="zákl. prenesená",J274,0)</f>
        <v>0</v>
      </c>
      <c r="BH274" s="248">
        <f>IF(N274="zníž. prenesená",J274,0)</f>
        <v>0</v>
      </c>
      <c r="BI274" s="248">
        <f>IF(N274="nulová",J274,0)</f>
        <v>0</v>
      </c>
      <c r="BJ274" s="14" t="s">
        <v>88</v>
      </c>
      <c r="BK274" s="248">
        <f>ROUND(I274*H274,2)</f>
        <v>0</v>
      </c>
      <c r="BL274" s="14" t="s">
        <v>251</v>
      </c>
      <c r="BM274" s="247" t="s">
        <v>3397</v>
      </c>
    </row>
    <row r="275" s="2" customFormat="1" ht="21.75" customHeight="1">
      <c r="A275" s="35"/>
      <c r="B275" s="36"/>
      <c r="C275" s="235" t="s">
        <v>761</v>
      </c>
      <c r="D275" s="235" t="s">
        <v>247</v>
      </c>
      <c r="E275" s="236" t="s">
        <v>3398</v>
      </c>
      <c r="F275" s="237" t="s">
        <v>3399</v>
      </c>
      <c r="G275" s="238" t="s">
        <v>404</v>
      </c>
      <c r="H275" s="239">
        <v>2</v>
      </c>
      <c r="I275" s="240"/>
      <c r="J275" s="241">
        <f>ROUND(I275*H275,2)</f>
        <v>0</v>
      </c>
      <c r="K275" s="242"/>
      <c r="L275" s="41"/>
      <c r="M275" s="243" t="s">
        <v>1</v>
      </c>
      <c r="N275" s="244" t="s">
        <v>41</v>
      </c>
      <c r="O275" s="94"/>
      <c r="P275" s="245">
        <f>O275*H275</f>
        <v>0</v>
      </c>
      <c r="Q275" s="245">
        <v>2.0000000000000002E-05</v>
      </c>
      <c r="R275" s="245">
        <f>Q275*H275</f>
        <v>4.0000000000000003E-05</v>
      </c>
      <c r="S275" s="245">
        <v>0</v>
      </c>
      <c r="T275" s="24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47" t="s">
        <v>251</v>
      </c>
      <c r="AT275" s="247" t="s">
        <v>247</v>
      </c>
      <c r="AU275" s="247" t="s">
        <v>88</v>
      </c>
      <c r="AY275" s="14" t="s">
        <v>245</v>
      </c>
      <c r="BE275" s="248">
        <f>IF(N275="základná",J275,0)</f>
        <v>0</v>
      </c>
      <c r="BF275" s="248">
        <f>IF(N275="znížená",J275,0)</f>
        <v>0</v>
      </c>
      <c r="BG275" s="248">
        <f>IF(N275="zákl. prenesená",J275,0)</f>
        <v>0</v>
      </c>
      <c r="BH275" s="248">
        <f>IF(N275="zníž. prenesená",J275,0)</f>
        <v>0</v>
      </c>
      <c r="BI275" s="248">
        <f>IF(N275="nulová",J275,0)</f>
        <v>0</v>
      </c>
      <c r="BJ275" s="14" t="s">
        <v>88</v>
      </c>
      <c r="BK275" s="248">
        <f>ROUND(I275*H275,2)</f>
        <v>0</v>
      </c>
      <c r="BL275" s="14" t="s">
        <v>251</v>
      </c>
      <c r="BM275" s="247" t="s">
        <v>3400</v>
      </c>
    </row>
    <row r="276" s="2" customFormat="1" ht="49.05" customHeight="1">
      <c r="A276" s="35"/>
      <c r="B276" s="36"/>
      <c r="C276" s="249" t="s">
        <v>765</v>
      </c>
      <c r="D276" s="249" t="s">
        <v>320</v>
      </c>
      <c r="E276" s="250" t="s">
        <v>3401</v>
      </c>
      <c r="F276" s="251" t="s">
        <v>3402</v>
      </c>
      <c r="G276" s="252" t="s">
        <v>404</v>
      </c>
      <c r="H276" s="253">
        <v>2</v>
      </c>
      <c r="I276" s="254"/>
      <c r="J276" s="255">
        <f>ROUND(I276*H276,2)</f>
        <v>0</v>
      </c>
      <c r="K276" s="256"/>
      <c r="L276" s="257"/>
      <c r="M276" s="258" t="s">
        <v>1</v>
      </c>
      <c r="N276" s="259" t="s">
        <v>41</v>
      </c>
      <c r="O276" s="94"/>
      <c r="P276" s="245">
        <f>O276*H276</f>
        <v>0</v>
      </c>
      <c r="Q276" s="245">
        <v>0.01736</v>
      </c>
      <c r="R276" s="245">
        <f>Q276*H276</f>
        <v>0.034720000000000001</v>
      </c>
      <c r="S276" s="245">
        <v>0</v>
      </c>
      <c r="T276" s="24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47" t="s">
        <v>275</v>
      </c>
      <c r="AT276" s="247" t="s">
        <v>320</v>
      </c>
      <c r="AU276" s="247" t="s">
        <v>88</v>
      </c>
      <c r="AY276" s="14" t="s">
        <v>245</v>
      </c>
      <c r="BE276" s="248">
        <f>IF(N276="základná",J276,0)</f>
        <v>0</v>
      </c>
      <c r="BF276" s="248">
        <f>IF(N276="znížená",J276,0)</f>
        <v>0</v>
      </c>
      <c r="BG276" s="248">
        <f>IF(N276="zákl. prenesená",J276,0)</f>
        <v>0</v>
      </c>
      <c r="BH276" s="248">
        <f>IF(N276="zníž. prenesená",J276,0)</f>
        <v>0</v>
      </c>
      <c r="BI276" s="248">
        <f>IF(N276="nulová",J276,0)</f>
        <v>0</v>
      </c>
      <c r="BJ276" s="14" t="s">
        <v>88</v>
      </c>
      <c r="BK276" s="248">
        <f>ROUND(I276*H276,2)</f>
        <v>0</v>
      </c>
      <c r="BL276" s="14" t="s">
        <v>251</v>
      </c>
      <c r="BM276" s="247" t="s">
        <v>3403</v>
      </c>
    </row>
    <row r="277" s="2" customFormat="1" ht="24.15" customHeight="1">
      <c r="A277" s="35"/>
      <c r="B277" s="36"/>
      <c r="C277" s="235" t="s">
        <v>769</v>
      </c>
      <c r="D277" s="235" t="s">
        <v>247</v>
      </c>
      <c r="E277" s="236" t="s">
        <v>3404</v>
      </c>
      <c r="F277" s="237" t="s">
        <v>3405</v>
      </c>
      <c r="G277" s="238" t="s">
        <v>323</v>
      </c>
      <c r="H277" s="239">
        <v>0.72499999999999998</v>
      </c>
      <c r="I277" s="240"/>
      <c r="J277" s="241">
        <f>ROUND(I277*H277,2)</f>
        <v>0</v>
      </c>
      <c r="K277" s="242"/>
      <c r="L277" s="41"/>
      <c r="M277" s="243" t="s">
        <v>1</v>
      </c>
      <c r="N277" s="244" t="s">
        <v>41</v>
      </c>
      <c r="O277" s="94"/>
      <c r="P277" s="245">
        <f>O277*H277</f>
        <v>0</v>
      </c>
      <c r="Q277" s="245">
        <v>0</v>
      </c>
      <c r="R277" s="245">
        <f>Q277*H277</f>
        <v>0</v>
      </c>
      <c r="S277" s="245">
        <v>0</v>
      </c>
      <c r="T277" s="24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47" t="s">
        <v>251</v>
      </c>
      <c r="AT277" s="247" t="s">
        <v>247</v>
      </c>
      <c r="AU277" s="247" t="s">
        <v>88</v>
      </c>
      <c r="AY277" s="14" t="s">
        <v>245</v>
      </c>
      <c r="BE277" s="248">
        <f>IF(N277="základná",J277,0)</f>
        <v>0</v>
      </c>
      <c r="BF277" s="248">
        <f>IF(N277="znížená",J277,0)</f>
        <v>0</v>
      </c>
      <c r="BG277" s="248">
        <f>IF(N277="zákl. prenesená",J277,0)</f>
        <v>0</v>
      </c>
      <c r="BH277" s="248">
        <f>IF(N277="zníž. prenesená",J277,0)</f>
        <v>0</v>
      </c>
      <c r="BI277" s="248">
        <f>IF(N277="nulová",J277,0)</f>
        <v>0</v>
      </c>
      <c r="BJ277" s="14" t="s">
        <v>88</v>
      </c>
      <c r="BK277" s="248">
        <f>ROUND(I277*H277,2)</f>
        <v>0</v>
      </c>
      <c r="BL277" s="14" t="s">
        <v>251</v>
      </c>
      <c r="BM277" s="247" t="s">
        <v>3406</v>
      </c>
    </row>
    <row r="278" s="12" customFormat="1" ht="22.8" customHeight="1">
      <c r="A278" s="12"/>
      <c r="B278" s="219"/>
      <c r="C278" s="220"/>
      <c r="D278" s="221" t="s">
        <v>74</v>
      </c>
      <c r="E278" s="233" t="s">
        <v>1280</v>
      </c>
      <c r="F278" s="233" t="s">
        <v>1281</v>
      </c>
      <c r="G278" s="220"/>
      <c r="H278" s="220"/>
      <c r="I278" s="223"/>
      <c r="J278" s="234">
        <f>BK278</f>
        <v>0</v>
      </c>
      <c r="K278" s="220"/>
      <c r="L278" s="225"/>
      <c r="M278" s="226"/>
      <c r="N278" s="227"/>
      <c r="O278" s="227"/>
      <c r="P278" s="228">
        <f>SUM(P279:P280)</f>
        <v>0</v>
      </c>
      <c r="Q278" s="227"/>
      <c r="R278" s="228">
        <f>SUM(R279:R280)</f>
        <v>0.0012000000000000001</v>
      </c>
      <c r="S278" s="227"/>
      <c r="T278" s="229">
        <f>SUM(T279:T280)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30" t="s">
        <v>82</v>
      </c>
      <c r="AT278" s="231" t="s">
        <v>74</v>
      </c>
      <c r="AU278" s="231" t="s">
        <v>82</v>
      </c>
      <c r="AY278" s="230" t="s">
        <v>245</v>
      </c>
      <c r="BK278" s="232">
        <f>SUM(BK279:BK280)</f>
        <v>0</v>
      </c>
    </row>
    <row r="279" s="2" customFormat="1" ht="24.15" customHeight="1">
      <c r="A279" s="35"/>
      <c r="B279" s="36"/>
      <c r="C279" s="235" t="s">
        <v>774</v>
      </c>
      <c r="D279" s="235" t="s">
        <v>247</v>
      </c>
      <c r="E279" s="236" t="s">
        <v>3407</v>
      </c>
      <c r="F279" s="237" t="s">
        <v>3408</v>
      </c>
      <c r="G279" s="238" t="s">
        <v>332</v>
      </c>
      <c r="H279" s="239">
        <v>15</v>
      </c>
      <c r="I279" s="240"/>
      <c r="J279" s="241">
        <f>ROUND(I279*H279,2)</f>
        <v>0</v>
      </c>
      <c r="K279" s="242"/>
      <c r="L279" s="41"/>
      <c r="M279" s="243" t="s">
        <v>1</v>
      </c>
      <c r="N279" s="244" t="s">
        <v>41</v>
      </c>
      <c r="O279" s="94"/>
      <c r="P279" s="245">
        <f>O279*H279</f>
        <v>0</v>
      </c>
      <c r="Q279" s="245">
        <v>8.0000000000000007E-05</v>
      </c>
      <c r="R279" s="245">
        <f>Q279*H279</f>
        <v>0.0012000000000000001</v>
      </c>
      <c r="S279" s="245">
        <v>0</v>
      </c>
      <c r="T279" s="24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47" t="s">
        <v>251</v>
      </c>
      <c r="AT279" s="247" t="s">
        <v>247</v>
      </c>
      <c r="AU279" s="247" t="s">
        <v>88</v>
      </c>
      <c r="AY279" s="14" t="s">
        <v>245</v>
      </c>
      <c r="BE279" s="248">
        <f>IF(N279="základná",J279,0)</f>
        <v>0</v>
      </c>
      <c r="BF279" s="248">
        <f>IF(N279="znížená",J279,0)</f>
        <v>0</v>
      </c>
      <c r="BG279" s="248">
        <f>IF(N279="zákl. prenesená",J279,0)</f>
        <v>0</v>
      </c>
      <c r="BH279" s="248">
        <f>IF(N279="zníž. prenesená",J279,0)</f>
        <v>0</v>
      </c>
      <c r="BI279" s="248">
        <f>IF(N279="nulová",J279,0)</f>
        <v>0</v>
      </c>
      <c r="BJ279" s="14" t="s">
        <v>88</v>
      </c>
      <c r="BK279" s="248">
        <f>ROUND(I279*H279,2)</f>
        <v>0</v>
      </c>
      <c r="BL279" s="14" t="s">
        <v>251</v>
      </c>
      <c r="BM279" s="247" t="s">
        <v>3409</v>
      </c>
    </row>
    <row r="280" s="2" customFormat="1" ht="24.15" customHeight="1">
      <c r="A280" s="35"/>
      <c r="B280" s="36"/>
      <c r="C280" s="235" t="s">
        <v>778</v>
      </c>
      <c r="D280" s="235" t="s">
        <v>247</v>
      </c>
      <c r="E280" s="236" t="s">
        <v>2295</v>
      </c>
      <c r="F280" s="237" t="s">
        <v>2296</v>
      </c>
      <c r="G280" s="238" t="s">
        <v>323</v>
      </c>
      <c r="H280" s="239">
        <v>0.001</v>
      </c>
      <c r="I280" s="240"/>
      <c r="J280" s="241">
        <f>ROUND(I280*H280,2)</f>
        <v>0</v>
      </c>
      <c r="K280" s="242"/>
      <c r="L280" s="41"/>
      <c r="M280" s="243" t="s">
        <v>1</v>
      </c>
      <c r="N280" s="244" t="s">
        <v>41</v>
      </c>
      <c r="O280" s="94"/>
      <c r="P280" s="245">
        <f>O280*H280</f>
        <v>0</v>
      </c>
      <c r="Q280" s="245">
        <v>0</v>
      </c>
      <c r="R280" s="245">
        <f>Q280*H280</f>
        <v>0</v>
      </c>
      <c r="S280" s="245">
        <v>0</v>
      </c>
      <c r="T280" s="24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47" t="s">
        <v>251</v>
      </c>
      <c r="AT280" s="247" t="s">
        <v>247</v>
      </c>
      <c r="AU280" s="247" t="s">
        <v>88</v>
      </c>
      <c r="AY280" s="14" t="s">
        <v>245</v>
      </c>
      <c r="BE280" s="248">
        <f>IF(N280="základná",J280,0)</f>
        <v>0</v>
      </c>
      <c r="BF280" s="248">
        <f>IF(N280="znížená",J280,0)</f>
        <v>0</v>
      </c>
      <c r="BG280" s="248">
        <f>IF(N280="zákl. prenesená",J280,0)</f>
        <v>0</v>
      </c>
      <c r="BH280" s="248">
        <f>IF(N280="zníž. prenesená",J280,0)</f>
        <v>0</v>
      </c>
      <c r="BI280" s="248">
        <f>IF(N280="nulová",J280,0)</f>
        <v>0</v>
      </c>
      <c r="BJ280" s="14" t="s">
        <v>88</v>
      </c>
      <c r="BK280" s="248">
        <f>ROUND(I280*H280,2)</f>
        <v>0</v>
      </c>
      <c r="BL280" s="14" t="s">
        <v>251</v>
      </c>
      <c r="BM280" s="247" t="s">
        <v>3410</v>
      </c>
    </row>
    <row r="281" s="12" customFormat="1" ht="25.92" customHeight="1">
      <c r="A281" s="12"/>
      <c r="B281" s="219"/>
      <c r="C281" s="220"/>
      <c r="D281" s="221" t="s">
        <v>74</v>
      </c>
      <c r="E281" s="222" t="s">
        <v>320</v>
      </c>
      <c r="F281" s="222" t="s">
        <v>1625</v>
      </c>
      <c r="G281" s="220"/>
      <c r="H281" s="220"/>
      <c r="I281" s="223"/>
      <c r="J281" s="224">
        <f>BK281</f>
        <v>0</v>
      </c>
      <c r="K281" s="220"/>
      <c r="L281" s="225"/>
      <c r="M281" s="226"/>
      <c r="N281" s="227"/>
      <c r="O281" s="227"/>
      <c r="P281" s="228">
        <f>P282</f>
        <v>0</v>
      </c>
      <c r="Q281" s="227"/>
      <c r="R281" s="228">
        <f>R282</f>
        <v>9.0000000000000006E-05</v>
      </c>
      <c r="S281" s="227"/>
      <c r="T281" s="229">
        <f>T282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30" t="s">
        <v>82</v>
      </c>
      <c r="AT281" s="231" t="s">
        <v>74</v>
      </c>
      <c r="AU281" s="231" t="s">
        <v>75</v>
      </c>
      <c r="AY281" s="230" t="s">
        <v>245</v>
      </c>
      <c r="BK281" s="232">
        <f>BK282</f>
        <v>0</v>
      </c>
    </row>
    <row r="282" s="12" customFormat="1" ht="22.8" customHeight="1">
      <c r="A282" s="12"/>
      <c r="B282" s="219"/>
      <c r="C282" s="220"/>
      <c r="D282" s="221" t="s">
        <v>74</v>
      </c>
      <c r="E282" s="233" t="s">
        <v>3411</v>
      </c>
      <c r="F282" s="233" t="s">
        <v>3412</v>
      </c>
      <c r="G282" s="220"/>
      <c r="H282" s="220"/>
      <c r="I282" s="223"/>
      <c r="J282" s="234">
        <f>BK282</f>
        <v>0</v>
      </c>
      <c r="K282" s="220"/>
      <c r="L282" s="225"/>
      <c r="M282" s="226"/>
      <c r="N282" s="227"/>
      <c r="O282" s="227"/>
      <c r="P282" s="228">
        <f>SUM(P283:P284)</f>
        <v>0</v>
      </c>
      <c r="Q282" s="227"/>
      <c r="R282" s="228">
        <f>SUM(R283:R284)</f>
        <v>9.0000000000000006E-05</v>
      </c>
      <c r="S282" s="227"/>
      <c r="T282" s="229">
        <f>SUM(T283:T284)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30" t="s">
        <v>82</v>
      </c>
      <c r="AT282" s="231" t="s">
        <v>74</v>
      </c>
      <c r="AU282" s="231" t="s">
        <v>82</v>
      </c>
      <c r="AY282" s="230" t="s">
        <v>245</v>
      </c>
      <c r="BK282" s="232">
        <f>SUM(BK283:BK284)</f>
        <v>0</v>
      </c>
    </row>
    <row r="283" s="2" customFormat="1" ht="16.5" customHeight="1">
      <c r="A283" s="35"/>
      <c r="B283" s="36"/>
      <c r="C283" s="235" t="s">
        <v>782</v>
      </c>
      <c r="D283" s="235" t="s">
        <v>247</v>
      </c>
      <c r="E283" s="236" t="s">
        <v>3413</v>
      </c>
      <c r="F283" s="237" t="s">
        <v>3414</v>
      </c>
      <c r="G283" s="238" t="s">
        <v>404</v>
      </c>
      <c r="H283" s="239">
        <v>1</v>
      </c>
      <c r="I283" s="240"/>
      <c r="J283" s="241">
        <f>ROUND(I283*H283,2)</f>
        <v>0</v>
      </c>
      <c r="K283" s="242"/>
      <c r="L283" s="41"/>
      <c r="M283" s="243" t="s">
        <v>1</v>
      </c>
      <c r="N283" s="244" t="s">
        <v>41</v>
      </c>
      <c r="O283" s="94"/>
      <c r="P283" s="245">
        <f>O283*H283</f>
        <v>0</v>
      </c>
      <c r="Q283" s="245">
        <v>0</v>
      </c>
      <c r="R283" s="245">
        <f>Q283*H283</f>
        <v>0</v>
      </c>
      <c r="S283" s="245">
        <v>0</v>
      </c>
      <c r="T283" s="24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47" t="s">
        <v>251</v>
      </c>
      <c r="AT283" s="247" t="s">
        <v>247</v>
      </c>
      <c r="AU283" s="247" t="s">
        <v>88</v>
      </c>
      <c r="AY283" s="14" t="s">
        <v>245</v>
      </c>
      <c r="BE283" s="248">
        <f>IF(N283="základná",J283,0)</f>
        <v>0</v>
      </c>
      <c r="BF283" s="248">
        <f>IF(N283="znížená",J283,0)</f>
        <v>0</v>
      </c>
      <c r="BG283" s="248">
        <f>IF(N283="zákl. prenesená",J283,0)</f>
        <v>0</v>
      </c>
      <c r="BH283" s="248">
        <f>IF(N283="zníž. prenesená",J283,0)</f>
        <v>0</v>
      </c>
      <c r="BI283" s="248">
        <f>IF(N283="nulová",J283,0)</f>
        <v>0</v>
      </c>
      <c r="BJ283" s="14" t="s">
        <v>88</v>
      </c>
      <c r="BK283" s="248">
        <f>ROUND(I283*H283,2)</f>
        <v>0</v>
      </c>
      <c r="BL283" s="14" t="s">
        <v>251</v>
      </c>
      <c r="BM283" s="247" t="s">
        <v>3415</v>
      </c>
    </row>
    <row r="284" s="2" customFormat="1" ht="21.75" customHeight="1">
      <c r="A284" s="35"/>
      <c r="B284" s="36"/>
      <c r="C284" s="249" t="s">
        <v>786</v>
      </c>
      <c r="D284" s="249" t="s">
        <v>320</v>
      </c>
      <c r="E284" s="250" t="s">
        <v>3416</v>
      </c>
      <c r="F284" s="251" t="s">
        <v>3417</v>
      </c>
      <c r="G284" s="252" t="s">
        <v>404</v>
      </c>
      <c r="H284" s="253">
        <v>1</v>
      </c>
      <c r="I284" s="254"/>
      <c r="J284" s="255">
        <f>ROUND(I284*H284,2)</f>
        <v>0</v>
      </c>
      <c r="K284" s="256"/>
      <c r="L284" s="257"/>
      <c r="M284" s="258" t="s">
        <v>1</v>
      </c>
      <c r="N284" s="259" t="s">
        <v>41</v>
      </c>
      <c r="O284" s="94"/>
      <c r="P284" s="245">
        <f>O284*H284</f>
        <v>0</v>
      </c>
      <c r="Q284" s="245">
        <v>9.0000000000000006E-05</v>
      </c>
      <c r="R284" s="245">
        <f>Q284*H284</f>
        <v>9.0000000000000006E-05</v>
      </c>
      <c r="S284" s="245">
        <v>0</v>
      </c>
      <c r="T284" s="24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47" t="s">
        <v>275</v>
      </c>
      <c r="AT284" s="247" t="s">
        <v>320</v>
      </c>
      <c r="AU284" s="247" t="s">
        <v>88</v>
      </c>
      <c r="AY284" s="14" t="s">
        <v>245</v>
      </c>
      <c r="BE284" s="248">
        <f>IF(N284="základná",J284,0)</f>
        <v>0</v>
      </c>
      <c r="BF284" s="248">
        <f>IF(N284="znížená",J284,0)</f>
        <v>0</v>
      </c>
      <c r="BG284" s="248">
        <f>IF(N284="zákl. prenesená",J284,0)</f>
        <v>0</v>
      </c>
      <c r="BH284" s="248">
        <f>IF(N284="zníž. prenesená",J284,0)</f>
        <v>0</v>
      </c>
      <c r="BI284" s="248">
        <f>IF(N284="nulová",J284,0)</f>
        <v>0</v>
      </c>
      <c r="BJ284" s="14" t="s">
        <v>88</v>
      </c>
      <c r="BK284" s="248">
        <f>ROUND(I284*H284,2)</f>
        <v>0</v>
      </c>
      <c r="BL284" s="14" t="s">
        <v>251</v>
      </c>
      <c r="BM284" s="247" t="s">
        <v>3418</v>
      </c>
    </row>
    <row r="285" s="12" customFormat="1" ht="25.92" customHeight="1">
      <c r="A285" s="12"/>
      <c r="B285" s="219"/>
      <c r="C285" s="220"/>
      <c r="D285" s="221" t="s">
        <v>74</v>
      </c>
      <c r="E285" s="222" t="s">
        <v>1579</v>
      </c>
      <c r="F285" s="222" t="s">
        <v>1580</v>
      </c>
      <c r="G285" s="220"/>
      <c r="H285" s="220"/>
      <c r="I285" s="223"/>
      <c r="J285" s="224">
        <f>BK285</f>
        <v>0</v>
      </c>
      <c r="K285" s="220"/>
      <c r="L285" s="225"/>
      <c r="M285" s="226"/>
      <c r="N285" s="227"/>
      <c r="O285" s="227"/>
      <c r="P285" s="228">
        <f>SUM(P286:P289)</f>
        <v>0</v>
      </c>
      <c r="Q285" s="227"/>
      <c r="R285" s="228">
        <f>SUM(R286:R289)</f>
        <v>0</v>
      </c>
      <c r="S285" s="227"/>
      <c r="T285" s="229">
        <f>SUM(T286:T289)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30" t="s">
        <v>82</v>
      </c>
      <c r="AT285" s="231" t="s">
        <v>74</v>
      </c>
      <c r="AU285" s="231" t="s">
        <v>75</v>
      </c>
      <c r="AY285" s="230" t="s">
        <v>245</v>
      </c>
      <c r="BK285" s="232">
        <f>SUM(BK286:BK289)</f>
        <v>0</v>
      </c>
    </row>
    <row r="286" s="2" customFormat="1" ht="33" customHeight="1">
      <c r="A286" s="35"/>
      <c r="B286" s="36"/>
      <c r="C286" s="235" t="s">
        <v>790</v>
      </c>
      <c r="D286" s="235" t="s">
        <v>247</v>
      </c>
      <c r="E286" s="236" t="s">
        <v>1582</v>
      </c>
      <c r="F286" s="237" t="s">
        <v>1583</v>
      </c>
      <c r="G286" s="238" t="s">
        <v>1584</v>
      </c>
      <c r="H286" s="239">
        <v>48</v>
      </c>
      <c r="I286" s="240"/>
      <c r="J286" s="241">
        <f>ROUND(I286*H286,2)</f>
        <v>0</v>
      </c>
      <c r="K286" s="242"/>
      <c r="L286" s="41"/>
      <c r="M286" s="243" t="s">
        <v>1</v>
      </c>
      <c r="N286" s="244" t="s">
        <v>41</v>
      </c>
      <c r="O286" s="94"/>
      <c r="P286" s="245">
        <f>O286*H286</f>
        <v>0</v>
      </c>
      <c r="Q286" s="245">
        <v>0</v>
      </c>
      <c r="R286" s="245">
        <f>Q286*H286</f>
        <v>0</v>
      </c>
      <c r="S286" s="245">
        <v>0</v>
      </c>
      <c r="T286" s="24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47" t="s">
        <v>251</v>
      </c>
      <c r="AT286" s="247" t="s">
        <v>247</v>
      </c>
      <c r="AU286" s="247" t="s">
        <v>82</v>
      </c>
      <c r="AY286" s="14" t="s">
        <v>245</v>
      </c>
      <c r="BE286" s="248">
        <f>IF(N286="základná",J286,0)</f>
        <v>0</v>
      </c>
      <c r="BF286" s="248">
        <f>IF(N286="znížená",J286,0)</f>
        <v>0</v>
      </c>
      <c r="BG286" s="248">
        <f>IF(N286="zákl. prenesená",J286,0)</f>
        <v>0</v>
      </c>
      <c r="BH286" s="248">
        <f>IF(N286="zníž. prenesená",J286,0)</f>
        <v>0</v>
      </c>
      <c r="BI286" s="248">
        <f>IF(N286="nulová",J286,0)</f>
        <v>0</v>
      </c>
      <c r="BJ286" s="14" t="s">
        <v>88</v>
      </c>
      <c r="BK286" s="248">
        <f>ROUND(I286*H286,2)</f>
        <v>0</v>
      </c>
      <c r="BL286" s="14" t="s">
        <v>251</v>
      </c>
      <c r="BM286" s="247" t="s">
        <v>3419</v>
      </c>
    </row>
    <row r="287" s="2" customFormat="1" ht="37.8" customHeight="1">
      <c r="A287" s="35"/>
      <c r="B287" s="36"/>
      <c r="C287" s="235" t="s">
        <v>794</v>
      </c>
      <c r="D287" s="235" t="s">
        <v>247</v>
      </c>
      <c r="E287" s="236" t="s">
        <v>1587</v>
      </c>
      <c r="F287" s="237" t="s">
        <v>1588</v>
      </c>
      <c r="G287" s="238" t="s">
        <v>1584</v>
      </c>
      <c r="H287" s="239">
        <v>32</v>
      </c>
      <c r="I287" s="240"/>
      <c r="J287" s="241">
        <f>ROUND(I287*H287,2)</f>
        <v>0</v>
      </c>
      <c r="K287" s="242"/>
      <c r="L287" s="41"/>
      <c r="M287" s="243" t="s">
        <v>1</v>
      </c>
      <c r="N287" s="244" t="s">
        <v>41</v>
      </c>
      <c r="O287" s="94"/>
      <c r="P287" s="245">
        <f>O287*H287</f>
        <v>0</v>
      </c>
      <c r="Q287" s="245">
        <v>0</v>
      </c>
      <c r="R287" s="245">
        <f>Q287*H287</f>
        <v>0</v>
      </c>
      <c r="S287" s="245">
        <v>0</v>
      </c>
      <c r="T287" s="24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47" t="s">
        <v>251</v>
      </c>
      <c r="AT287" s="247" t="s">
        <v>247</v>
      </c>
      <c r="AU287" s="247" t="s">
        <v>82</v>
      </c>
      <c r="AY287" s="14" t="s">
        <v>245</v>
      </c>
      <c r="BE287" s="248">
        <f>IF(N287="základná",J287,0)</f>
        <v>0</v>
      </c>
      <c r="BF287" s="248">
        <f>IF(N287="znížená",J287,0)</f>
        <v>0</v>
      </c>
      <c r="BG287" s="248">
        <f>IF(N287="zákl. prenesená",J287,0)</f>
        <v>0</v>
      </c>
      <c r="BH287" s="248">
        <f>IF(N287="zníž. prenesená",J287,0)</f>
        <v>0</v>
      </c>
      <c r="BI287" s="248">
        <f>IF(N287="nulová",J287,0)</f>
        <v>0</v>
      </c>
      <c r="BJ287" s="14" t="s">
        <v>88</v>
      </c>
      <c r="BK287" s="248">
        <f>ROUND(I287*H287,2)</f>
        <v>0</v>
      </c>
      <c r="BL287" s="14" t="s">
        <v>251</v>
      </c>
      <c r="BM287" s="247" t="s">
        <v>3420</v>
      </c>
    </row>
    <row r="288" s="2" customFormat="1" ht="33" customHeight="1">
      <c r="A288" s="35"/>
      <c r="B288" s="36"/>
      <c r="C288" s="235" t="s">
        <v>798</v>
      </c>
      <c r="D288" s="235" t="s">
        <v>247</v>
      </c>
      <c r="E288" s="236" t="s">
        <v>1591</v>
      </c>
      <c r="F288" s="237" t="s">
        <v>1592</v>
      </c>
      <c r="G288" s="238" t="s">
        <v>1584</v>
      </c>
      <c r="H288" s="239">
        <v>16</v>
      </c>
      <c r="I288" s="240"/>
      <c r="J288" s="241">
        <f>ROUND(I288*H288,2)</f>
        <v>0</v>
      </c>
      <c r="K288" s="242"/>
      <c r="L288" s="41"/>
      <c r="M288" s="243" t="s">
        <v>1</v>
      </c>
      <c r="N288" s="244" t="s">
        <v>41</v>
      </c>
      <c r="O288" s="94"/>
      <c r="P288" s="245">
        <f>O288*H288</f>
        <v>0</v>
      </c>
      <c r="Q288" s="245">
        <v>0</v>
      </c>
      <c r="R288" s="245">
        <f>Q288*H288</f>
        <v>0</v>
      </c>
      <c r="S288" s="245">
        <v>0</v>
      </c>
      <c r="T288" s="24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47" t="s">
        <v>251</v>
      </c>
      <c r="AT288" s="247" t="s">
        <v>247</v>
      </c>
      <c r="AU288" s="247" t="s">
        <v>82</v>
      </c>
      <c r="AY288" s="14" t="s">
        <v>245</v>
      </c>
      <c r="BE288" s="248">
        <f>IF(N288="základná",J288,0)</f>
        <v>0</v>
      </c>
      <c r="BF288" s="248">
        <f>IF(N288="znížená",J288,0)</f>
        <v>0</v>
      </c>
      <c r="BG288" s="248">
        <f>IF(N288="zákl. prenesená",J288,0)</f>
        <v>0</v>
      </c>
      <c r="BH288" s="248">
        <f>IF(N288="zníž. prenesená",J288,0)</f>
        <v>0</v>
      </c>
      <c r="BI288" s="248">
        <f>IF(N288="nulová",J288,0)</f>
        <v>0</v>
      </c>
      <c r="BJ288" s="14" t="s">
        <v>88</v>
      </c>
      <c r="BK288" s="248">
        <f>ROUND(I288*H288,2)</f>
        <v>0</v>
      </c>
      <c r="BL288" s="14" t="s">
        <v>251</v>
      </c>
      <c r="BM288" s="247" t="s">
        <v>3421</v>
      </c>
    </row>
    <row r="289" s="2" customFormat="1" ht="37.8" customHeight="1">
      <c r="A289" s="35"/>
      <c r="B289" s="36"/>
      <c r="C289" s="235" t="s">
        <v>802</v>
      </c>
      <c r="D289" s="235" t="s">
        <v>247</v>
      </c>
      <c r="E289" s="236" t="s">
        <v>2306</v>
      </c>
      <c r="F289" s="237" t="s">
        <v>2307</v>
      </c>
      <c r="G289" s="238" t="s">
        <v>1584</v>
      </c>
      <c r="H289" s="239">
        <v>4</v>
      </c>
      <c r="I289" s="240"/>
      <c r="J289" s="241">
        <f>ROUND(I289*H289,2)</f>
        <v>0</v>
      </c>
      <c r="K289" s="242"/>
      <c r="L289" s="41"/>
      <c r="M289" s="260" t="s">
        <v>1</v>
      </c>
      <c r="N289" s="261" t="s">
        <v>41</v>
      </c>
      <c r="O289" s="262"/>
      <c r="P289" s="263">
        <f>O289*H289</f>
        <v>0</v>
      </c>
      <c r="Q289" s="263">
        <v>0</v>
      </c>
      <c r="R289" s="263">
        <f>Q289*H289</f>
        <v>0</v>
      </c>
      <c r="S289" s="263">
        <v>0</v>
      </c>
      <c r="T289" s="264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47" t="s">
        <v>251</v>
      </c>
      <c r="AT289" s="247" t="s">
        <v>247</v>
      </c>
      <c r="AU289" s="247" t="s">
        <v>82</v>
      </c>
      <c r="AY289" s="14" t="s">
        <v>245</v>
      </c>
      <c r="BE289" s="248">
        <f>IF(N289="základná",J289,0)</f>
        <v>0</v>
      </c>
      <c r="BF289" s="248">
        <f>IF(N289="znížená",J289,0)</f>
        <v>0</v>
      </c>
      <c r="BG289" s="248">
        <f>IF(N289="zákl. prenesená",J289,0)</f>
        <v>0</v>
      </c>
      <c r="BH289" s="248">
        <f>IF(N289="zníž. prenesená",J289,0)</f>
        <v>0</v>
      </c>
      <c r="BI289" s="248">
        <f>IF(N289="nulová",J289,0)</f>
        <v>0</v>
      </c>
      <c r="BJ289" s="14" t="s">
        <v>88</v>
      </c>
      <c r="BK289" s="248">
        <f>ROUND(I289*H289,2)</f>
        <v>0</v>
      </c>
      <c r="BL289" s="14" t="s">
        <v>251</v>
      </c>
      <c r="BM289" s="247" t="s">
        <v>3422</v>
      </c>
    </row>
    <row r="290" s="2" customFormat="1" ht="6.96" customHeight="1">
      <c r="A290" s="35"/>
      <c r="B290" s="69"/>
      <c r="C290" s="70"/>
      <c r="D290" s="70"/>
      <c r="E290" s="70"/>
      <c r="F290" s="70"/>
      <c r="G290" s="70"/>
      <c r="H290" s="70"/>
      <c r="I290" s="70"/>
      <c r="J290" s="70"/>
      <c r="K290" s="70"/>
      <c r="L290" s="41"/>
      <c r="M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</sheetData>
  <sheetProtection sheet="1" autoFilter="0" formatColumns="0" formatRows="0" objects="1" scenarios="1" spinCount="100000" saltValue="MASnRbwtylTd4mBq2jwb8Jbr+JLmzFgpiz8X2WXBW4UWG8R1C1ixdHuFaEqG5oC1WJGh6M4lvi1OUVO9HxxN8A==" hashValue="ZIELsQ6Y4ZVoQRMjApzKZr/dCqKesfpV65EBmQVaiXZbm3kHmx6zebyjoUBG1pE5sQ8eqxknsf8GTEBiobjWjA==" algorithmName="SHA-512" password="CC35"/>
  <autoFilter ref="C135:K28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4:H124"/>
    <mergeCell ref="E126:H126"/>
    <mergeCell ref="E128:H12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150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 s="1" customFormat="1" ht="12" customHeight="1">
      <c r="B8" s="17"/>
      <c r="D8" s="154" t="s">
        <v>198</v>
      </c>
      <c r="L8" s="17"/>
    </row>
    <row r="9" s="2" customFormat="1" ht="16.5" customHeight="1">
      <c r="A9" s="35"/>
      <c r="B9" s="41"/>
      <c r="C9" s="35"/>
      <c r="D9" s="35"/>
      <c r="E9" s="155" t="s">
        <v>199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54" t="s">
        <v>200</v>
      </c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6" t="s">
        <v>3423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54" t="s">
        <v>17</v>
      </c>
      <c r="E13" s="35"/>
      <c r="F13" s="144" t="s">
        <v>1</v>
      </c>
      <c r="G13" s="35"/>
      <c r="H13" s="35"/>
      <c r="I13" s="154" t="s">
        <v>18</v>
      </c>
      <c r="J13" s="144" t="s">
        <v>1</v>
      </c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19</v>
      </c>
      <c r="E14" s="35"/>
      <c r="F14" s="144" t="s">
        <v>20</v>
      </c>
      <c r="G14" s="35"/>
      <c r="H14" s="35"/>
      <c r="I14" s="154" t="s">
        <v>21</v>
      </c>
      <c r="J14" s="157" t="str">
        <f>'Rekapitulácia stavby'!AN8</f>
        <v>9. 12. 2021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23</v>
      </c>
      <c r="E16" s="35"/>
      <c r="F16" s="35"/>
      <c r="G16" s="35"/>
      <c r="H16" s="35"/>
      <c r="I16" s="154" t="s">
        <v>24</v>
      </c>
      <c r="J16" s="144" t="s">
        <v>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44" t="s">
        <v>25</v>
      </c>
      <c r="F17" s="35"/>
      <c r="G17" s="35"/>
      <c r="H17" s="35"/>
      <c r="I17" s="154" t="s">
        <v>26</v>
      </c>
      <c r="J17" s="144" t="s">
        <v>1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54" t="s">
        <v>27</v>
      </c>
      <c r="E19" s="35"/>
      <c r="F19" s="35"/>
      <c r="G19" s="35"/>
      <c r="H19" s="35"/>
      <c r="I19" s="154" t="s">
        <v>24</v>
      </c>
      <c r="J19" s="30" t="str">
        <f>'Rekapitulácia stavby'!AN13</f>
        <v>Vyplň údaj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44"/>
      <c r="G20" s="144"/>
      <c r="H20" s="144"/>
      <c r="I20" s="154" t="s">
        <v>26</v>
      </c>
      <c r="J20" s="30" t="str">
        <f>'Rekapitulácia stavby'!AN14</f>
        <v>Vyplň údaj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54" t="s">
        <v>29</v>
      </c>
      <c r="E22" s="35"/>
      <c r="F22" s="35"/>
      <c r="G22" s="35"/>
      <c r="H22" s="35"/>
      <c r="I22" s="154" t="s">
        <v>24</v>
      </c>
      <c r="J22" s="144" t="s">
        <v>1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44" t="s">
        <v>30</v>
      </c>
      <c r="F23" s="35"/>
      <c r="G23" s="35"/>
      <c r="H23" s="35"/>
      <c r="I23" s="154" t="s">
        <v>26</v>
      </c>
      <c r="J23" s="144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54" t="s">
        <v>32</v>
      </c>
      <c r="E25" s="35"/>
      <c r="F25" s="35"/>
      <c r="G25" s="35"/>
      <c r="H25" s="35"/>
      <c r="I25" s="154" t="s">
        <v>24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44" t="s">
        <v>33</v>
      </c>
      <c r="F26" s="35"/>
      <c r="G26" s="35"/>
      <c r="H26" s="35"/>
      <c r="I26" s="154" t="s">
        <v>26</v>
      </c>
      <c r="J26" s="144" t="s">
        <v>1</v>
      </c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54" t="s">
        <v>34</v>
      </c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63" t="s">
        <v>35</v>
      </c>
      <c r="E32" s="35"/>
      <c r="F32" s="35"/>
      <c r="G32" s="35"/>
      <c r="H32" s="35"/>
      <c r="I32" s="35"/>
      <c r="J32" s="164">
        <f>ROUND(J127,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65" t="s">
        <v>37</v>
      </c>
      <c r="G34" s="35"/>
      <c r="H34" s="35"/>
      <c r="I34" s="165" t="s">
        <v>36</v>
      </c>
      <c r="J34" s="165" t="s">
        <v>38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66" t="s">
        <v>39</v>
      </c>
      <c r="E35" s="167" t="s">
        <v>40</v>
      </c>
      <c r="F35" s="168">
        <f>ROUND((SUM(BE127:BE216)),  2)</f>
        <v>0</v>
      </c>
      <c r="G35" s="169"/>
      <c r="H35" s="169"/>
      <c r="I35" s="170">
        <v>0.20000000000000001</v>
      </c>
      <c r="J35" s="168">
        <f>ROUND(((SUM(BE127:BE216))*I35),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67" t="s">
        <v>41</v>
      </c>
      <c r="F36" s="168">
        <f>ROUND((SUM(BF127:BF216)),  2)</f>
        <v>0</v>
      </c>
      <c r="G36" s="169"/>
      <c r="H36" s="169"/>
      <c r="I36" s="170">
        <v>0.20000000000000001</v>
      </c>
      <c r="J36" s="168">
        <f>ROUND(((SUM(BF127:BF216))*I36),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4" t="s">
        <v>42</v>
      </c>
      <c r="F37" s="171">
        <f>ROUND((SUM(BG127:BG216)),  2)</f>
        <v>0</v>
      </c>
      <c r="G37" s="35"/>
      <c r="H37" s="35"/>
      <c r="I37" s="172">
        <v>0.20000000000000001</v>
      </c>
      <c r="J37" s="171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54" t="s">
        <v>43</v>
      </c>
      <c r="F38" s="171">
        <f>ROUND((SUM(BH127:BH216)),  2)</f>
        <v>0</v>
      </c>
      <c r="G38" s="35"/>
      <c r="H38" s="35"/>
      <c r="I38" s="172">
        <v>0.20000000000000001</v>
      </c>
      <c r="J38" s="171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67" t="s">
        <v>44</v>
      </c>
      <c r="F39" s="168">
        <f>ROUND((SUM(BI127:BI216)),  2)</f>
        <v>0</v>
      </c>
      <c r="G39" s="169"/>
      <c r="H39" s="169"/>
      <c r="I39" s="170">
        <v>0</v>
      </c>
      <c r="J39" s="168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73"/>
      <c r="D41" s="174" t="s">
        <v>45</v>
      </c>
      <c r="E41" s="175"/>
      <c r="F41" s="175"/>
      <c r="G41" s="176" t="s">
        <v>46</v>
      </c>
      <c r="H41" s="177" t="s">
        <v>47</v>
      </c>
      <c r="I41" s="175"/>
      <c r="J41" s="178">
        <f>SUM(J32:J39)</f>
        <v>0</v>
      </c>
      <c r="K41" s="179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91" t="s">
        <v>199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200</v>
      </c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9" t="str">
        <f>E11</f>
        <v>2020017.I.F - Vjazd a spevnené plochy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19</v>
      </c>
      <c r="D91" s="37"/>
      <c r="E91" s="37"/>
      <c r="F91" s="24" t="str">
        <f>F14</f>
        <v>Nitra nad Ipľom</v>
      </c>
      <c r="G91" s="37"/>
      <c r="H91" s="37"/>
      <c r="I91" s="29" t="s">
        <v>21</v>
      </c>
      <c r="J91" s="82" t="str">
        <f>IF(J14="","",J14)</f>
        <v>9. 12. 2021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23</v>
      </c>
      <c r="D93" s="37"/>
      <c r="E93" s="37"/>
      <c r="F93" s="24" t="str">
        <f>E17</f>
        <v>Obec Nitra nad Ipľom, Nitra nad Ipľom 96, 985 57</v>
      </c>
      <c r="G93" s="37"/>
      <c r="H93" s="37"/>
      <c r="I93" s="29" t="s">
        <v>29</v>
      </c>
      <c r="J93" s="33" t="str">
        <f>E23</f>
        <v>Ing. Michal Slobodník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92" t="s">
        <v>203</v>
      </c>
      <c r="D96" s="193"/>
      <c r="E96" s="193"/>
      <c r="F96" s="193"/>
      <c r="G96" s="193"/>
      <c r="H96" s="193"/>
      <c r="I96" s="193"/>
      <c r="J96" s="194" t="s">
        <v>204</v>
      </c>
      <c r="K96" s="193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95" t="s">
        <v>205</v>
      </c>
      <c r="D98" s="37"/>
      <c r="E98" s="37"/>
      <c r="F98" s="37"/>
      <c r="G98" s="37"/>
      <c r="H98" s="37"/>
      <c r="I98" s="37"/>
      <c r="J98" s="113">
        <f>J127</f>
        <v>0</v>
      </c>
      <c r="K98" s="37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206</v>
      </c>
    </row>
    <row r="99" s="9" customFormat="1" ht="24.96" customHeight="1">
      <c r="A99" s="9"/>
      <c r="B99" s="196"/>
      <c r="C99" s="197"/>
      <c r="D99" s="198" t="s">
        <v>207</v>
      </c>
      <c r="E99" s="199"/>
      <c r="F99" s="199"/>
      <c r="G99" s="199"/>
      <c r="H99" s="199"/>
      <c r="I99" s="199"/>
      <c r="J99" s="200">
        <f>J128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02"/>
      <c r="C100" s="136"/>
      <c r="D100" s="203" t="s">
        <v>208</v>
      </c>
      <c r="E100" s="204"/>
      <c r="F100" s="204"/>
      <c r="G100" s="204"/>
      <c r="H100" s="204"/>
      <c r="I100" s="204"/>
      <c r="J100" s="205">
        <f>J129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2"/>
      <c r="C101" s="136"/>
      <c r="D101" s="203" t="s">
        <v>209</v>
      </c>
      <c r="E101" s="204"/>
      <c r="F101" s="204"/>
      <c r="G101" s="204"/>
      <c r="H101" s="204"/>
      <c r="I101" s="204"/>
      <c r="J101" s="205">
        <f>J150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2"/>
      <c r="C102" s="136"/>
      <c r="D102" s="203" t="s">
        <v>3424</v>
      </c>
      <c r="E102" s="204"/>
      <c r="F102" s="204"/>
      <c r="G102" s="204"/>
      <c r="H102" s="204"/>
      <c r="I102" s="204"/>
      <c r="J102" s="205">
        <f>J152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213</v>
      </c>
      <c r="E103" s="204"/>
      <c r="F103" s="204"/>
      <c r="G103" s="204"/>
      <c r="H103" s="204"/>
      <c r="I103" s="204"/>
      <c r="J103" s="205">
        <f>J164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214</v>
      </c>
      <c r="E104" s="204"/>
      <c r="F104" s="204"/>
      <c r="G104" s="204"/>
      <c r="H104" s="204"/>
      <c r="I104" s="204"/>
      <c r="J104" s="205">
        <f>J209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6"/>
      <c r="C105" s="197"/>
      <c r="D105" s="198" t="s">
        <v>230</v>
      </c>
      <c r="E105" s="199"/>
      <c r="F105" s="199"/>
      <c r="G105" s="199"/>
      <c r="H105" s="199"/>
      <c r="I105" s="199"/>
      <c r="J105" s="200">
        <f>J212</f>
        <v>0</v>
      </c>
      <c r="K105" s="197"/>
      <c r="L105" s="20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71"/>
      <c r="C111" s="72"/>
      <c r="D111" s="72"/>
      <c r="E111" s="72"/>
      <c r="F111" s="72"/>
      <c r="G111" s="72"/>
      <c r="H111" s="72"/>
      <c r="I111" s="72"/>
      <c r="J111" s="72"/>
      <c r="K111" s="72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231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15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6.25" customHeight="1">
      <c r="A115" s="35"/>
      <c r="B115" s="36"/>
      <c r="C115" s="37"/>
      <c r="D115" s="37"/>
      <c r="E115" s="191" t="str">
        <f>E7</f>
        <v>Zlepšené formy bývania s prvkami prestupného bývania, Nájomné bytové domy, Nitra nad Ipľom</v>
      </c>
      <c r="F115" s="29"/>
      <c r="G115" s="29"/>
      <c r="H115" s="29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" customFormat="1" ht="12" customHeight="1">
      <c r="B116" s="18"/>
      <c r="C116" s="29" t="s">
        <v>198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191" t="s">
        <v>199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200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E11</f>
        <v>2020017.I.F - Vjazd a spevnené plochy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19</v>
      </c>
      <c r="D121" s="37"/>
      <c r="E121" s="37"/>
      <c r="F121" s="24" t="str">
        <f>F14</f>
        <v>Nitra nad Ipľom</v>
      </c>
      <c r="G121" s="37"/>
      <c r="H121" s="37"/>
      <c r="I121" s="29" t="s">
        <v>21</v>
      </c>
      <c r="J121" s="82" t="str">
        <f>IF(J14="","",J14)</f>
        <v>9. 12. 2021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23</v>
      </c>
      <c r="D123" s="37"/>
      <c r="E123" s="37"/>
      <c r="F123" s="24" t="str">
        <f>E17</f>
        <v>Obec Nitra nad Ipľom, Nitra nad Ipľom 96, 985 57</v>
      </c>
      <c r="G123" s="37"/>
      <c r="H123" s="37"/>
      <c r="I123" s="29" t="s">
        <v>29</v>
      </c>
      <c r="J123" s="33" t="str">
        <f>E23</f>
        <v>Ing. Michal Slobodník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IF(E20="","",E20)</f>
        <v>Vyplň údaj</v>
      </c>
      <c r="G124" s="37"/>
      <c r="H124" s="37"/>
      <c r="I124" s="29" t="s">
        <v>32</v>
      </c>
      <c r="J124" s="33" t="str">
        <f>E26</f>
        <v xml:space="preserve"> 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232</v>
      </c>
      <c r="D126" s="210" t="s">
        <v>60</v>
      </c>
      <c r="E126" s="210" t="s">
        <v>56</v>
      </c>
      <c r="F126" s="210" t="s">
        <v>57</v>
      </c>
      <c r="G126" s="210" t="s">
        <v>233</v>
      </c>
      <c r="H126" s="210" t="s">
        <v>234</v>
      </c>
      <c r="I126" s="210" t="s">
        <v>235</v>
      </c>
      <c r="J126" s="211" t="s">
        <v>204</v>
      </c>
      <c r="K126" s="212" t="s">
        <v>236</v>
      </c>
      <c r="L126" s="213"/>
      <c r="M126" s="103" t="s">
        <v>1</v>
      </c>
      <c r="N126" s="104" t="s">
        <v>39</v>
      </c>
      <c r="O126" s="104" t="s">
        <v>237</v>
      </c>
      <c r="P126" s="104" t="s">
        <v>238</v>
      </c>
      <c r="Q126" s="104" t="s">
        <v>239</v>
      </c>
      <c r="R126" s="104" t="s">
        <v>240</v>
      </c>
      <c r="S126" s="104" t="s">
        <v>241</v>
      </c>
      <c r="T126" s="105" t="s">
        <v>242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205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P128+P212</f>
        <v>0</v>
      </c>
      <c r="Q127" s="107"/>
      <c r="R127" s="216">
        <f>R128+R212</f>
        <v>812.66034200000024</v>
      </c>
      <c r="S127" s="107"/>
      <c r="T127" s="217">
        <f>T128+T212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74</v>
      </c>
      <c r="AU127" s="14" t="s">
        <v>206</v>
      </c>
      <c r="BK127" s="218">
        <f>BK128+BK212</f>
        <v>0</v>
      </c>
    </row>
    <row r="128" s="12" customFormat="1" ht="25.92" customHeight="1">
      <c r="A128" s="12"/>
      <c r="B128" s="219"/>
      <c r="C128" s="220"/>
      <c r="D128" s="221" t="s">
        <v>74</v>
      </c>
      <c r="E128" s="222" t="s">
        <v>243</v>
      </c>
      <c r="F128" s="222" t="s">
        <v>244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P129+P150+P152+P164+P209</f>
        <v>0</v>
      </c>
      <c r="Q128" s="227"/>
      <c r="R128" s="228">
        <f>R129+R150+R152+R164+R209</f>
        <v>812.66034200000024</v>
      </c>
      <c r="S128" s="227"/>
      <c r="T128" s="229">
        <f>T129+T150+T152+T164+T209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82</v>
      </c>
      <c r="AT128" s="231" t="s">
        <v>74</v>
      </c>
      <c r="AU128" s="231" t="s">
        <v>75</v>
      </c>
      <c r="AY128" s="230" t="s">
        <v>245</v>
      </c>
      <c r="BK128" s="232">
        <f>BK129+BK150+BK152+BK164+BK209</f>
        <v>0</v>
      </c>
    </row>
    <row r="129" s="12" customFormat="1" ht="22.8" customHeight="1">
      <c r="A129" s="12"/>
      <c r="B129" s="219"/>
      <c r="C129" s="220"/>
      <c r="D129" s="221" t="s">
        <v>74</v>
      </c>
      <c r="E129" s="233" t="s">
        <v>82</v>
      </c>
      <c r="F129" s="233" t="s">
        <v>246</v>
      </c>
      <c r="G129" s="220"/>
      <c r="H129" s="220"/>
      <c r="I129" s="223"/>
      <c r="J129" s="234">
        <f>BK129</f>
        <v>0</v>
      </c>
      <c r="K129" s="220"/>
      <c r="L129" s="225"/>
      <c r="M129" s="226"/>
      <c r="N129" s="227"/>
      <c r="O129" s="227"/>
      <c r="P129" s="228">
        <f>SUM(P130:P149)</f>
        <v>0</v>
      </c>
      <c r="Q129" s="227"/>
      <c r="R129" s="228">
        <f>SUM(R130:R149)</f>
        <v>24.089350000000003</v>
      </c>
      <c r="S129" s="227"/>
      <c r="T129" s="229">
        <f>SUM(T130:T149)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82</v>
      </c>
      <c r="AT129" s="231" t="s">
        <v>74</v>
      </c>
      <c r="AU129" s="231" t="s">
        <v>82</v>
      </c>
      <c r="AY129" s="230" t="s">
        <v>245</v>
      </c>
      <c r="BK129" s="232">
        <f>SUM(BK130:BK149)</f>
        <v>0</v>
      </c>
    </row>
    <row r="130" s="2" customFormat="1" ht="24.15" customHeight="1">
      <c r="A130" s="35"/>
      <c r="B130" s="36"/>
      <c r="C130" s="235" t="s">
        <v>82</v>
      </c>
      <c r="D130" s="235" t="s">
        <v>247</v>
      </c>
      <c r="E130" s="236" t="s">
        <v>253</v>
      </c>
      <c r="F130" s="237" t="s">
        <v>254</v>
      </c>
      <c r="G130" s="238" t="s">
        <v>255</v>
      </c>
      <c r="H130" s="239">
        <v>3.698</v>
      </c>
      <c r="I130" s="240"/>
      <c r="J130" s="241">
        <f>ROUND(I130*H130,2)</f>
        <v>0</v>
      </c>
      <c r="K130" s="242"/>
      <c r="L130" s="41"/>
      <c r="M130" s="243" t="s">
        <v>1</v>
      </c>
      <c r="N130" s="244" t="s">
        <v>41</v>
      </c>
      <c r="O130" s="94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251</v>
      </c>
      <c r="AT130" s="247" t="s">
        <v>247</v>
      </c>
      <c r="AU130" s="247" t="s">
        <v>88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3425</v>
      </c>
    </row>
    <row r="131" s="2" customFormat="1" ht="24.15" customHeight="1">
      <c r="A131" s="35"/>
      <c r="B131" s="36"/>
      <c r="C131" s="235" t="s">
        <v>88</v>
      </c>
      <c r="D131" s="235" t="s">
        <v>247</v>
      </c>
      <c r="E131" s="236" t="s">
        <v>257</v>
      </c>
      <c r="F131" s="237" t="s">
        <v>258</v>
      </c>
      <c r="G131" s="238" t="s">
        <v>255</v>
      </c>
      <c r="H131" s="239">
        <v>2.2189999999999999</v>
      </c>
      <c r="I131" s="240"/>
      <c r="J131" s="241">
        <f>ROUND(I131*H131,2)</f>
        <v>0</v>
      </c>
      <c r="K131" s="242"/>
      <c r="L131" s="41"/>
      <c r="M131" s="243" t="s">
        <v>1</v>
      </c>
      <c r="N131" s="244" t="s">
        <v>41</v>
      </c>
      <c r="O131" s="94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7" t="s">
        <v>251</v>
      </c>
      <c r="AT131" s="247" t="s">
        <v>247</v>
      </c>
      <c r="AU131" s="247" t="s">
        <v>88</v>
      </c>
      <c r="AY131" s="14" t="s">
        <v>245</v>
      </c>
      <c r="BE131" s="248">
        <f>IF(N131="základná",J131,0)</f>
        <v>0</v>
      </c>
      <c r="BF131" s="248">
        <f>IF(N131="znížená",J131,0)</f>
        <v>0</v>
      </c>
      <c r="BG131" s="248">
        <f>IF(N131="zákl. prenesená",J131,0)</f>
        <v>0</v>
      </c>
      <c r="BH131" s="248">
        <f>IF(N131="zníž. prenesená",J131,0)</f>
        <v>0</v>
      </c>
      <c r="BI131" s="248">
        <f>IF(N131="nulová",J131,0)</f>
        <v>0</v>
      </c>
      <c r="BJ131" s="14" t="s">
        <v>88</v>
      </c>
      <c r="BK131" s="248">
        <f>ROUND(I131*H131,2)</f>
        <v>0</v>
      </c>
      <c r="BL131" s="14" t="s">
        <v>251</v>
      </c>
      <c r="BM131" s="247" t="s">
        <v>3426</v>
      </c>
    </row>
    <row r="132" s="2" customFormat="1" ht="33" customHeight="1">
      <c r="A132" s="35"/>
      <c r="B132" s="36"/>
      <c r="C132" s="235" t="s">
        <v>95</v>
      </c>
      <c r="D132" s="235" t="s">
        <v>247</v>
      </c>
      <c r="E132" s="236" t="s">
        <v>3427</v>
      </c>
      <c r="F132" s="237" t="s">
        <v>3428</v>
      </c>
      <c r="G132" s="238" t="s">
        <v>255</v>
      </c>
      <c r="H132" s="239">
        <v>110.93000000000001</v>
      </c>
      <c r="I132" s="240"/>
      <c r="J132" s="241">
        <f>ROUND(I132*H132,2)</f>
        <v>0</v>
      </c>
      <c r="K132" s="242"/>
      <c r="L132" s="41"/>
      <c r="M132" s="243" t="s">
        <v>1</v>
      </c>
      <c r="N132" s="244" t="s">
        <v>41</v>
      </c>
      <c r="O132" s="94"/>
      <c r="P132" s="245">
        <f>O132*H132</f>
        <v>0</v>
      </c>
      <c r="Q132" s="245">
        <v>0</v>
      </c>
      <c r="R132" s="245">
        <f>Q132*H132</f>
        <v>0</v>
      </c>
      <c r="S132" s="245">
        <v>0</v>
      </c>
      <c r="T132" s="24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7" t="s">
        <v>251</v>
      </c>
      <c r="AT132" s="247" t="s">
        <v>247</v>
      </c>
      <c r="AU132" s="247" t="s">
        <v>88</v>
      </c>
      <c r="AY132" s="14" t="s">
        <v>245</v>
      </c>
      <c r="BE132" s="248">
        <f>IF(N132="základná",J132,0)</f>
        <v>0</v>
      </c>
      <c r="BF132" s="248">
        <f>IF(N132="znížená",J132,0)</f>
        <v>0</v>
      </c>
      <c r="BG132" s="248">
        <f>IF(N132="zákl. prenesená",J132,0)</f>
        <v>0</v>
      </c>
      <c r="BH132" s="248">
        <f>IF(N132="zníž. prenesená",J132,0)</f>
        <v>0</v>
      </c>
      <c r="BI132" s="248">
        <f>IF(N132="nulová",J132,0)</f>
        <v>0</v>
      </c>
      <c r="BJ132" s="14" t="s">
        <v>88</v>
      </c>
      <c r="BK132" s="248">
        <f>ROUND(I132*H132,2)</f>
        <v>0</v>
      </c>
      <c r="BL132" s="14" t="s">
        <v>251</v>
      </c>
      <c r="BM132" s="247" t="s">
        <v>3429</v>
      </c>
    </row>
    <row r="133" s="2" customFormat="1" ht="24.15" customHeight="1">
      <c r="A133" s="35"/>
      <c r="B133" s="36"/>
      <c r="C133" s="235" t="s">
        <v>251</v>
      </c>
      <c r="D133" s="235" t="s">
        <v>247</v>
      </c>
      <c r="E133" s="236" t="s">
        <v>3430</v>
      </c>
      <c r="F133" s="237" t="s">
        <v>3431</v>
      </c>
      <c r="G133" s="238" t="s">
        <v>255</v>
      </c>
      <c r="H133" s="239">
        <v>147.90700000000001</v>
      </c>
      <c r="I133" s="240"/>
      <c r="J133" s="241">
        <f>ROUND(I133*H133,2)</f>
        <v>0</v>
      </c>
      <c r="K133" s="242"/>
      <c r="L133" s="41"/>
      <c r="M133" s="243" t="s">
        <v>1</v>
      </c>
      <c r="N133" s="244" t="s">
        <v>41</v>
      </c>
      <c r="O133" s="94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7" t="s">
        <v>251</v>
      </c>
      <c r="AT133" s="247" t="s">
        <v>247</v>
      </c>
      <c r="AU133" s="247" t="s">
        <v>88</v>
      </c>
      <c r="AY133" s="14" t="s">
        <v>245</v>
      </c>
      <c r="BE133" s="248">
        <f>IF(N133="základná",J133,0)</f>
        <v>0</v>
      </c>
      <c r="BF133" s="248">
        <f>IF(N133="znížená",J133,0)</f>
        <v>0</v>
      </c>
      <c r="BG133" s="248">
        <f>IF(N133="zákl. prenesená",J133,0)</f>
        <v>0</v>
      </c>
      <c r="BH133" s="248">
        <f>IF(N133="zníž. prenesená",J133,0)</f>
        <v>0</v>
      </c>
      <c r="BI133" s="248">
        <f>IF(N133="nulová",J133,0)</f>
        <v>0</v>
      </c>
      <c r="BJ133" s="14" t="s">
        <v>88</v>
      </c>
      <c r="BK133" s="248">
        <f>ROUND(I133*H133,2)</f>
        <v>0</v>
      </c>
      <c r="BL133" s="14" t="s">
        <v>251</v>
      </c>
      <c r="BM133" s="247" t="s">
        <v>3432</v>
      </c>
    </row>
    <row r="134" s="2" customFormat="1" ht="24.15" customHeight="1">
      <c r="A134" s="35"/>
      <c r="B134" s="36"/>
      <c r="C134" s="235" t="s">
        <v>263</v>
      </c>
      <c r="D134" s="235" t="s">
        <v>247</v>
      </c>
      <c r="E134" s="236" t="s">
        <v>3433</v>
      </c>
      <c r="F134" s="237" t="s">
        <v>3434</v>
      </c>
      <c r="G134" s="238" t="s">
        <v>255</v>
      </c>
      <c r="H134" s="239">
        <v>147.90700000000001</v>
      </c>
      <c r="I134" s="240"/>
      <c r="J134" s="241">
        <f>ROUND(I134*H134,2)</f>
        <v>0</v>
      </c>
      <c r="K134" s="242"/>
      <c r="L134" s="41"/>
      <c r="M134" s="243" t="s">
        <v>1</v>
      </c>
      <c r="N134" s="244" t="s">
        <v>41</v>
      </c>
      <c r="O134" s="94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7" t="s">
        <v>251</v>
      </c>
      <c r="AT134" s="247" t="s">
        <v>247</v>
      </c>
      <c r="AU134" s="247" t="s">
        <v>88</v>
      </c>
      <c r="AY134" s="14" t="s">
        <v>245</v>
      </c>
      <c r="BE134" s="248">
        <f>IF(N134="základná",J134,0)</f>
        <v>0</v>
      </c>
      <c r="BF134" s="248">
        <f>IF(N134="znížená",J134,0)</f>
        <v>0</v>
      </c>
      <c r="BG134" s="248">
        <f>IF(N134="zákl. prenesená",J134,0)</f>
        <v>0</v>
      </c>
      <c r="BH134" s="248">
        <f>IF(N134="zníž. prenesená",J134,0)</f>
        <v>0</v>
      </c>
      <c r="BI134" s="248">
        <f>IF(N134="nulová",J134,0)</f>
        <v>0</v>
      </c>
      <c r="BJ134" s="14" t="s">
        <v>88</v>
      </c>
      <c r="BK134" s="248">
        <f>ROUND(I134*H134,2)</f>
        <v>0</v>
      </c>
      <c r="BL134" s="14" t="s">
        <v>251</v>
      </c>
      <c r="BM134" s="247" t="s">
        <v>3435</v>
      </c>
    </row>
    <row r="135" s="2" customFormat="1" ht="21.75" customHeight="1">
      <c r="A135" s="35"/>
      <c r="B135" s="36"/>
      <c r="C135" s="235" t="s">
        <v>267</v>
      </c>
      <c r="D135" s="235" t="s">
        <v>247</v>
      </c>
      <c r="E135" s="236" t="s">
        <v>272</v>
      </c>
      <c r="F135" s="237" t="s">
        <v>273</v>
      </c>
      <c r="G135" s="238" t="s">
        <v>255</v>
      </c>
      <c r="H135" s="239">
        <v>14.683999999999999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3436</v>
      </c>
    </row>
    <row r="136" s="2" customFormat="1" ht="37.8" customHeight="1">
      <c r="A136" s="35"/>
      <c r="B136" s="36"/>
      <c r="C136" s="235" t="s">
        <v>271</v>
      </c>
      <c r="D136" s="235" t="s">
        <v>247</v>
      </c>
      <c r="E136" s="236" t="s">
        <v>276</v>
      </c>
      <c r="F136" s="237" t="s">
        <v>277</v>
      </c>
      <c r="G136" s="238" t="s">
        <v>255</v>
      </c>
      <c r="H136" s="239">
        <v>14.683999999999999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3437</v>
      </c>
    </row>
    <row r="137" s="2" customFormat="1" ht="24.15" customHeight="1">
      <c r="A137" s="35"/>
      <c r="B137" s="36"/>
      <c r="C137" s="235" t="s">
        <v>275</v>
      </c>
      <c r="D137" s="235" t="s">
        <v>247</v>
      </c>
      <c r="E137" s="236" t="s">
        <v>288</v>
      </c>
      <c r="F137" s="237" t="s">
        <v>289</v>
      </c>
      <c r="G137" s="238" t="s">
        <v>255</v>
      </c>
      <c r="H137" s="239">
        <v>273.51999999999998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3438</v>
      </c>
    </row>
    <row r="138" s="2" customFormat="1" ht="33" customHeight="1">
      <c r="A138" s="35"/>
      <c r="B138" s="36"/>
      <c r="C138" s="235" t="s">
        <v>279</v>
      </c>
      <c r="D138" s="235" t="s">
        <v>247</v>
      </c>
      <c r="E138" s="236" t="s">
        <v>292</v>
      </c>
      <c r="F138" s="237" t="s">
        <v>293</v>
      </c>
      <c r="G138" s="238" t="s">
        <v>255</v>
      </c>
      <c r="H138" s="239">
        <v>14.683999999999999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3439</v>
      </c>
    </row>
    <row r="139" s="2" customFormat="1" ht="37.8" customHeight="1">
      <c r="A139" s="35"/>
      <c r="B139" s="36"/>
      <c r="C139" s="235" t="s">
        <v>283</v>
      </c>
      <c r="D139" s="235" t="s">
        <v>247</v>
      </c>
      <c r="E139" s="236" t="s">
        <v>296</v>
      </c>
      <c r="F139" s="237" t="s">
        <v>297</v>
      </c>
      <c r="G139" s="238" t="s">
        <v>255</v>
      </c>
      <c r="H139" s="239">
        <v>258.83699999999999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3440</v>
      </c>
    </row>
    <row r="140" s="2" customFormat="1" ht="24.15" customHeight="1">
      <c r="A140" s="35"/>
      <c r="B140" s="36"/>
      <c r="C140" s="235" t="s">
        <v>287</v>
      </c>
      <c r="D140" s="235" t="s">
        <v>247</v>
      </c>
      <c r="E140" s="236" t="s">
        <v>300</v>
      </c>
      <c r="F140" s="237" t="s">
        <v>301</v>
      </c>
      <c r="G140" s="238" t="s">
        <v>255</v>
      </c>
      <c r="H140" s="239">
        <v>29.367999999999999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3441</v>
      </c>
    </row>
    <row r="141" s="2" customFormat="1" ht="24.15" customHeight="1">
      <c r="A141" s="35"/>
      <c r="B141" s="36"/>
      <c r="C141" s="235" t="s">
        <v>291</v>
      </c>
      <c r="D141" s="235" t="s">
        <v>247</v>
      </c>
      <c r="E141" s="236" t="s">
        <v>304</v>
      </c>
      <c r="F141" s="237" t="s">
        <v>305</v>
      </c>
      <c r="G141" s="238" t="s">
        <v>255</v>
      </c>
      <c r="H141" s="239">
        <v>517.673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3442</v>
      </c>
    </row>
    <row r="142" s="2" customFormat="1" ht="16.5" customHeight="1">
      <c r="A142" s="35"/>
      <c r="B142" s="36"/>
      <c r="C142" s="235" t="s">
        <v>295</v>
      </c>
      <c r="D142" s="235" t="s">
        <v>247</v>
      </c>
      <c r="E142" s="236" t="s">
        <v>308</v>
      </c>
      <c r="F142" s="237" t="s">
        <v>309</v>
      </c>
      <c r="G142" s="238" t="s">
        <v>255</v>
      </c>
      <c r="H142" s="239">
        <v>14.683999999999999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3443</v>
      </c>
    </row>
    <row r="143" s="2" customFormat="1" ht="21.75" customHeight="1">
      <c r="A143" s="35"/>
      <c r="B143" s="36"/>
      <c r="C143" s="235" t="s">
        <v>299</v>
      </c>
      <c r="D143" s="235" t="s">
        <v>247</v>
      </c>
      <c r="E143" s="236" t="s">
        <v>312</v>
      </c>
      <c r="F143" s="237" t="s">
        <v>313</v>
      </c>
      <c r="G143" s="238" t="s">
        <v>255</v>
      </c>
      <c r="H143" s="239">
        <v>258.83699999999999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3444</v>
      </c>
    </row>
    <row r="144" s="2" customFormat="1" ht="24.15" customHeight="1">
      <c r="A144" s="35"/>
      <c r="B144" s="36"/>
      <c r="C144" s="235" t="s">
        <v>303</v>
      </c>
      <c r="D144" s="235" t="s">
        <v>247</v>
      </c>
      <c r="E144" s="236" t="s">
        <v>316</v>
      </c>
      <c r="F144" s="237" t="s">
        <v>317</v>
      </c>
      <c r="G144" s="238" t="s">
        <v>255</v>
      </c>
      <c r="H144" s="239">
        <v>12.237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3445</v>
      </c>
    </row>
    <row r="145" s="2" customFormat="1" ht="21.75" customHeight="1">
      <c r="A145" s="35"/>
      <c r="B145" s="36"/>
      <c r="C145" s="249" t="s">
        <v>307</v>
      </c>
      <c r="D145" s="249" t="s">
        <v>320</v>
      </c>
      <c r="E145" s="250" t="s">
        <v>3446</v>
      </c>
      <c r="F145" s="251" t="s">
        <v>3447</v>
      </c>
      <c r="G145" s="252" t="s">
        <v>323</v>
      </c>
      <c r="H145" s="253">
        <v>24.033000000000001</v>
      </c>
      <c r="I145" s="254"/>
      <c r="J145" s="255">
        <f>ROUND(I145*H145,2)</f>
        <v>0</v>
      </c>
      <c r="K145" s="256"/>
      <c r="L145" s="257"/>
      <c r="M145" s="258" t="s">
        <v>1</v>
      </c>
      <c r="N145" s="259" t="s">
        <v>41</v>
      </c>
      <c r="O145" s="94"/>
      <c r="P145" s="245">
        <f>O145*H145</f>
        <v>0</v>
      </c>
      <c r="Q145" s="245">
        <v>1</v>
      </c>
      <c r="R145" s="245">
        <f>Q145*H145</f>
        <v>24.033000000000001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275</v>
      </c>
      <c r="AT145" s="247" t="s">
        <v>320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3448</v>
      </c>
    </row>
    <row r="146" s="2" customFormat="1" ht="21.75" customHeight="1">
      <c r="A146" s="35"/>
      <c r="B146" s="36"/>
      <c r="C146" s="235" t="s">
        <v>311</v>
      </c>
      <c r="D146" s="235" t="s">
        <v>247</v>
      </c>
      <c r="E146" s="236" t="s">
        <v>325</v>
      </c>
      <c r="F146" s="237" t="s">
        <v>326</v>
      </c>
      <c r="G146" s="238" t="s">
        <v>327</v>
      </c>
      <c r="H146" s="239">
        <v>1823.4690000000001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3449</v>
      </c>
    </row>
    <row r="147" s="2" customFormat="1" ht="16.5" customHeight="1">
      <c r="A147" s="35"/>
      <c r="B147" s="36"/>
      <c r="C147" s="249" t="s">
        <v>315</v>
      </c>
      <c r="D147" s="249" t="s">
        <v>320</v>
      </c>
      <c r="E147" s="250" t="s">
        <v>330</v>
      </c>
      <c r="F147" s="251" t="s">
        <v>331</v>
      </c>
      <c r="G147" s="252" t="s">
        <v>332</v>
      </c>
      <c r="H147" s="253">
        <v>56.344999999999999</v>
      </c>
      <c r="I147" s="254"/>
      <c r="J147" s="255">
        <f>ROUND(I147*H147,2)</f>
        <v>0</v>
      </c>
      <c r="K147" s="256"/>
      <c r="L147" s="257"/>
      <c r="M147" s="258" t="s">
        <v>1</v>
      </c>
      <c r="N147" s="259" t="s">
        <v>41</v>
      </c>
      <c r="O147" s="94"/>
      <c r="P147" s="245">
        <f>O147*H147</f>
        <v>0</v>
      </c>
      <c r="Q147" s="245">
        <v>0.00100008873901855</v>
      </c>
      <c r="R147" s="245">
        <f>Q147*H147</f>
        <v>0.056350000000000199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275</v>
      </c>
      <c r="AT147" s="247" t="s">
        <v>320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3450</v>
      </c>
    </row>
    <row r="148" s="2" customFormat="1" ht="21.75" customHeight="1">
      <c r="A148" s="35"/>
      <c r="B148" s="36"/>
      <c r="C148" s="235" t="s">
        <v>319</v>
      </c>
      <c r="D148" s="235" t="s">
        <v>247</v>
      </c>
      <c r="E148" s="236" t="s">
        <v>335</v>
      </c>
      <c r="F148" s="237" t="s">
        <v>336</v>
      </c>
      <c r="G148" s="238" t="s">
        <v>327</v>
      </c>
      <c r="H148" s="239">
        <v>1823.4690000000001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3451</v>
      </c>
    </row>
    <row r="149" s="2" customFormat="1" ht="24.15" customHeight="1">
      <c r="A149" s="35"/>
      <c r="B149" s="36"/>
      <c r="C149" s="235" t="s">
        <v>7</v>
      </c>
      <c r="D149" s="235" t="s">
        <v>247</v>
      </c>
      <c r="E149" s="236" t="s">
        <v>339</v>
      </c>
      <c r="F149" s="237" t="s">
        <v>340</v>
      </c>
      <c r="G149" s="238" t="s">
        <v>327</v>
      </c>
      <c r="H149" s="239">
        <v>1823.4690000000001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3452</v>
      </c>
    </row>
    <row r="150" s="12" customFormat="1" ht="22.8" customHeight="1">
      <c r="A150" s="12"/>
      <c r="B150" s="219"/>
      <c r="C150" s="220"/>
      <c r="D150" s="221" t="s">
        <v>74</v>
      </c>
      <c r="E150" s="233" t="s">
        <v>88</v>
      </c>
      <c r="F150" s="233" t="s">
        <v>342</v>
      </c>
      <c r="G150" s="220"/>
      <c r="H150" s="220"/>
      <c r="I150" s="223"/>
      <c r="J150" s="234">
        <f>BK150</f>
        <v>0</v>
      </c>
      <c r="K150" s="220"/>
      <c r="L150" s="225"/>
      <c r="M150" s="226"/>
      <c r="N150" s="227"/>
      <c r="O150" s="227"/>
      <c r="P150" s="228">
        <f>P151</f>
        <v>0</v>
      </c>
      <c r="Q150" s="227"/>
      <c r="R150" s="228">
        <f>R151</f>
        <v>0</v>
      </c>
      <c r="S150" s="227"/>
      <c r="T150" s="229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30" t="s">
        <v>82</v>
      </c>
      <c r="AT150" s="231" t="s">
        <v>74</v>
      </c>
      <c r="AU150" s="231" t="s">
        <v>82</v>
      </c>
      <c r="AY150" s="230" t="s">
        <v>245</v>
      </c>
      <c r="BK150" s="232">
        <f>BK151</f>
        <v>0</v>
      </c>
    </row>
    <row r="151" s="2" customFormat="1" ht="33" customHeight="1">
      <c r="A151" s="35"/>
      <c r="B151" s="36"/>
      <c r="C151" s="235" t="s">
        <v>329</v>
      </c>
      <c r="D151" s="235" t="s">
        <v>247</v>
      </c>
      <c r="E151" s="236" t="s">
        <v>344</v>
      </c>
      <c r="F151" s="237" t="s">
        <v>345</v>
      </c>
      <c r="G151" s="238" t="s">
        <v>327</v>
      </c>
      <c r="H151" s="239">
        <v>728.60400000000004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3453</v>
      </c>
    </row>
    <row r="152" s="12" customFormat="1" ht="22.8" customHeight="1">
      <c r="A152" s="12"/>
      <c r="B152" s="219"/>
      <c r="C152" s="220"/>
      <c r="D152" s="221" t="s">
        <v>74</v>
      </c>
      <c r="E152" s="233" t="s">
        <v>263</v>
      </c>
      <c r="F152" s="233" t="s">
        <v>3454</v>
      </c>
      <c r="G152" s="220"/>
      <c r="H152" s="220"/>
      <c r="I152" s="223"/>
      <c r="J152" s="234">
        <f>BK152</f>
        <v>0</v>
      </c>
      <c r="K152" s="220"/>
      <c r="L152" s="225"/>
      <c r="M152" s="226"/>
      <c r="N152" s="227"/>
      <c r="O152" s="227"/>
      <c r="P152" s="228">
        <f>SUM(P153:P163)</f>
        <v>0</v>
      </c>
      <c r="Q152" s="227"/>
      <c r="R152" s="228">
        <f>SUM(R153:R163)</f>
        <v>747.57486000000029</v>
      </c>
      <c r="S152" s="227"/>
      <c r="T152" s="229">
        <f>SUM(T153:T163)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30" t="s">
        <v>82</v>
      </c>
      <c r="AT152" s="231" t="s">
        <v>74</v>
      </c>
      <c r="AU152" s="231" t="s">
        <v>82</v>
      </c>
      <c r="AY152" s="230" t="s">
        <v>245</v>
      </c>
      <c r="BK152" s="232">
        <f>SUM(BK153:BK163)</f>
        <v>0</v>
      </c>
    </row>
    <row r="153" s="2" customFormat="1" ht="24.15" customHeight="1">
      <c r="A153" s="35"/>
      <c r="B153" s="36"/>
      <c r="C153" s="235" t="s">
        <v>334</v>
      </c>
      <c r="D153" s="235" t="s">
        <v>247</v>
      </c>
      <c r="E153" s="236" t="s">
        <v>3455</v>
      </c>
      <c r="F153" s="237" t="s">
        <v>3456</v>
      </c>
      <c r="G153" s="238" t="s">
        <v>327</v>
      </c>
      <c r="H153" s="239">
        <v>384.851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0.27994000275431302</v>
      </c>
      <c r="R153" s="245">
        <f>Q153*H153</f>
        <v>107.73519000000012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3457</v>
      </c>
    </row>
    <row r="154" s="2" customFormat="1" ht="33" customHeight="1">
      <c r="A154" s="35"/>
      <c r="B154" s="36"/>
      <c r="C154" s="235" t="s">
        <v>338</v>
      </c>
      <c r="D154" s="235" t="s">
        <v>247</v>
      </c>
      <c r="E154" s="236" t="s">
        <v>3458</v>
      </c>
      <c r="F154" s="237" t="s">
        <v>3459</v>
      </c>
      <c r="G154" s="238" t="s">
        <v>327</v>
      </c>
      <c r="H154" s="239">
        <v>710.83299999999997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0.48573999800234402</v>
      </c>
      <c r="R154" s="245">
        <f>Q154*H154</f>
        <v>345.28002000000021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3460</v>
      </c>
    </row>
    <row r="155" s="2" customFormat="1" ht="37.8" customHeight="1">
      <c r="A155" s="35"/>
      <c r="B155" s="36"/>
      <c r="C155" s="235" t="s">
        <v>343</v>
      </c>
      <c r="D155" s="235" t="s">
        <v>247</v>
      </c>
      <c r="E155" s="236" t="s">
        <v>3461</v>
      </c>
      <c r="F155" s="237" t="s">
        <v>3462</v>
      </c>
      <c r="G155" s="238" t="s">
        <v>327</v>
      </c>
      <c r="H155" s="239">
        <v>309.45100000000002</v>
      </c>
      <c r="I155" s="240"/>
      <c r="J155" s="241">
        <f>ROUND(I155*H155,2)</f>
        <v>0</v>
      </c>
      <c r="K155" s="242"/>
      <c r="L155" s="41"/>
      <c r="M155" s="243" t="s">
        <v>1</v>
      </c>
      <c r="N155" s="244" t="s">
        <v>41</v>
      </c>
      <c r="O155" s="94"/>
      <c r="P155" s="245">
        <f>O155*H155</f>
        <v>0</v>
      </c>
      <c r="Q155" s="245">
        <v>0.35913999308452699</v>
      </c>
      <c r="R155" s="245">
        <f>Q155*H155</f>
        <v>111.13622999999997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251</v>
      </c>
      <c r="AT155" s="247" t="s">
        <v>247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3463</v>
      </c>
    </row>
    <row r="156" s="2" customFormat="1" ht="24.15" customHeight="1">
      <c r="A156" s="35"/>
      <c r="B156" s="36"/>
      <c r="C156" s="235" t="s">
        <v>347</v>
      </c>
      <c r="D156" s="235" t="s">
        <v>247</v>
      </c>
      <c r="E156" s="236" t="s">
        <v>3464</v>
      </c>
      <c r="F156" s="237" t="s">
        <v>3465</v>
      </c>
      <c r="G156" s="238" t="s">
        <v>327</v>
      </c>
      <c r="H156" s="239">
        <v>3.8580000000000001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0.277991187143598</v>
      </c>
      <c r="R156" s="245">
        <f>Q156*H156</f>
        <v>1.0724900000000011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3466</v>
      </c>
    </row>
    <row r="157" s="2" customFormat="1" ht="44.25" customHeight="1">
      <c r="A157" s="35"/>
      <c r="B157" s="36"/>
      <c r="C157" s="235" t="s">
        <v>351</v>
      </c>
      <c r="D157" s="235" t="s">
        <v>247</v>
      </c>
      <c r="E157" s="236" t="s">
        <v>3467</v>
      </c>
      <c r="F157" s="237" t="s">
        <v>3468</v>
      </c>
      <c r="G157" s="238" t="s">
        <v>327</v>
      </c>
      <c r="H157" s="239">
        <v>54.871000000000002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0.092500045561407701</v>
      </c>
      <c r="R157" s="245">
        <f>Q157*H157</f>
        <v>5.0755700000000026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3469</v>
      </c>
    </row>
    <row r="158" s="2" customFormat="1" ht="21.75" customHeight="1">
      <c r="A158" s="35"/>
      <c r="B158" s="36"/>
      <c r="C158" s="249" t="s">
        <v>355</v>
      </c>
      <c r="D158" s="249" t="s">
        <v>320</v>
      </c>
      <c r="E158" s="250" t="s">
        <v>3470</v>
      </c>
      <c r="F158" s="251" t="s">
        <v>3471</v>
      </c>
      <c r="G158" s="252" t="s">
        <v>327</v>
      </c>
      <c r="H158" s="253">
        <v>56.159999999999997</v>
      </c>
      <c r="I158" s="254"/>
      <c r="J158" s="255">
        <f>ROUND(I158*H158,2)</f>
        <v>0</v>
      </c>
      <c r="K158" s="256"/>
      <c r="L158" s="257"/>
      <c r="M158" s="258" t="s">
        <v>1</v>
      </c>
      <c r="N158" s="259" t="s">
        <v>41</v>
      </c>
      <c r="O158" s="94"/>
      <c r="P158" s="245">
        <f>O158*H158</f>
        <v>0</v>
      </c>
      <c r="Q158" s="245">
        <v>0.13</v>
      </c>
      <c r="R158" s="245">
        <f>Q158*H158</f>
        <v>7.3007999999999997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275</v>
      </c>
      <c r="AT158" s="247" t="s">
        <v>320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3472</v>
      </c>
    </row>
    <row r="159" s="2" customFormat="1" ht="37.8" customHeight="1">
      <c r="A159" s="35"/>
      <c r="B159" s="36"/>
      <c r="C159" s="235" t="s">
        <v>359</v>
      </c>
      <c r="D159" s="235" t="s">
        <v>247</v>
      </c>
      <c r="E159" s="236" t="s">
        <v>3473</v>
      </c>
      <c r="F159" s="237" t="s">
        <v>3474</v>
      </c>
      <c r="G159" s="238" t="s">
        <v>327</v>
      </c>
      <c r="H159" s="239">
        <v>606.36900000000003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0.092499995877097896</v>
      </c>
      <c r="R159" s="245">
        <f>Q159*H159</f>
        <v>56.089129999999976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3475</v>
      </c>
    </row>
    <row r="160" s="2" customFormat="1" ht="21.75" customHeight="1">
      <c r="A160" s="35"/>
      <c r="B160" s="36"/>
      <c r="C160" s="249" t="s">
        <v>363</v>
      </c>
      <c r="D160" s="249" t="s">
        <v>320</v>
      </c>
      <c r="E160" s="250" t="s">
        <v>3476</v>
      </c>
      <c r="F160" s="251" t="s">
        <v>3477</v>
      </c>
      <c r="G160" s="252" t="s">
        <v>327</v>
      </c>
      <c r="H160" s="253">
        <v>618.84000000000003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0.184</v>
      </c>
      <c r="R160" s="245">
        <f>Q160*H160</f>
        <v>113.86656000000001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3478</v>
      </c>
    </row>
    <row r="161" s="2" customFormat="1" ht="21.75" customHeight="1">
      <c r="A161" s="35"/>
      <c r="B161" s="36"/>
      <c r="C161" s="235" t="s">
        <v>367</v>
      </c>
      <c r="D161" s="235" t="s">
        <v>247</v>
      </c>
      <c r="E161" s="236" t="s">
        <v>3479</v>
      </c>
      <c r="F161" s="237" t="s">
        <v>3480</v>
      </c>
      <c r="G161" s="238" t="s">
        <v>250</v>
      </c>
      <c r="H161" s="239">
        <v>31.59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1.01297879075657E-05</v>
      </c>
      <c r="R161" s="245">
        <f>Q161*H161</f>
        <v>0.00032000000000000046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3481</v>
      </c>
    </row>
    <row r="162" s="2" customFormat="1" ht="21.75" customHeight="1">
      <c r="A162" s="35"/>
      <c r="B162" s="36"/>
      <c r="C162" s="235" t="s">
        <v>371</v>
      </c>
      <c r="D162" s="235" t="s">
        <v>247</v>
      </c>
      <c r="E162" s="236" t="s">
        <v>3482</v>
      </c>
      <c r="F162" s="237" t="s">
        <v>3483</v>
      </c>
      <c r="G162" s="238" t="s">
        <v>250</v>
      </c>
      <c r="H162" s="239">
        <v>126.875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1.00098522167488E-05</v>
      </c>
      <c r="R162" s="245">
        <f>Q162*H162</f>
        <v>0.001270000000000004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3484</v>
      </c>
    </row>
    <row r="163" s="2" customFormat="1" ht="33" customHeight="1">
      <c r="A163" s="35"/>
      <c r="B163" s="36"/>
      <c r="C163" s="235" t="s">
        <v>375</v>
      </c>
      <c r="D163" s="235" t="s">
        <v>247</v>
      </c>
      <c r="E163" s="236" t="s">
        <v>3485</v>
      </c>
      <c r="F163" s="237" t="s">
        <v>3486</v>
      </c>
      <c r="G163" s="238" t="s">
        <v>250</v>
      </c>
      <c r="H163" s="239">
        <v>7.7149999999999999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0.0022397926117952</v>
      </c>
      <c r="R163" s="245">
        <f>Q163*H163</f>
        <v>0.017279999999999969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3487</v>
      </c>
    </row>
    <row r="164" s="12" customFormat="1" ht="22.8" customHeight="1">
      <c r="A164" s="12"/>
      <c r="B164" s="219"/>
      <c r="C164" s="220"/>
      <c r="D164" s="221" t="s">
        <v>74</v>
      </c>
      <c r="E164" s="233" t="s">
        <v>279</v>
      </c>
      <c r="F164" s="233" t="s">
        <v>773</v>
      </c>
      <c r="G164" s="220"/>
      <c r="H164" s="220"/>
      <c r="I164" s="223"/>
      <c r="J164" s="234">
        <f>BK164</f>
        <v>0</v>
      </c>
      <c r="K164" s="220"/>
      <c r="L164" s="225"/>
      <c r="M164" s="226"/>
      <c r="N164" s="227"/>
      <c r="O164" s="227"/>
      <c r="P164" s="228">
        <f>SUM(P165:P208)</f>
        <v>0</v>
      </c>
      <c r="Q164" s="227"/>
      <c r="R164" s="228">
        <f>SUM(R165:R208)</f>
        <v>40.996132000000038</v>
      </c>
      <c r="S164" s="227"/>
      <c r="T164" s="229">
        <f>SUM(T165:T208)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30" t="s">
        <v>82</v>
      </c>
      <c r="AT164" s="231" t="s">
        <v>74</v>
      </c>
      <c r="AU164" s="231" t="s">
        <v>82</v>
      </c>
      <c r="AY164" s="230" t="s">
        <v>245</v>
      </c>
      <c r="BK164" s="232">
        <f>SUM(BK165:BK208)</f>
        <v>0</v>
      </c>
    </row>
    <row r="165" s="2" customFormat="1" ht="24.15" customHeight="1">
      <c r="A165" s="35"/>
      <c r="B165" s="36"/>
      <c r="C165" s="235" t="s">
        <v>379</v>
      </c>
      <c r="D165" s="235" t="s">
        <v>247</v>
      </c>
      <c r="E165" s="236" t="s">
        <v>3488</v>
      </c>
      <c r="F165" s="237" t="s">
        <v>3489</v>
      </c>
      <c r="G165" s="238" t="s">
        <v>404</v>
      </c>
      <c r="H165" s="239">
        <v>8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0.22133</v>
      </c>
      <c r="R165" s="245">
        <f>Q165*H165</f>
        <v>1.77064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3490</v>
      </c>
    </row>
    <row r="166" s="2" customFormat="1" ht="24.15" customHeight="1">
      <c r="A166" s="35"/>
      <c r="B166" s="36"/>
      <c r="C166" s="249" t="s">
        <v>383</v>
      </c>
      <c r="D166" s="249" t="s">
        <v>320</v>
      </c>
      <c r="E166" s="250" t="s">
        <v>3491</v>
      </c>
      <c r="F166" s="251" t="s">
        <v>3492</v>
      </c>
      <c r="G166" s="252" t="s">
        <v>404</v>
      </c>
      <c r="H166" s="253">
        <v>1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0.0011999999999999999</v>
      </c>
      <c r="R166" s="245">
        <f>Q166*H166</f>
        <v>0.0011999999999999999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3493</v>
      </c>
    </row>
    <row r="167" s="2" customFormat="1" ht="24.15" customHeight="1">
      <c r="A167" s="35"/>
      <c r="B167" s="36"/>
      <c r="C167" s="249" t="s">
        <v>388</v>
      </c>
      <c r="D167" s="249" t="s">
        <v>320</v>
      </c>
      <c r="E167" s="250" t="s">
        <v>3494</v>
      </c>
      <c r="F167" s="251" t="s">
        <v>3495</v>
      </c>
      <c r="G167" s="252" t="s">
        <v>404</v>
      </c>
      <c r="H167" s="253">
        <v>1</v>
      </c>
      <c r="I167" s="254"/>
      <c r="J167" s="255">
        <f>ROUND(I167*H167,2)</f>
        <v>0</v>
      </c>
      <c r="K167" s="256"/>
      <c r="L167" s="257"/>
      <c r="M167" s="258" t="s">
        <v>1</v>
      </c>
      <c r="N167" s="259" t="s">
        <v>41</v>
      </c>
      <c r="O167" s="94"/>
      <c r="P167" s="245">
        <f>O167*H167</f>
        <v>0</v>
      </c>
      <c r="Q167" s="245">
        <v>0.0011999999999999999</v>
      </c>
      <c r="R167" s="245">
        <f>Q167*H167</f>
        <v>0.0011999999999999999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275</v>
      </c>
      <c r="AT167" s="247" t="s">
        <v>320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3496</v>
      </c>
    </row>
    <row r="168" s="2" customFormat="1" ht="24.15" customHeight="1">
      <c r="A168" s="35"/>
      <c r="B168" s="36"/>
      <c r="C168" s="249" t="s">
        <v>392</v>
      </c>
      <c r="D168" s="249" t="s">
        <v>320</v>
      </c>
      <c r="E168" s="250" t="s">
        <v>3497</v>
      </c>
      <c r="F168" s="251" t="s">
        <v>3498</v>
      </c>
      <c r="G168" s="252" t="s">
        <v>404</v>
      </c>
      <c r="H168" s="253">
        <v>5</v>
      </c>
      <c r="I168" s="254"/>
      <c r="J168" s="255">
        <f>ROUND(I168*H168,2)</f>
        <v>0</v>
      </c>
      <c r="K168" s="256"/>
      <c r="L168" s="257"/>
      <c r="M168" s="258" t="s">
        <v>1</v>
      </c>
      <c r="N168" s="259" t="s">
        <v>41</v>
      </c>
      <c r="O168" s="94"/>
      <c r="P168" s="245">
        <f>O168*H168</f>
        <v>0</v>
      </c>
      <c r="Q168" s="245">
        <v>0.0016999999999999999</v>
      </c>
      <c r="R168" s="245">
        <f>Q168*H168</f>
        <v>0.0084999999999999989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275</v>
      </c>
      <c r="AT168" s="247" t="s">
        <v>320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3499</v>
      </c>
    </row>
    <row r="169" s="2" customFormat="1" ht="24.15" customHeight="1">
      <c r="A169" s="35"/>
      <c r="B169" s="36"/>
      <c r="C169" s="249" t="s">
        <v>396</v>
      </c>
      <c r="D169" s="249" t="s">
        <v>320</v>
      </c>
      <c r="E169" s="250" t="s">
        <v>3500</v>
      </c>
      <c r="F169" s="251" t="s">
        <v>3501</v>
      </c>
      <c r="G169" s="252" t="s">
        <v>404</v>
      </c>
      <c r="H169" s="253">
        <v>1</v>
      </c>
      <c r="I169" s="254"/>
      <c r="J169" s="255">
        <f>ROUND(I169*H169,2)</f>
        <v>0</v>
      </c>
      <c r="K169" s="256"/>
      <c r="L169" s="257"/>
      <c r="M169" s="258" t="s">
        <v>1</v>
      </c>
      <c r="N169" s="259" t="s">
        <v>41</v>
      </c>
      <c r="O169" s="94"/>
      <c r="P169" s="245">
        <f>O169*H169</f>
        <v>0</v>
      </c>
      <c r="Q169" s="245">
        <v>0.0080999999999999996</v>
      </c>
      <c r="R169" s="245">
        <f>Q169*H169</f>
        <v>0.0080999999999999996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275</v>
      </c>
      <c r="AT169" s="247" t="s">
        <v>320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3502</v>
      </c>
    </row>
    <row r="170" s="2" customFormat="1" ht="16.5" customHeight="1">
      <c r="A170" s="35"/>
      <c r="B170" s="36"/>
      <c r="C170" s="249" t="s">
        <v>401</v>
      </c>
      <c r="D170" s="249" t="s">
        <v>320</v>
      </c>
      <c r="E170" s="250" t="s">
        <v>3503</v>
      </c>
      <c r="F170" s="251" t="s">
        <v>3504</v>
      </c>
      <c r="G170" s="252" t="s">
        <v>404</v>
      </c>
      <c r="H170" s="253">
        <v>16</v>
      </c>
      <c r="I170" s="254"/>
      <c r="J170" s="255">
        <f>ROUND(I170*H170,2)</f>
        <v>0</v>
      </c>
      <c r="K170" s="256"/>
      <c r="L170" s="257"/>
      <c r="M170" s="258" t="s">
        <v>1</v>
      </c>
      <c r="N170" s="259" t="s">
        <v>41</v>
      </c>
      <c r="O170" s="94"/>
      <c r="P170" s="245">
        <f>O170*H170</f>
        <v>0</v>
      </c>
      <c r="Q170" s="245">
        <v>1.0000000000000001E-05</v>
      </c>
      <c r="R170" s="245">
        <f>Q170*H170</f>
        <v>0.00016000000000000001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275</v>
      </c>
      <c r="AT170" s="247" t="s">
        <v>320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3505</v>
      </c>
    </row>
    <row r="171" s="2" customFormat="1" ht="24.15" customHeight="1">
      <c r="A171" s="35"/>
      <c r="B171" s="36"/>
      <c r="C171" s="235" t="s">
        <v>406</v>
      </c>
      <c r="D171" s="235" t="s">
        <v>247</v>
      </c>
      <c r="E171" s="236" t="s">
        <v>3506</v>
      </c>
      <c r="F171" s="237" t="s">
        <v>3507</v>
      </c>
      <c r="G171" s="238" t="s">
        <v>404</v>
      </c>
      <c r="H171" s="239">
        <v>7</v>
      </c>
      <c r="I171" s="240"/>
      <c r="J171" s="241">
        <f>ROUND(I171*H171,2)</f>
        <v>0</v>
      </c>
      <c r="K171" s="242"/>
      <c r="L171" s="41"/>
      <c r="M171" s="243" t="s">
        <v>1</v>
      </c>
      <c r="N171" s="244" t="s">
        <v>41</v>
      </c>
      <c r="O171" s="94"/>
      <c r="P171" s="245">
        <f>O171*H171</f>
        <v>0</v>
      </c>
      <c r="Q171" s="245">
        <v>0.11958000000000001</v>
      </c>
      <c r="R171" s="245">
        <f>Q171*H171</f>
        <v>0.83706000000000003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3508</v>
      </c>
    </row>
    <row r="172" s="2" customFormat="1" ht="16.5" customHeight="1">
      <c r="A172" s="35"/>
      <c r="B172" s="36"/>
      <c r="C172" s="249" t="s">
        <v>410</v>
      </c>
      <c r="D172" s="249" t="s">
        <v>320</v>
      </c>
      <c r="E172" s="250" t="s">
        <v>3509</v>
      </c>
      <c r="F172" s="251" t="s">
        <v>3510</v>
      </c>
      <c r="G172" s="252" t="s">
        <v>404</v>
      </c>
      <c r="H172" s="253">
        <v>21</v>
      </c>
      <c r="I172" s="254"/>
      <c r="J172" s="255">
        <f>ROUND(I172*H172,2)</f>
        <v>0</v>
      </c>
      <c r="K172" s="256"/>
      <c r="L172" s="257"/>
      <c r="M172" s="258" t="s">
        <v>1</v>
      </c>
      <c r="N172" s="259" t="s">
        <v>41</v>
      </c>
      <c r="O172" s="94"/>
      <c r="P172" s="245">
        <f>O172*H172</f>
        <v>0</v>
      </c>
      <c r="Q172" s="245">
        <v>0.0014</v>
      </c>
      <c r="R172" s="245">
        <f>Q172*H172</f>
        <v>0.029399999999999999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275</v>
      </c>
      <c r="AT172" s="247" t="s">
        <v>320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3511</v>
      </c>
    </row>
    <row r="173" s="2" customFormat="1" ht="16.5" customHeight="1">
      <c r="A173" s="35"/>
      <c r="B173" s="36"/>
      <c r="C173" s="249" t="s">
        <v>414</v>
      </c>
      <c r="D173" s="249" t="s">
        <v>320</v>
      </c>
      <c r="E173" s="250" t="s">
        <v>3512</v>
      </c>
      <c r="F173" s="251" t="s">
        <v>3513</v>
      </c>
      <c r="G173" s="252" t="s">
        <v>404</v>
      </c>
      <c r="H173" s="253">
        <v>7</v>
      </c>
      <c r="I173" s="254"/>
      <c r="J173" s="255">
        <f>ROUND(I173*H173,2)</f>
        <v>0</v>
      </c>
      <c r="K173" s="256"/>
      <c r="L173" s="257"/>
      <c r="M173" s="258" t="s">
        <v>1</v>
      </c>
      <c r="N173" s="259" t="s">
        <v>41</v>
      </c>
      <c r="O173" s="94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275</v>
      </c>
      <c r="AT173" s="247" t="s">
        <v>320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3514</v>
      </c>
    </row>
    <row r="174" s="2" customFormat="1" ht="24.15" customHeight="1">
      <c r="A174" s="35"/>
      <c r="B174" s="36"/>
      <c r="C174" s="235" t="s">
        <v>418</v>
      </c>
      <c r="D174" s="235" t="s">
        <v>247</v>
      </c>
      <c r="E174" s="236" t="s">
        <v>3515</v>
      </c>
      <c r="F174" s="237" t="s">
        <v>3516</v>
      </c>
      <c r="G174" s="238" t="s">
        <v>404</v>
      </c>
      <c r="H174" s="239">
        <v>3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3517</v>
      </c>
    </row>
    <row r="175" s="2" customFormat="1" ht="24.15" customHeight="1">
      <c r="A175" s="35"/>
      <c r="B175" s="36"/>
      <c r="C175" s="249" t="s">
        <v>422</v>
      </c>
      <c r="D175" s="249" t="s">
        <v>320</v>
      </c>
      <c r="E175" s="250" t="s">
        <v>3518</v>
      </c>
      <c r="F175" s="251" t="s">
        <v>3519</v>
      </c>
      <c r="G175" s="252" t="s">
        <v>404</v>
      </c>
      <c r="H175" s="253">
        <v>0.02</v>
      </c>
      <c r="I175" s="254"/>
      <c r="J175" s="255">
        <f>ROUND(I175*H175,2)</f>
        <v>0</v>
      </c>
      <c r="K175" s="256"/>
      <c r="L175" s="257"/>
      <c r="M175" s="258" t="s">
        <v>1</v>
      </c>
      <c r="N175" s="259" t="s">
        <v>41</v>
      </c>
      <c r="O175" s="94"/>
      <c r="P175" s="245">
        <f>O175*H175</f>
        <v>0</v>
      </c>
      <c r="Q175" s="245">
        <v>0.001</v>
      </c>
      <c r="R175" s="245">
        <f>Q175*H175</f>
        <v>2.0000000000000002E-05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275</v>
      </c>
      <c r="AT175" s="247" t="s">
        <v>320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3520</v>
      </c>
    </row>
    <row r="176" s="2" customFormat="1" ht="24.15" customHeight="1">
      <c r="A176" s="35"/>
      <c r="B176" s="36"/>
      <c r="C176" s="249" t="s">
        <v>426</v>
      </c>
      <c r="D176" s="249" t="s">
        <v>320</v>
      </c>
      <c r="E176" s="250" t="s">
        <v>3521</v>
      </c>
      <c r="F176" s="251" t="s">
        <v>3522</v>
      </c>
      <c r="G176" s="252" t="s">
        <v>404</v>
      </c>
      <c r="H176" s="253">
        <v>0.01</v>
      </c>
      <c r="I176" s="254"/>
      <c r="J176" s="255">
        <f>ROUND(I176*H176,2)</f>
        <v>0</v>
      </c>
      <c r="K176" s="256"/>
      <c r="L176" s="257"/>
      <c r="M176" s="258" t="s">
        <v>1</v>
      </c>
      <c r="N176" s="259" t="s">
        <v>41</v>
      </c>
      <c r="O176" s="94"/>
      <c r="P176" s="245">
        <f>O176*H176</f>
        <v>0</v>
      </c>
      <c r="Q176" s="245">
        <v>0.001</v>
      </c>
      <c r="R176" s="245">
        <f>Q176*H176</f>
        <v>1.0000000000000001E-05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275</v>
      </c>
      <c r="AT176" s="247" t="s">
        <v>320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3523</v>
      </c>
    </row>
    <row r="177" s="2" customFormat="1" ht="24.15" customHeight="1">
      <c r="A177" s="35"/>
      <c r="B177" s="36"/>
      <c r="C177" s="235" t="s">
        <v>430</v>
      </c>
      <c r="D177" s="235" t="s">
        <v>247</v>
      </c>
      <c r="E177" s="236" t="s">
        <v>3524</v>
      </c>
      <c r="F177" s="237" t="s">
        <v>3525</v>
      </c>
      <c r="G177" s="238" t="s">
        <v>404</v>
      </c>
      <c r="H177" s="239">
        <v>6</v>
      </c>
      <c r="I177" s="240"/>
      <c r="J177" s="241">
        <f>ROUND(I177*H177,2)</f>
        <v>0</v>
      </c>
      <c r="K177" s="242"/>
      <c r="L177" s="41"/>
      <c r="M177" s="243" t="s">
        <v>1</v>
      </c>
      <c r="N177" s="244" t="s">
        <v>41</v>
      </c>
      <c r="O177" s="94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251</v>
      </c>
      <c r="AT177" s="247" t="s">
        <v>247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3526</v>
      </c>
    </row>
    <row r="178" s="2" customFormat="1" ht="24.15" customHeight="1">
      <c r="A178" s="35"/>
      <c r="B178" s="36"/>
      <c r="C178" s="249" t="s">
        <v>434</v>
      </c>
      <c r="D178" s="249" t="s">
        <v>320</v>
      </c>
      <c r="E178" s="250" t="s">
        <v>3518</v>
      </c>
      <c r="F178" s="251" t="s">
        <v>3519</v>
      </c>
      <c r="G178" s="252" t="s">
        <v>404</v>
      </c>
      <c r="H178" s="253">
        <v>0.02</v>
      </c>
      <c r="I178" s="254"/>
      <c r="J178" s="255">
        <f>ROUND(I178*H178,2)</f>
        <v>0</v>
      </c>
      <c r="K178" s="256"/>
      <c r="L178" s="257"/>
      <c r="M178" s="258" t="s">
        <v>1</v>
      </c>
      <c r="N178" s="259" t="s">
        <v>41</v>
      </c>
      <c r="O178" s="94"/>
      <c r="P178" s="245">
        <f>O178*H178</f>
        <v>0</v>
      </c>
      <c r="Q178" s="245">
        <v>0.001</v>
      </c>
      <c r="R178" s="245">
        <f>Q178*H178</f>
        <v>2.0000000000000002E-05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275</v>
      </c>
      <c r="AT178" s="247" t="s">
        <v>320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3527</v>
      </c>
    </row>
    <row r="179" s="2" customFormat="1" ht="24.15" customHeight="1">
      <c r="A179" s="35"/>
      <c r="B179" s="36"/>
      <c r="C179" s="249" t="s">
        <v>438</v>
      </c>
      <c r="D179" s="249" t="s">
        <v>320</v>
      </c>
      <c r="E179" s="250" t="s">
        <v>3521</v>
      </c>
      <c r="F179" s="251" t="s">
        <v>3522</v>
      </c>
      <c r="G179" s="252" t="s">
        <v>404</v>
      </c>
      <c r="H179" s="253">
        <v>0.040000000000000001</v>
      </c>
      <c r="I179" s="254"/>
      <c r="J179" s="255">
        <f>ROUND(I179*H179,2)</f>
        <v>0</v>
      </c>
      <c r="K179" s="256"/>
      <c r="L179" s="257"/>
      <c r="M179" s="258" t="s">
        <v>1</v>
      </c>
      <c r="N179" s="259" t="s">
        <v>41</v>
      </c>
      <c r="O179" s="94"/>
      <c r="P179" s="245">
        <f>O179*H179</f>
        <v>0</v>
      </c>
      <c r="Q179" s="245">
        <v>0.001</v>
      </c>
      <c r="R179" s="245">
        <f>Q179*H179</f>
        <v>4.0000000000000003E-05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275</v>
      </c>
      <c r="AT179" s="247" t="s">
        <v>320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3528</v>
      </c>
    </row>
    <row r="180" s="2" customFormat="1" ht="16.5" customHeight="1">
      <c r="A180" s="35"/>
      <c r="B180" s="36"/>
      <c r="C180" s="249" t="s">
        <v>442</v>
      </c>
      <c r="D180" s="249" t="s">
        <v>320</v>
      </c>
      <c r="E180" s="250" t="s">
        <v>3509</v>
      </c>
      <c r="F180" s="251" t="s">
        <v>3510</v>
      </c>
      <c r="G180" s="252" t="s">
        <v>404</v>
      </c>
      <c r="H180" s="253">
        <v>0.059999999999999998</v>
      </c>
      <c r="I180" s="254"/>
      <c r="J180" s="255">
        <f>ROUND(I180*H180,2)</f>
        <v>0</v>
      </c>
      <c r="K180" s="256"/>
      <c r="L180" s="257"/>
      <c r="M180" s="258" t="s">
        <v>1</v>
      </c>
      <c r="N180" s="259" t="s">
        <v>41</v>
      </c>
      <c r="O180" s="94"/>
      <c r="P180" s="245">
        <f>O180*H180</f>
        <v>0</v>
      </c>
      <c r="Q180" s="245">
        <v>0.0014</v>
      </c>
      <c r="R180" s="245">
        <f>Q180*H180</f>
        <v>8.3999999999999995E-05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275</v>
      </c>
      <c r="AT180" s="247" t="s">
        <v>320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3529</v>
      </c>
    </row>
    <row r="181" s="2" customFormat="1" ht="16.5" customHeight="1">
      <c r="A181" s="35"/>
      <c r="B181" s="36"/>
      <c r="C181" s="249" t="s">
        <v>446</v>
      </c>
      <c r="D181" s="249" t="s">
        <v>320</v>
      </c>
      <c r="E181" s="250" t="s">
        <v>3503</v>
      </c>
      <c r="F181" s="251" t="s">
        <v>3504</v>
      </c>
      <c r="G181" s="252" t="s">
        <v>404</v>
      </c>
      <c r="H181" s="253">
        <v>0.12</v>
      </c>
      <c r="I181" s="254"/>
      <c r="J181" s="255">
        <f>ROUND(I181*H181,2)</f>
        <v>0</v>
      </c>
      <c r="K181" s="256"/>
      <c r="L181" s="257"/>
      <c r="M181" s="258" t="s">
        <v>1</v>
      </c>
      <c r="N181" s="259" t="s">
        <v>41</v>
      </c>
      <c r="O181" s="94"/>
      <c r="P181" s="245">
        <f>O181*H181</f>
        <v>0</v>
      </c>
      <c r="Q181" s="245">
        <v>1.0000000000000001E-05</v>
      </c>
      <c r="R181" s="245">
        <f>Q181*H181</f>
        <v>1.2000000000000002E-06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275</v>
      </c>
      <c r="AT181" s="247" t="s">
        <v>320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3530</v>
      </c>
    </row>
    <row r="182" s="2" customFormat="1" ht="16.5" customHeight="1">
      <c r="A182" s="35"/>
      <c r="B182" s="36"/>
      <c r="C182" s="249" t="s">
        <v>451</v>
      </c>
      <c r="D182" s="249" t="s">
        <v>320</v>
      </c>
      <c r="E182" s="250" t="s">
        <v>3512</v>
      </c>
      <c r="F182" s="251" t="s">
        <v>3513</v>
      </c>
      <c r="G182" s="252" t="s">
        <v>404</v>
      </c>
      <c r="H182" s="253">
        <v>0.059999999999999998</v>
      </c>
      <c r="I182" s="254"/>
      <c r="J182" s="255">
        <f>ROUND(I182*H182,2)</f>
        <v>0</v>
      </c>
      <c r="K182" s="256"/>
      <c r="L182" s="257"/>
      <c r="M182" s="258" t="s">
        <v>1</v>
      </c>
      <c r="N182" s="259" t="s">
        <v>41</v>
      </c>
      <c r="O182" s="94"/>
      <c r="P182" s="245">
        <f>O182*H182</f>
        <v>0</v>
      </c>
      <c r="Q182" s="245">
        <v>0</v>
      </c>
      <c r="R182" s="245">
        <f>Q182*H182</f>
        <v>0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275</v>
      </c>
      <c r="AT182" s="247" t="s">
        <v>320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3531</v>
      </c>
    </row>
    <row r="183" s="2" customFormat="1" ht="24.15" customHeight="1">
      <c r="A183" s="35"/>
      <c r="B183" s="36"/>
      <c r="C183" s="249" t="s">
        <v>455</v>
      </c>
      <c r="D183" s="249" t="s">
        <v>320</v>
      </c>
      <c r="E183" s="250" t="s">
        <v>3532</v>
      </c>
      <c r="F183" s="251" t="s">
        <v>3533</v>
      </c>
      <c r="G183" s="252" t="s">
        <v>404</v>
      </c>
      <c r="H183" s="253">
        <v>0.059999999999999998</v>
      </c>
      <c r="I183" s="254"/>
      <c r="J183" s="255">
        <f>ROUND(I183*H183,2)</f>
        <v>0</v>
      </c>
      <c r="K183" s="256"/>
      <c r="L183" s="257"/>
      <c r="M183" s="258" t="s">
        <v>1</v>
      </c>
      <c r="N183" s="259" t="s">
        <v>41</v>
      </c>
      <c r="O183" s="94"/>
      <c r="P183" s="245">
        <f>O183*H183</f>
        <v>0</v>
      </c>
      <c r="Q183" s="245">
        <v>0.028000000000000001</v>
      </c>
      <c r="R183" s="245">
        <f>Q183*H183</f>
        <v>0.0016800000000000001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275</v>
      </c>
      <c r="AT183" s="247" t="s">
        <v>320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3534</v>
      </c>
    </row>
    <row r="184" s="2" customFormat="1" ht="33" customHeight="1">
      <c r="A184" s="35"/>
      <c r="B184" s="36"/>
      <c r="C184" s="235" t="s">
        <v>459</v>
      </c>
      <c r="D184" s="235" t="s">
        <v>247</v>
      </c>
      <c r="E184" s="236" t="s">
        <v>3535</v>
      </c>
      <c r="F184" s="237" t="s">
        <v>3536</v>
      </c>
      <c r="G184" s="238" t="s">
        <v>250</v>
      </c>
      <c r="H184" s="239">
        <v>105.976</v>
      </c>
      <c r="I184" s="240"/>
      <c r="J184" s="241">
        <f>ROUND(I184*H184,2)</f>
        <v>0</v>
      </c>
      <c r="K184" s="242"/>
      <c r="L184" s="41"/>
      <c r="M184" s="243" t="s">
        <v>1</v>
      </c>
      <c r="N184" s="244" t="s">
        <v>41</v>
      </c>
      <c r="O184" s="94"/>
      <c r="P184" s="245">
        <f>O184*H184</f>
        <v>0</v>
      </c>
      <c r="Q184" s="245">
        <v>7.0015852645882094E-05</v>
      </c>
      <c r="R184" s="245">
        <f>Q184*H184</f>
        <v>0.0074200000000000004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251</v>
      </c>
      <c r="AT184" s="247" t="s">
        <v>247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3537</v>
      </c>
    </row>
    <row r="185" s="2" customFormat="1" ht="37.8" customHeight="1">
      <c r="A185" s="35"/>
      <c r="B185" s="36"/>
      <c r="C185" s="235" t="s">
        <v>463</v>
      </c>
      <c r="D185" s="235" t="s">
        <v>247</v>
      </c>
      <c r="E185" s="236" t="s">
        <v>3538</v>
      </c>
      <c r="F185" s="237" t="s">
        <v>3539</v>
      </c>
      <c r="G185" s="238" t="s">
        <v>327</v>
      </c>
      <c r="H185" s="239">
        <v>5.0629999999999997</v>
      </c>
      <c r="I185" s="240"/>
      <c r="J185" s="241">
        <f>ROUND(I185*H185,2)</f>
        <v>0</v>
      </c>
      <c r="K185" s="242"/>
      <c r="L185" s="41"/>
      <c r="M185" s="243" t="s">
        <v>1</v>
      </c>
      <c r="N185" s="244" t="s">
        <v>41</v>
      </c>
      <c r="O185" s="94"/>
      <c r="P185" s="245">
        <f>O185*H185</f>
        <v>0</v>
      </c>
      <c r="Q185" s="245">
        <v>0.000600434524985187</v>
      </c>
      <c r="R185" s="245">
        <f>Q185*H185</f>
        <v>0.0030400000000000015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3540</v>
      </c>
    </row>
    <row r="186" s="2" customFormat="1" ht="24.15" customHeight="1">
      <c r="A186" s="35"/>
      <c r="B186" s="36"/>
      <c r="C186" s="235" t="s">
        <v>467</v>
      </c>
      <c r="D186" s="235" t="s">
        <v>247</v>
      </c>
      <c r="E186" s="236" t="s">
        <v>3541</v>
      </c>
      <c r="F186" s="237" t="s">
        <v>3542</v>
      </c>
      <c r="G186" s="238" t="s">
        <v>250</v>
      </c>
      <c r="H186" s="239">
        <v>105.976</v>
      </c>
      <c r="I186" s="240"/>
      <c r="J186" s="241">
        <f>ROUND(I186*H186,2)</f>
        <v>0</v>
      </c>
      <c r="K186" s="242"/>
      <c r="L186" s="41"/>
      <c r="M186" s="243" t="s">
        <v>1</v>
      </c>
      <c r="N186" s="244" t="s">
        <v>41</v>
      </c>
      <c r="O186" s="94"/>
      <c r="P186" s="245">
        <f>O186*H186</f>
        <v>0</v>
      </c>
      <c r="Q186" s="245">
        <v>0</v>
      </c>
      <c r="R186" s="245">
        <f>Q186*H186</f>
        <v>0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251</v>
      </c>
      <c r="AT186" s="247" t="s">
        <v>247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3543</v>
      </c>
    </row>
    <row r="187" s="2" customFormat="1" ht="24.15" customHeight="1">
      <c r="A187" s="35"/>
      <c r="B187" s="36"/>
      <c r="C187" s="235" t="s">
        <v>471</v>
      </c>
      <c r="D187" s="235" t="s">
        <v>247</v>
      </c>
      <c r="E187" s="236" t="s">
        <v>3544</v>
      </c>
      <c r="F187" s="237" t="s">
        <v>3545</v>
      </c>
      <c r="G187" s="238" t="s">
        <v>327</v>
      </c>
      <c r="H187" s="239">
        <v>5.0629999999999997</v>
      </c>
      <c r="I187" s="240"/>
      <c r="J187" s="241">
        <f>ROUND(I187*H187,2)</f>
        <v>0</v>
      </c>
      <c r="K187" s="242"/>
      <c r="L187" s="41"/>
      <c r="M187" s="243" t="s">
        <v>1</v>
      </c>
      <c r="N187" s="244" t="s">
        <v>41</v>
      </c>
      <c r="O187" s="94"/>
      <c r="P187" s="245">
        <f>O187*H187</f>
        <v>0</v>
      </c>
      <c r="Q187" s="245">
        <v>9.8755678451510998E-06</v>
      </c>
      <c r="R187" s="245">
        <f>Q187*H187</f>
        <v>5.0000000000000016E-05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251</v>
      </c>
      <c r="AT187" s="247" t="s">
        <v>247</v>
      </c>
      <c r="AU187" s="247" t="s">
        <v>88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3546</v>
      </c>
    </row>
    <row r="188" s="2" customFormat="1" ht="24.15" customHeight="1">
      <c r="A188" s="35"/>
      <c r="B188" s="36"/>
      <c r="C188" s="235" t="s">
        <v>475</v>
      </c>
      <c r="D188" s="235" t="s">
        <v>247</v>
      </c>
      <c r="E188" s="236" t="s">
        <v>3547</v>
      </c>
      <c r="F188" s="237" t="s">
        <v>3548</v>
      </c>
      <c r="G188" s="238" t="s">
        <v>404</v>
      </c>
      <c r="H188" s="239">
        <v>4</v>
      </c>
      <c r="I188" s="240"/>
      <c r="J188" s="241">
        <f>ROUND(I188*H188,2)</f>
        <v>0</v>
      </c>
      <c r="K188" s="242"/>
      <c r="L188" s="41"/>
      <c r="M188" s="243" t="s">
        <v>1</v>
      </c>
      <c r="N188" s="244" t="s">
        <v>41</v>
      </c>
      <c r="O188" s="94"/>
      <c r="P188" s="245">
        <f>O188*H188</f>
        <v>0</v>
      </c>
      <c r="Q188" s="245">
        <v>0</v>
      </c>
      <c r="R188" s="245">
        <f>Q188*H188</f>
        <v>0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251</v>
      </c>
      <c r="AT188" s="247" t="s">
        <v>247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3549</v>
      </c>
    </row>
    <row r="189" s="2" customFormat="1" ht="33" customHeight="1">
      <c r="A189" s="35"/>
      <c r="B189" s="36"/>
      <c r="C189" s="249" t="s">
        <v>479</v>
      </c>
      <c r="D189" s="249" t="s">
        <v>320</v>
      </c>
      <c r="E189" s="250" t="s">
        <v>3550</v>
      </c>
      <c r="F189" s="251" t="s">
        <v>3551</v>
      </c>
      <c r="G189" s="252" t="s">
        <v>404</v>
      </c>
      <c r="H189" s="253">
        <v>0.040000000000000001</v>
      </c>
      <c r="I189" s="254"/>
      <c r="J189" s="255">
        <f>ROUND(I189*H189,2)</f>
        <v>0</v>
      </c>
      <c r="K189" s="256"/>
      <c r="L189" s="257"/>
      <c r="M189" s="258" t="s">
        <v>1</v>
      </c>
      <c r="N189" s="259" t="s">
        <v>41</v>
      </c>
      <c r="O189" s="94"/>
      <c r="P189" s="245">
        <f>O189*H189</f>
        <v>0</v>
      </c>
      <c r="Q189" s="245">
        <v>0.00025000000000000001</v>
      </c>
      <c r="R189" s="245">
        <f>Q189*H189</f>
        <v>1.0000000000000001E-05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275</v>
      </c>
      <c r="AT189" s="247" t="s">
        <v>320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3552</v>
      </c>
    </row>
    <row r="190" s="2" customFormat="1" ht="16.5" customHeight="1">
      <c r="A190" s="35"/>
      <c r="B190" s="36"/>
      <c r="C190" s="249" t="s">
        <v>483</v>
      </c>
      <c r="D190" s="249" t="s">
        <v>320</v>
      </c>
      <c r="E190" s="250" t="s">
        <v>3509</v>
      </c>
      <c r="F190" s="251" t="s">
        <v>3510</v>
      </c>
      <c r="G190" s="252" t="s">
        <v>404</v>
      </c>
      <c r="H190" s="253">
        <v>0.040000000000000001</v>
      </c>
      <c r="I190" s="254"/>
      <c r="J190" s="255">
        <f>ROUND(I190*H190,2)</f>
        <v>0</v>
      </c>
      <c r="K190" s="256"/>
      <c r="L190" s="257"/>
      <c r="M190" s="258" t="s">
        <v>1</v>
      </c>
      <c r="N190" s="259" t="s">
        <v>41</v>
      </c>
      <c r="O190" s="94"/>
      <c r="P190" s="245">
        <f>O190*H190</f>
        <v>0</v>
      </c>
      <c r="Q190" s="245">
        <v>0.0014</v>
      </c>
      <c r="R190" s="245">
        <f>Q190*H190</f>
        <v>5.5999999999999999E-05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275</v>
      </c>
      <c r="AT190" s="247" t="s">
        <v>320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3553</v>
      </c>
    </row>
    <row r="191" s="2" customFormat="1" ht="16.5" customHeight="1">
      <c r="A191" s="35"/>
      <c r="B191" s="36"/>
      <c r="C191" s="249" t="s">
        <v>487</v>
      </c>
      <c r="D191" s="249" t="s">
        <v>320</v>
      </c>
      <c r="E191" s="250" t="s">
        <v>3503</v>
      </c>
      <c r="F191" s="251" t="s">
        <v>3504</v>
      </c>
      <c r="G191" s="252" t="s">
        <v>404</v>
      </c>
      <c r="H191" s="253">
        <v>0.080000000000000002</v>
      </c>
      <c r="I191" s="254"/>
      <c r="J191" s="255">
        <f>ROUND(I191*H191,2)</f>
        <v>0</v>
      </c>
      <c r="K191" s="256"/>
      <c r="L191" s="257"/>
      <c r="M191" s="258" t="s">
        <v>1</v>
      </c>
      <c r="N191" s="259" t="s">
        <v>41</v>
      </c>
      <c r="O191" s="94"/>
      <c r="P191" s="245">
        <f>O191*H191</f>
        <v>0</v>
      </c>
      <c r="Q191" s="245">
        <v>1.0000000000000001E-05</v>
      </c>
      <c r="R191" s="245">
        <f>Q191*H191</f>
        <v>8.0000000000000007E-07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275</v>
      </c>
      <c r="AT191" s="247" t="s">
        <v>320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3554</v>
      </c>
    </row>
    <row r="192" s="2" customFormat="1" ht="16.5" customHeight="1">
      <c r="A192" s="35"/>
      <c r="B192" s="36"/>
      <c r="C192" s="249" t="s">
        <v>491</v>
      </c>
      <c r="D192" s="249" t="s">
        <v>320</v>
      </c>
      <c r="E192" s="250" t="s">
        <v>3512</v>
      </c>
      <c r="F192" s="251" t="s">
        <v>3513</v>
      </c>
      <c r="G192" s="252" t="s">
        <v>404</v>
      </c>
      <c r="H192" s="253">
        <v>0.040000000000000001</v>
      </c>
      <c r="I192" s="254"/>
      <c r="J192" s="255">
        <f>ROUND(I192*H192,2)</f>
        <v>0</v>
      </c>
      <c r="K192" s="256"/>
      <c r="L192" s="257"/>
      <c r="M192" s="258" t="s">
        <v>1</v>
      </c>
      <c r="N192" s="259" t="s">
        <v>41</v>
      </c>
      <c r="O192" s="94"/>
      <c r="P192" s="245">
        <f>O192*H192</f>
        <v>0</v>
      </c>
      <c r="Q192" s="245">
        <v>0</v>
      </c>
      <c r="R192" s="245">
        <f>Q192*H192</f>
        <v>0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275</v>
      </c>
      <c r="AT192" s="247" t="s">
        <v>320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3555</v>
      </c>
    </row>
    <row r="193" s="2" customFormat="1" ht="24.15" customHeight="1">
      <c r="A193" s="35"/>
      <c r="B193" s="36"/>
      <c r="C193" s="249" t="s">
        <v>495</v>
      </c>
      <c r="D193" s="249" t="s">
        <v>320</v>
      </c>
      <c r="E193" s="250" t="s">
        <v>3532</v>
      </c>
      <c r="F193" s="251" t="s">
        <v>3533</v>
      </c>
      <c r="G193" s="252" t="s">
        <v>404</v>
      </c>
      <c r="H193" s="253">
        <v>0.040000000000000001</v>
      </c>
      <c r="I193" s="254"/>
      <c r="J193" s="255">
        <f>ROUND(I193*H193,2)</f>
        <v>0</v>
      </c>
      <c r="K193" s="256"/>
      <c r="L193" s="257"/>
      <c r="M193" s="258" t="s">
        <v>1</v>
      </c>
      <c r="N193" s="259" t="s">
        <v>41</v>
      </c>
      <c r="O193" s="94"/>
      <c r="P193" s="245">
        <f>O193*H193</f>
        <v>0</v>
      </c>
      <c r="Q193" s="245">
        <v>0.028000000000000001</v>
      </c>
      <c r="R193" s="245">
        <f>Q193*H193</f>
        <v>0.0011200000000000001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275</v>
      </c>
      <c r="AT193" s="247" t="s">
        <v>320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3556</v>
      </c>
    </row>
    <row r="194" s="2" customFormat="1" ht="33" customHeight="1">
      <c r="A194" s="35"/>
      <c r="B194" s="36"/>
      <c r="C194" s="235" t="s">
        <v>499</v>
      </c>
      <c r="D194" s="235" t="s">
        <v>247</v>
      </c>
      <c r="E194" s="236" t="s">
        <v>3557</v>
      </c>
      <c r="F194" s="237" t="s">
        <v>3558</v>
      </c>
      <c r="G194" s="238" t="s">
        <v>250</v>
      </c>
      <c r="H194" s="239">
        <v>7.7149999999999999</v>
      </c>
      <c r="I194" s="240"/>
      <c r="J194" s="241">
        <f>ROUND(I194*H194,2)</f>
        <v>0</v>
      </c>
      <c r="K194" s="242"/>
      <c r="L194" s="41"/>
      <c r="M194" s="243" t="s">
        <v>1</v>
      </c>
      <c r="N194" s="244" t="s">
        <v>41</v>
      </c>
      <c r="O194" s="94"/>
      <c r="P194" s="245">
        <f>O194*H194</f>
        <v>0</v>
      </c>
      <c r="Q194" s="245">
        <v>0.19696953985742099</v>
      </c>
      <c r="R194" s="245">
        <f>Q194*H194</f>
        <v>1.5196200000000029</v>
      </c>
      <c r="S194" s="245">
        <v>0</v>
      </c>
      <c r="T194" s="24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7" t="s">
        <v>251</v>
      </c>
      <c r="AT194" s="247" t="s">
        <v>247</v>
      </c>
      <c r="AU194" s="247" t="s">
        <v>88</v>
      </c>
      <c r="AY194" s="14" t="s">
        <v>245</v>
      </c>
      <c r="BE194" s="248">
        <f>IF(N194="základná",J194,0)</f>
        <v>0</v>
      </c>
      <c r="BF194" s="248">
        <f>IF(N194="znížená",J194,0)</f>
        <v>0</v>
      </c>
      <c r="BG194" s="248">
        <f>IF(N194="zákl. prenesená",J194,0)</f>
        <v>0</v>
      </c>
      <c r="BH194" s="248">
        <f>IF(N194="zníž. prenesená",J194,0)</f>
        <v>0</v>
      </c>
      <c r="BI194" s="248">
        <f>IF(N194="nulová",J194,0)</f>
        <v>0</v>
      </c>
      <c r="BJ194" s="14" t="s">
        <v>88</v>
      </c>
      <c r="BK194" s="248">
        <f>ROUND(I194*H194,2)</f>
        <v>0</v>
      </c>
      <c r="BL194" s="14" t="s">
        <v>251</v>
      </c>
      <c r="BM194" s="247" t="s">
        <v>3559</v>
      </c>
    </row>
    <row r="195" s="2" customFormat="1" ht="21.75" customHeight="1">
      <c r="A195" s="35"/>
      <c r="B195" s="36"/>
      <c r="C195" s="249" t="s">
        <v>503</v>
      </c>
      <c r="D195" s="249" t="s">
        <v>320</v>
      </c>
      <c r="E195" s="250" t="s">
        <v>3560</v>
      </c>
      <c r="F195" s="251" t="s">
        <v>3561</v>
      </c>
      <c r="G195" s="252" t="s">
        <v>404</v>
      </c>
      <c r="H195" s="253">
        <v>8</v>
      </c>
      <c r="I195" s="254"/>
      <c r="J195" s="255">
        <f>ROUND(I195*H195,2)</f>
        <v>0</v>
      </c>
      <c r="K195" s="256"/>
      <c r="L195" s="257"/>
      <c r="M195" s="258" t="s">
        <v>1</v>
      </c>
      <c r="N195" s="259" t="s">
        <v>41</v>
      </c>
      <c r="O195" s="94"/>
      <c r="P195" s="245">
        <f>O195*H195</f>
        <v>0</v>
      </c>
      <c r="Q195" s="245">
        <v>0.0848</v>
      </c>
      <c r="R195" s="245">
        <f>Q195*H195</f>
        <v>0.6784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275</v>
      </c>
      <c r="AT195" s="247" t="s">
        <v>320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3562</v>
      </c>
    </row>
    <row r="196" s="2" customFormat="1" ht="33" customHeight="1">
      <c r="A196" s="35"/>
      <c r="B196" s="36"/>
      <c r="C196" s="235" t="s">
        <v>507</v>
      </c>
      <c r="D196" s="235" t="s">
        <v>247</v>
      </c>
      <c r="E196" s="236" t="s">
        <v>3563</v>
      </c>
      <c r="F196" s="237" t="s">
        <v>3564</v>
      </c>
      <c r="G196" s="238" t="s">
        <v>250</v>
      </c>
      <c r="H196" s="239">
        <v>111.88</v>
      </c>
      <c r="I196" s="240"/>
      <c r="J196" s="241">
        <f>ROUND(I196*H196,2)</f>
        <v>0</v>
      </c>
      <c r="K196" s="242"/>
      <c r="L196" s="41"/>
      <c r="M196" s="243" t="s">
        <v>1</v>
      </c>
      <c r="N196" s="244" t="s">
        <v>41</v>
      </c>
      <c r="O196" s="94"/>
      <c r="P196" s="245">
        <f>O196*H196</f>
        <v>0</v>
      </c>
      <c r="Q196" s="245">
        <v>0.15112996067214901</v>
      </c>
      <c r="R196" s="245">
        <f>Q196*H196</f>
        <v>16.908420000000032</v>
      </c>
      <c r="S196" s="245">
        <v>0</v>
      </c>
      <c r="T196" s="24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7" t="s">
        <v>251</v>
      </c>
      <c r="AT196" s="247" t="s">
        <v>247</v>
      </c>
      <c r="AU196" s="247" t="s">
        <v>88</v>
      </c>
      <c r="AY196" s="14" t="s">
        <v>245</v>
      </c>
      <c r="BE196" s="248">
        <f>IF(N196="základná",J196,0)</f>
        <v>0</v>
      </c>
      <c r="BF196" s="248">
        <f>IF(N196="znížená",J196,0)</f>
        <v>0</v>
      </c>
      <c r="BG196" s="248">
        <f>IF(N196="zákl. prenesená",J196,0)</f>
        <v>0</v>
      </c>
      <c r="BH196" s="248">
        <f>IF(N196="zníž. prenesená",J196,0)</f>
        <v>0</v>
      </c>
      <c r="BI196" s="248">
        <f>IF(N196="nulová",J196,0)</f>
        <v>0</v>
      </c>
      <c r="BJ196" s="14" t="s">
        <v>88</v>
      </c>
      <c r="BK196" s="248">
        <f>ROUND(I196*H196,2)</f>
        <v>0</v>
      </c>
      <c r="BL196" s="14" t="s">
        <v>251</v>
      </c>
      <c r="BM196" s="247" t="s">
        <v>3565</v>
      </c>
    </row>
    <row r="197" s="2" customFormat="1" ht="24.15" customHeight="1">
      <c r="A197" s="35"/>
      <c r="B197" s="36"/>
      <c r="C197" s="249" t="s">
        <v>511</v>
      </c>
      <c r="D197" s="249" t="s">
        <v>320</v>
      </c>
      <c r="E197" s="250" t="s">
        <v>3566</v>
      </c>
      <c r="F197" s="251" t="s">
        <v>3567</v>
      </c>
      <c r="G197" s="252" t="s">
        <v>404</v>
      </c>
      <c r="H197" s="253">
        <v>116.15000000000001</v>
      </c>
      <c r="I197" s="254"/>
      <c r="J197" s="255">
        <f>ROUND(I197*H197,2)</f>
        <v>0</v>
      </c>
      <c r="K197" s="256"/>
      <c r="L197" s="257"/>
      <c r="M197" s="258" t="s">
        <v>1</v>
      </c>
      <c r="N197" s="259" t="s">
        <v>41</v>
      </c>
      <c r="O197" s="94"/>
      <c r="P197" s="245">
        <f>O197*H197</f>
        <v>0</v>
      </c>
      <c r="Q197" s="245">
        <v>0.085000000000000006</v>
      </c>
      <c r="R197" s="245">
        <f>Q197*H197</f>
        <v>9.8727500000000017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275</v>
      </c>
      <c r="AT197" s="247" t="s">
        <v>320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3568</v>
      </c>
    </row>
    <row r="198" s="2" customFormat="1" ht="24.15" customHeight="1">
      <c r="A198" s="35"/>
      <c r="B198" s="36"/>
      <c r="C198" s="235" t="s">
        <v>515</v>
      </c>
      <c r="D198" s="235" t="s">
        <v>247</v>
      </c>
      <c r="E198" s="236" t="s">
        <v>3569</v>
      </c>
      <c r="F198" s="237" t="s">
        <v>3570</v>
      </c>
      <c r="G198" s="238" t="s">
        <v>250</v>
      </c>
      <c r="H198" s="239">
        <v>15.08</v>
      </c>
      <c r="I198" s="240"/>
      <c r="J198" s="241">
        <f>ROUND(I198*H198,2)</f>
        <v>0</v>
      </c>
      <c r="K198" s="242"/>
      <c r="L198" s="41"/>
      <c r="M198" s="243" t="s">
        <v>1</v>
      </c>
      <c r="N198" s="244" t="s">
        <v>41</v>
      </c>
      <c r="O198" s="94"/>
      <c r="P198" s="245">
        <f>O198*H198</f>
        <v>0</v>
      </c>
      <c r="Q198" s="245">
        <v>7.2944297082228101E-06</v>
      </c>
      <c r="R198" s="245">
        <f>Q198*H198</f>
        <v>0.00010999999999999998</v>
      </c>
      <c r="S198" s="245">
        <v>0</v>
      </c>
      <c r="T198" s="24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7" t="s">
        <v>251</v>
      </c>
      <c r="AT198" s="247" t="s">
        <v>247</v>
      </c>
      <c r="AU198" s="247" t="s">
        <v>88</v>
      </c>
      <c r="AY198" s="14" t="s">
        <v>245</v>
      </c>
      <c r="BE198" s="248">
        <f>IF(N198="základná",J198,0)</f>
        <v>0</v>
      </c>
      <c r="BF198" s="248">
        <f>IF(N198="znížená",J198,0)</f>
        <v>0</v>
      </c>
      <c r="BG198" s="248">
        <f>IF(N198="zákl. prenesená",J198,0)</f>
        <v>0</v>
      </c>
      <c r="BH198" s="248">
        <f>IF(N198="zníž. prenesená",J198,0)</f>
        <v>0</v>
      </c>
      <c r="BI198" s="248">
        <f>IF(N198="nulová",J198,0)</f>
        <v>0</v>
      </c>
      <c r="BJ198" s="14" t="s">
        <v>88</v>
      </c>
      <c r="BK198" s="248">
        <f>ROUND(I198*H198,2)</f>
        <v>0</v>
      </c>
      <c r="BL198" s="14" t="s">
        <v>251</v>
      </c>
      <c r="BM198" s="247" t="s">
        <v>3571</v>
      </c>
    </row>
    <row r="199" s="2" customFormat="1" ht="37.8" customHeight="1">
      <c r="A199" s="35"/>
      <c r="B199" s="36"/>
      <c r="C199" s="235" t="s">
        <v>519</v>
      </c>
      <c r="D199" s="235" t="s">
        <v>247</v>
      </c>
      <c r="E199" s="236" t="s">
        <v>3572</v>
      </c>
      <c r="F199" s="237" t="s">
        <v>3573</v>
      </c>
      <c r="G199" s="238" t="s">
        <v>250</v>
      </c>
      <c r="H199" s="239">
        <v>76.189999999999998</v>
      </c>
      <c r="I199" s="240"/>
      <c r="J199" s="241">
        <f>ROUND(I199*H199,2)</f>
        <v>0</v>
      </c>
      <c r="K199" s="242"/>
      <c r="L199" s="41"/>
      <c r="M199" s="243" t="s">
        <v>1</v>
      </c>
      <c r="N199" s="244" t="s">
        <v>41</v>
      </c>
      <c r="O199" s="94"/>
      <c r="P199" s="245">
        <f>O199*H199</f>
        <v>0</v>
      </c>
      <c r="Q199" s="245">
        <v>0.098529990812442597</v>
      </c>
      <c r="R199" s="245">
        <f>Q199*H199</f>
        <v>7.5070000000000014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251</v>
      </c>
      <c r="AT199" s="247" t="s">
        <v>247</v>
      </c>
      <c r="AU199" s="247" t="s">
        <v>88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3574</v>
      </c>
    </row>
    <row r="200" s="2" customFormat="1" ht="21.75" customHeight="1">
      <c r="A200" s="35"/>
      <c r="B200" s="36"/>
      <c r="C200" s="249" t="s">
        <v>523</v>
      </c>
      <c r="D200" s="249" t="s">
        <v>320</v>
      </c>
      <c r="E200" s="250" t="s">
        <v>3575</v>
      </c>
      <c r="F200" s="251" t="s">
        <v>3576</v>
      </c>
      <c r="G200" s="252" t="s">
        <v>404</v>
      </c>
      <c r="H200" s="253">
        <v>80</v>
      </c>
      <c r="I200" s="254"/>
      <c r="J200" s="255">
        <f>ROUND(I200*H200,2)</f>
        <v>0</v>
      </c>
      <c r="K200" s="256"/>
      <c r="L200" s="257"/>
      <c r="M200" s="258" t="s">
        <v>1</v>
      </c>
      <c r="N200" s="259" t="s">
        <v>41</v>
      </c>
      <c r="O200" s="94"/>
      <c r="P200" s="245">
        <f>O200*H200</f>
        <v>0</v>
      </c>
      <c r="Q200" s="245">
        <v>0.023</v>
      </c>
      <c r="R200" s="245">
        <f>Q200*H200</f>
        <v>1.8399999999999999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275</v>
      </c>
      <c r="AT200" s="247" t="s">
        <v>320</v>
      </c>
      <c r="AU200" s="247" t="s">
        <v>88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3577</v>
      </c>
    </row>
    <row r="201" s="2" customFormat="1" ht="24.15" customHeight="1">
      <c r="A201" s="35"/>
      <c r="B201" s="36"/>
      <c r="C201" s="235" t="s">
        <v>527</v>
      </c>
      <c r="D201" s="235" t="s">
        <v>247</v>
      </c>
      <c r="E201" s="236" t="s">
        <v>3578</v>
      </c>
      <c r="F201" s="237" t="s">
        <v>3579</v>
      </c>
      <c r="G201" s="238" t="s">
        <v>250</v>
      </c>
      <c r="H201" s="239">
        <v>4.7699999999999996</v>
      </c>
      <c r="I201" s="240"/>
      <c r="J201" s="241">
        <f>ROUND(I201*H201,2)</f>
        <v>0</v>
      </c>
      <c r="K201" s="242"/>
      <c r="L201" s="41"/>
      <c r="M201" s="243" t="s">
        <v>1</v>
      </c>
      <c r="N201" s="244" t="s">
        <v>41</v>
      </c>
      <c r="O201" s="94"/>
      <c r="P201" s="245">
        <f>O201*H201</f>
        <v>0</v>
      </c>
      <c r="Q201" s="245">
        <v>4.1928721174004201E-06</v>
      </c>
      <c r="R201" s="245">
        <f>Q201*H201</f>
        <v>2.0000000000000002E-05</v>
      </c>
      <c r="S201" s="245">
        <v>0</v>
      </c>
      <c r="T201" s="24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7" t="s">
        <v>251</v>
      </c>
      <c r="AT201" s="247" t="s">
        <v>247</v>
      </c>
      <c r="AU201" s="247" t="s">
        <v>88</v>
      </c>
      <c r="AY201" s="14" t="s">
        <v>245</v>
      </c>
      <c r="BE201" s="248">
        <f>IF(N201="základná",J201,0)</f>
        <v>0</v>
      </c>
      <c r="BF201" s="248">
        <f>IF(N201="znížená",J201,0)</f>
        <v>0</v>
      </c>
      <c r="BG201" s="248">
        <f>IF(N201="zákl. prenesená",J201,0)</f>
        <v>0</v>
      </c>
      <c r="BH201" s="248">
        <f>IF(N201="zníž. prenesená",J201,0)</f>
        <v>0</v>
      </c>
      <c r="BI201" s="248">
        <f>IF(N201="nulová",J201,0)</f>
        <v>0</v>
      </c>
      <c r="BJ201" s="14" t="s">
        <v>88</v>
      </c>
      <c r="BK201" s="248">
        <f>ROUND(I201*H201,2)</f>
        <v>0</v>
      </c>
      <c r="BL201" s="14" t="s">
        <v>251</v>
      </c>
      <c r="BM201" s="247" t="s">
        <v>3580</v>
      </c>
    </row>
    <row r="202" s="2" customFormat="1" ht="24.15" customHeight="1">
      <c r="A202" s="35"/>
      <c r="B202" s="36"/>
      <c r="C202" s="235" t="s">
        <v>531</v>
      </c>
      <c r="D202" s="235" t="s">
        <v>247</v>
      </c>
      <c r="E202" s="236" t="s">
        <v>3581</v>
      </c>
      <c r="F202" s="237" t="s">
        <v>3582</v>
      </c>
      <c r="G202" s="238" t="s">
        <v>250</v>
      </c>
      <c r="H202" s="239">
        <v>7.7149999999999999</v>
      </c>
      <c r="I202" s="240"/>
      <c r="J202" s="241">
        <f>ROUND(I202*H202,2)</f>
        <v>0</v>
      </c>
      <c r="K202" s="242"/>
      <c r="L202" s="41"/>
      <c r="M202" s="243" t="s">
        <v>1</v>
      </c>
      <c r="N202" s="244" t="s">
        <v>41</v>
      </c>
      <c r="O202" s="94"/>
      <c r="P202" s="245">
        <f>O202*H202</f>
        <v>0</v>
      </c>
      <c r="Q202" s="245">
        <v>0</v>
      </c>
      <c r="R202" s="245">
        <f>Q202*H202</f>
        <v>0</v>
      </c>
      <c r="S202" s="245">
        <v>0</v>
      </c>
      <c r="T202" s="24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251</v>
      </c>
      <c r="AT202" s="247" t="s">
        <v>247</v>
      </c>
      <c r="AU202" s="247" t="s">
        <v>88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3583</v>
      </c>
    </row>
    <row r="203" s="2" customFormat="1" ht="24.15" customHeight="1">
      <c r="A203" s="35"/>
      <c r="B203" s="36"/>
      <c r="C203" s="235" t="s">
        <v>535</v>
      </c>
      <c r="D203" s="235" t="s">
        <v>247</v>
      </c>
      <c r="E203" s="236" t="s">
        <v>3584</v>
      </c>
      <c r="F203" s="237" t="s">
        <v>3585</v>
      </c>
      <c r="G203" s="238" t="s">
        <v>250</v>
      </c>
      <c r="H203" s="239">
        <v>7.7149999999999999</v>
      </c>
      <c r="I203" s="240"/>
      <c r="J203" s="241">
        <f>ROUND(I203*H203,2)</f>
        <v>0</v>
      </c>
      <c r="K203" s="242"/>
      <c r="L203" s="41"/>
      <c r="M203" s="243" t="s">
        <v>1</v>
      </c>
      <c r="N203" s="244" t="s">
        <v>41</v>
      </c>
      <c r="O203" s="94"/>
      <c r="P203" s="245">
        <f>O203*H203</f>
        <v>0</v>
      </c>
      <c r="Q203" s="245">
        <v>0</v>
      </c>
      <c r="R203" s="245">
        <f>Q203*H203</f>
        <v>0</v>
      </c>
      <c r="S203" s="245">
        <v>0</v>
      </c>
      <c r="T203" s="24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7" t="s">
        <v>251</v>
      </c>
      <c r="AT203" s="247" t="s">
        <v>247</v>
      </c>
      <c r="AU203" s="247" t="s">
        <v>88</v>
      </c>
      <c r="AY203" s="14" t="s">
        <v>245</v>
      </c>
      <c r="BE203" s="248">
        <f>IF(N203="základná",J203,0)</f>
        <v>0</v>
      </c>
      <c r="BF203" s="248">
        <f>IF(N203="znížená",J203,0)</f>
        <v>0</v>
      </c>
      <c r="BG203" s="248">
        <f>IF(N203="zákl. prenesená",J203,0)</f>
        <v>0</v>
      </c>
      <c r="BH203" s="248">
        <f>IF(N203="zníž. prenesená",J203,0)</f>
        <v>0</v>
      </c>
      <c r="BI203" s="248">
        <f>IF(N203="nulová",J203,0)</f>
        <v>0</v>
      </c>
      <c r="BJ203" s="14" t="s">
        <v>88</v>
      </c>
      <c r="BK203" s="248">
        <f>ROUND(I203*H203,2)</f>
        <v>0</v>
      </c>
      <c r="BL203" s="14" t="s">
        <v>251</v>
      </c>
      <c r="BM203" s="247" t="s">
        <v>3586</v>
      </c>
    </row>
    <row r="204" s="2" customFormat="1" ht="33" customHeight="1">
      <c r="A204" s="35"/>
      <c r="B204" s="36"/>
      <c r="C204" s="235" t="s">
        <v>539</v>
      </c>
      <c r="D204" s="235" t="s">
        <v>247</v>
      </c>
      <c r="E204" s="236" t="s">
        <v>3587</v>
      </c>
      <c r="F204" s="237" t="s">
        <v>3588</v>
      </c>
      <c r="G204" s="238" t="s">
        <v>327</v>
      </c>
      <c r="H204" s="239">
        <v>7.2329999999999997</v>
      </c>
      <c r="I204" s="240"/>
      <c r="J204" s="241">
        <f>ROUND(I204*H204,2)</f>
        <v>0</v>
      </c>
      <c r="K204" s="242"/>
      <c r="L204" s="41"/>
      <c r="M204" s="243" t="s">
        <v>1</v>
      </c>
      <c r="N204" s="244" t="s">
        <v>41</v>
      </c>
      <c r="O204" s="94"/>
      <c r="P204" s="245">
        <f>O204*H204</f>
        <v>0</v>
      </c>
      <c r="Q204" s="245">
        <v>0</v>
      </c>
      <c r="R204" s="245">
        <f>Q204*H204</f>
        <v>0</v>
      </c>
      <c r="S204" s="245">
        <v>0</v>
      </c>
      <c r="T204" s="24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7" t="s">
        <v>251</v>
      </c>
      <c r="AT204" s="247" t="s">
        <v>247</v>
      </c>
      <c r="AU204" s="247" t="s">
        <v>88</v>
      </c>
      <c r="AY204" s="14" t="s">
        <v>245</v>
      </c>
      <c r="BE204" s="248">
        <f>IF(N204="základná",J204,0)</f>
        <v>0</v>
      </c>
      <c r="BF204" s="248">
        <f>IF(N204="znížená",J204,0)</f>
        <v>0</v>
      </c>
      <c r="BG204" s="248">
        <f>IF(N204="zákl. prenesená",J204,0)</f>
        <v>0</v>
      </c>
      <c r="BH204" s="248">
        <f>IF(N204="zníž. prenesená",J204,0)</f>
        <v>0</v>
      </c>
      <c r="BI204" s="248">
        <f>IF(N204="nulová",J204,0)</f>
        <v>0</v>
      </c>
      <c r="BJ204" s="14" t="s">
        <v>88</v>
      </c>
      <c r="BK204" s="248">
        <f>ROUND(I204*H204,2)</f>
        <v>0</v>
      </c>
      <c r="BL204" s="14" t="s">
        <v>251</v>
      </c>
      <c r="BM204" s="247" t="s">
        <v>3589</v>
      </c>
    </row>
    <row r="205" s="2" customFormat="1" ht="33" customHeight="1">
      <c r="A205" s="35"/>
      <c r="B205" s="36"/>
      <c r="C205" s="235" t="s">
        <v>543</v>
      </c>
      <c r="D205" s="235" t="s">
        <v>247</v>
      </c>
      <c r="E205" s="236" t="s">
        <v>3590</v>
      </c>
      <c r="F205" s="237" t="s">
        <v>3591</v>
      </c>
      <c r="G205" s="238" t="s">
        <v>327</v>
      </c>
      <c r="H205" s="239">
        <v>7.2329999999999997</v>
      </c>
      <c r="I205" s="240"/>
      <c r="J205" s="241">
        <f>ROUND(I205*H205,2)</f>
        <v>0</v>
      </c>
      <c r="K205" s="242"/>
      <c r="L205" s="41"/>
      <c r="M205" s="243" t="s">
        <v>1</v>
      </c>
      <c r="N205" s="244" t="s">
        <v>41</v>
      </c>
      <c r="O205" s="94"/>
      <c r="P205" s="245">
        <f>O205*H205</f>
        <v>0</v>
      </c>
      <c r="Q205" s="245">
        <v>0</v>
      </c>
      <c r="R205" s="245">
        <f>Q205*H205</f>
        <v>0</v>
      </c>
      <c r="S205" s="245">
        <v>0</v>
      </c>
      <c r="T205" s="24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7" t="s">
        <v>251</v>
      </c>
      <c r="AT205" s="247" t="s">
        <v>247</v>
      </c>
      <c r="AU205" s="247" t="s">
        <v>88</v>
      </c>
      <c r="AY205" s="14" t="s">
        <v>245</v>
      </c>
      <c r="BE205" s="248">
        <f>IF(N205="základná",J205,0)</f>
        <v>0</v>
      </c>
      <c r="BF205" s="248">
        <f>IF(N205="znížená",J205,0)</f>
        <v>0</v>
      </c>
      <c r="BG205" s="248">
        <f>IF(N205="zákl. prenesená",J205,0)</f>
        <v>0</v>
      </c>
      <c r="BH205" s="248">
        <f>IF(N205="zníž. prenesená",J205,0)</f>
        <v>0</v>
      </c>
      <c r="BI205" s="248">
        <f>IF(N205="nulová",J205,0)</f>
        <v>0</v>
      </c>
      <c r="BJ205" s="14" t="s">
        <v>88</v>
      </c>
      <c r="BK205" s="248">
        <f>ROUND(I205*H205,2)</f>
        <v>0</v>
      </c>
      <c r="BL205" s="14" t="s">
        <v>251</v>
      </c>
      <c r="BM205" s="247" t="s">
        <v>3592</v>
      </c>
    </row>
    <row r="206" s="2" customFormat="1" ht="24.15" customHeight="1">
      <c r="A206" s="35"/>
      <c r="B206" s="36"/>
      <c r="C206" s="235" t="s">
        <v>547</v>
      </c>
      <c r="D206" s="235" t="s">
        <v>247</v>
      </c>
      <c r="E206" s="236" t="s">
        <v>3593</v>
      </c>
      <c r="F206" s="237" t="s">
        <v>3594</v>
      </c>
      <c r="G206" s="238" t="s">
        <v>404</v>
      </c>
      <c r="H206" s="239">
        <v>3</v>
      </c>
      <c r="I206" s="240"/>
      <c r="J206" s="241">
        <f>ROUND(I206*H206,2)</f>
        <v>0</v>
      </c>
      <c r="K206" s="242"/>
      <c r="L206" s="41"/>
      <c r="M206" s="243" t="s">
        <v>1</v>
      </c>
      <c r="N206" s="244" t="s">
        <v>41</v>
      </c>
      <c r="O206" s="94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7" t="s">
        <v>251</v>
      </c>
      <c r="AT206" s="247" t="s">
        <v>247</v>
      </c>
      <c r="AU206" s="247" t="s">
        <v>88</v>
      </c>
      <c r="AY206" s="14" t="s">
        <v>245</v>
      </c>
      <c r="BE206" s="248">
        <f>IF(N206="základná",J206,0)</f>
        <v>0</v>
      </c>
      <c r="BF206" s="248">
        <f>IF(N206="znížená",J206,0)</f>
        <v>0</v>
      </c>
      <c r="BG206" s="248">
        <f>IF(N206="zákl. prenesená",J206,0)</f>
        <v>0</v>
      </c>
      <c r="BH206" s="248">
        <f>IF(N206="zníž. prenesená",J206,0)</f>
        <v>0</v>
      </c>
      <c r="BI206" s="248">
        <f>IF(N206="nulová",J206,0)</f>
        <v>0</v>
      </c>
      <c r="BJ206" s="14" t="s">
        <v>88</v>
      </c>
      <c r="BK206" s="248">
        <f>ROUND(I206*H206,2)</f>
        <v>0</v>
      </c>
      <c r="BL206" s="14" t="s">
        <v>251</v>
      </c>
      <c r="BM206" s="247" t="s">
        <v>3595</v>
      </c>
    </row>
    <row r="207" s="2" customFormat="1" ht="24.15" customHeight="1">
      <c r="A207" s="35"/>
      <c r="B207" s="36"/>
      <c r="C207" s="235" t="s">
        <v>551</v>
      </c>
      <c r="D207" s="235" t="s">
        <v>247</v>
      </c>
      <c r="E207" s="236" t="s">
        <v>3596</v>
      </c>
      <c r="F207" s="237" t="s">
        <v>3597</v>
      </c>
      <c r="G207" s="238" t="s">
        <v>404</v>
      </c>
      <c r="H207" s="239">
        <v>6</v>
      </c>
      <c r="I207" s="240"/>
      <c r="J207" s="241">
        <f>ROUND(I207*H207,2)</f>
        <v>0</v>
      </c>
      <c r="K207" s="242"/>
      <c r="L207" s="41"/>
      <c r="M207" s="243" t="s">
        <v>1</v>
      </c>
      <c r="N207" s="244" t="s">
        <v>41</v>
      </c>
      <c r="O207" s="94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7" t="s">
        <v>251</v>
      </c>
      <c r="AT207" s="247" t="s">
        <v>247</v>
      </c>
      <c r="AU207" s="247" t="s">
        <v>88</v>
      </c>
      <c r="AY207" s="14" t="s">
        <v>245</v>
      </c>
      <c r="BE207" s="248">
        <f>IF(N207="základná",J207,0)</f>
        <v>0</v>
      </c>
      <c r="BF207" s="248">
        <f>IF(N207="znížená",J207,0)</f>
        <v>0</v>
      </c>
      <c r="BG207" s="248">
        <f>IF(N207="zákl. prenesená",J207,0)</f>
        <v>0</v>
      </c>
      <c r="BH207" s="248">
        <f>IF(N207="zníž. prenesená",J207,0)</f>
        <v>0</v>
      </c>
      <c r="BI207" s="248">
        <f>IF(N207="nulová",J207,0)</f>
        <v>0</v>
      </c>
      <c r="BJ207" s="14" t="s">
        <v>88</v>
      </c>
      <c r="BK207" s="248">
        <f>ROUND(I207*H207,2)</f>
        <v>0</v>
      </c>
      <c r="BL207" s="14" t="s">
        <v>251</v>
      </c>
      <c r="BM207" s="247" t="s">
        <v>3598</v>
      </c>
    </row>
    <row r="208" s="2" customFormat="1" ht="24.15" customHeight="1">
      <c r="A208" s="35"/>
      <c r="B208" s="36"/>
      <c r="C208" s="235" t="s">
        <v>555</v>
      </c>
      <c r="D208" s="235" t="s">
        <v>247</v>
      </c>
      <c r="E208" s="236" t="s">
        <v>3599</v>
      </c>
      <c r="F208" s="237" t="s">
        <v>3600</v>
      </c>
      <c r="G208" s="238" t="s">
        <v>404</v>
      </c>
      <c r="H208" s="239">
        <v>4</v>
      </c>
      <c r="I208" s="240"/>
      <c r="J208" s="241">
        <f>ROUND(I208*H208,2)</f>
        <v>0</v>
      </c>
      <c r="K208" s="242"/>
      <c r="L208" s="41"/>
      <c r="M208" s="243" t="s">
        <v>1</v>
      </c>
      <c r="N208" s="244" t="s">
        <v>41</v>
      </c>
      <c r="O208" s="94"/>
      <c r="P208" s="245">
        <f>O208*H208</f>
        <v>0</v>
      </c>
      <c r="Q208" s="245">
        <v>0</v>
      </c>
      <c r="R208" s="245">
        <f>Q208*H208</f>
        <v>0</v>
      </c>
      <c r="S208" s="245">
        <v>0</v>
      </c>
      <c r="T208" s="24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7" t="s">
        <v>251</v>
      </c>
      <c r="AT208" s="247" t="s">
        <v>247</v>
      </c>
      <c r="AU208" s="247" t="s">
        <v>88</v>
      </c>
      <c r="AY208" s="14" t="s">
        <v>245</v>
      </c>
      <c r="BE208" s="248">
        <f>IF(N208="základná",J208,0)</f>
        <v>0</v>
      </c>
      <c r="BF208" s="248">
        <f>IF(N208="znížená",J208,0)</f>
        <v>0</v>
      </c>
      <c r="BG208" s="248">
        <f>IF(N208="zákl. prenesená",J208,0)</f>
        <v>0</v>
      </c>
      <c r="BH208" s="248">
        <f>IF(N208="zníž. prenesená",J208,0)</f>
        <v>0</v>
      </c>
      <c r="BI208" s="248">
        <f>IF(N208="nulová",J208,0)</f>
        <v>0</v>
      </c>
      <c r="BJ208" s="14" t="s">
        <v>88</v>
      </c>
      <c r="BK208" s="248">
        <f>ROUND(I208*H208,2)</f>
        <v>0</v>
      </c>
      <c r="BL208" s="14" t="s">
        <v>251</v>
      </c>
      <c r="BM208" s="247" t="s">
        <v>3601</v>
      </c>
    </row>
    <row r="209" s="12" customFormat="1" ht="22.8" customHeight="1">
      <c r="A209" s="12"/>
      <c r="B209" s="219"/>
      <c r="C209" s="220"/>
      <c r="D209" s="221" t="s">
        <v>74</v>
      </c>
      <c r="E209" s="233" t="s">
        <v>648</v>
      </c>
      <c r="F209" s="233" t="s">
        <v>846</v>
      </c>
      <c r="G209" s="220"/>
      <c r="H209" s="220"/>
      <c r="I209" s="223"/>
      <c r="J209" s="234">
        <f>BK209</f>
        <v>0</v>
      </c>
      <c r="K209" s="220"/>
      <c r="L209" s="225"/>
      <c r="M209" s="226"/>
      <c r="N209" s="227"/>
      <c r="O209" s="227"/>
      <c r="P209" s="228">
        <f>SUM(P210:P211)</f>
        <v>0</v>
      </c>
      <c r="Q209" s="227"/>
      <c r="R209" s="228">
        <f>SUM(R210:R211)</f>
        <v>0</v>
      </c>
      <c r="S209" s="227"/>
      <c r="T209" s="229">
        <f>SUM(T210:T211)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30" t="s">
        <v>82</v>
      </c>
      <c r="AT209" s="231" t="s">
        <v>74</v>
      </c>
      <c r="AU209" s="231" t="s">
        <v>82</v>
      </c>
      <c r="AY209" s="230" t="s">
        <v>245</v>
      </c>
      <c r="BK209" s="232">
        <f>SUM(BK210:BK211)</f>
        <v>0</v>
      </c>
    </row>
    <row r="210" s="2" customFormat="1" ht="33" customHeight="1">
      <c r="A210" s="35"/>
      <c r="B210" s="36"/>
      <c r="C210" s="235" t="s">
        <v>559</v>
      </c>
      <c r="D210" s="235" t="s">
        <v>247</v>
      </c>
      <c r="E210" s="236" t="s">
        <v>3602</v>
      </c>
      <c r="F210" s="237" t="s">
        <v>3603</v>
      </c>
      <c r="G210" s="238" t="s">
        <v>323</v>
      </c>
      <c r="H210" s="239">
        <v>812.65999999999997</v>
      </c>
      <c r="I210" s="240"/>
      <c r="J210" s="241">
        <f>ROUND(I210*H210,2)</f>
        <v>0</v>
      </c>
      <c r="K210" s="242"/>
      <c r="L210" s="41"/>
      <c r="M210" s="243" t="s">
        <v>1</v>
      </c>
      <c r="N210" s="244" t="s">
        <v>41</v>
      </c>
      <c r="O210" s="94"/>
      <c r="P210" s="245">
        <f>O210*H210</f>
        <v>0</v>
      </c>
      <c r="Q210" s="245">
        <v>0</v>
      </c>
      <c r="R210" s="245">
        <f>Q210*H210</f>
        <v>0</v>
      </c>
      <c r="S210" s="245">
        <v>0</v>
      </c>
      <c r="T210" s="24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7" t="s">
        <v>251</v>
      </c>
      <c r="AT210" s="247" t="s">
        <v>247</v>
      </c>
      <c r="AU210" s="247" t="s">
        <v>88</v>
      </c>
      <c r="AY210" s="14" t="s">
        <v>245</v>
      </c>
      <c r="BE210" s="248">
        <f>IF(N210="základná",J210,0)</f>
        <v>0</v>
      </c>
      <c r="BF210" s="248">
        <f>IF(N210="znížená",J210,0)</f>
        <v>0</v>
      </c>
      <c r="BG210" s="248">
        <f>IF(N210="zákl. prenesená",J210,0)</f>
        <v>0</v>
      </c>
      <c r="BH210" s="248">
        <f>IF(N210="zníž. prenesená",J210,0)</f>
        <v>0</v>
      </c>
      <c r="BI210" s="248">
        <f>IF(N210="nulová",J210,0)</f>
        <v>0</v>
      </c>
      <c r="BJ210" s="14" t="s">
        <v>88</v>
      </c>
      <c r="BK210" s="248">
        <f>ROUND(I210*H210,2)</f>
        <v>0</v>
      </c>
      <c r="BL210" s="14" t="s">
        <v>251</v>
      </c>
      <c r="BM210" s="247" t="s">
        <v>3604</v>
      </c>
    </row>
    <row r="211" s="2" customFormat="1" ht="44.25" customHeight="1">
      <c r="A211" s="35"/>
      <c r="B211" s="36"/>
      <c r="C211" s="235" t="s">
        <v>563</v>
      </c>
      <c r="D211" s="235" t="s">
        <v>247</v>
      </c>
      <c r="E211" s="236" t="s">
        <v>3605</v>
      </c>
      <c r="F211" s="237" t="s">
        <v>3606</v>
      </c>
      <c r="G211" s="238" t="s">
        <v>323</v>
      </c>
      <c r="H211" s="239">
        <v>812.65999999999997</v>
      </c>
      <c r="I211" s="240"/>
      <c r="J211" s="241">
        <f>ROUND(I211*H211,2)</f>
        <v>0</v>
      </c>
      <c r="K211" s="242"/>
      <c r="L211" s="41"/>
      <c r="M211" s="243" t="s">
        <v>1</v>
      </c>
      <c r="N211" s="244" t="s">
        <v>41</v>
      </c>
      <c r="O211" s="94"/>
      <c r="P211" s="245">
        <f>O211*H211</f>
        <v>0</v>
      </c>
      <c r="Q211" s="245">
        <v>0</v>
      </c>
      <c r="R211" s="245">
        <f>Q211*H211</f>
        <v>0</v>
      </c>
      <c r="S211" s="245">
        <v>0</v>
      </c>
      <c r="T211" s="24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7" t="s">
        <v>251</v>
      </c>
      <c r="AT211" s="247" t="s">
        <v>247</v>
      </c>
      <c r="AU211" s="247" t="s">
        <v>88</v>
      </c>
      <c r="AY211" s="14" t="s">
        <v>245</v>
      </c>
      <c r="BE211" s="248">
        <f>IF(N211="základná",J211,0)</f>
        <v>0</v>
      </c>
      <c r="BF211" s="248">
        <f>IF(N211="znížená",J211,0)</f>
        <v>0</v>
      </c>
      <c r="BG211" s="248">
        <f>IF(N211="zákl. prenesená",J211,0)</f>
        <v>0</v>
      </c>
      <c r="BH211" s="248">
        <f>IF(N211="zníž. prenesená",J211,0)</f>
        <v>0</v>
      </c>
      <c r="BI211" s="248">
        <f>IF(N211="nulová",J211,0)</f>
        <v>0</v>
      </c>
      <c r="BJ211" s="14" t="s">
        <v>88</v>
      </c>
      <c r="BK211" s="248">
        <f>ROUND(I211*H211,2)</f>
        <v>0</v>
      </c>
      <c r="BL211" s="14" t="s">
        <v>251</v>
      </c>
      <c r="BM211" s="247" t="s">
        <v>3607</v>
      </c>
    </row>
    <row r="212" s="12" customFormat="1" ht="25.92" customHeight="1">
      <c r="A212" s="12"/>
      <c r="B212" s="219"/>
      <c r="C212" s="220"/>
      <c r="D212" s="221" t="s">
        <v>74</v>
      </c>
      <c r="E212" s="222" t="s">
        <v>1579</v>
      </c>
      <c r="F212" s="222" t="s">
        <v>1580</v>
      </c>
      <c r="G212" s="220"/>
      <c r="H212" s="220"/>
      <c r="I212" s="223"/>
      <c r="J212" s="224">
        <f>BK212</f>
        <v>0</v>
      </c>
      <c r="K212" s="220"/>
      <c r="L212" s="225"/>
      <c r="M212" s="226"/>
      <c r="N212" s="227"/>
      <c r="O212" s="227"/>
      <c r="P212" s="228">
        <f>SUM(P213:P216)</f>
        <v>0</v>
      </c>
      <c r="Q212" s="227"/>
      <c r="R212" s="228">
        <f>SUM(R213:R216)</f>
        <v>0</v>
      </c>
      <c r="S212" s="227"/>
      <c r="T212" s="229">
        <f>SUM(T213:T216)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30" t="s">
        <v>82</v>
      </c>
      <c r="AT212" s="231" t="s">
        <v>74</v>
      </c>
      <c r="AU212" s="231" t="s">
        <v>75</v>
      </c>
      <c r="AY212" s="230" t="s">
        <v>245</v>
      </c>
      <c r="BK212" s="232">
        <f>SUM(BK213:BK216)</f>
        <v>0</v>
      </c>
    </row>
    <row r="213" s="2" customFormat="1" ht="33" customHeight="1">
      <c r="A213" s="35"/>
      <c r="B213" s="36"/>
      <c r="C213" s="235" t="s">
        <v>567</v>
      </c>
      <c r="D213" s="235" t="s">
        <v>247</v>
      </c>
      <c r="E213" s="236" t="s">
        <v>1582</v>
      </c>
      <c r="F213" s="237" t="s">
        <v>1583</v>
      </c>
      <c r="G213" s="238" t="s">
        <v>1584</v>
      </c>
      <c r="H213" s="239">
        <v>40</v>
      </c>
      <c r="I213" s="240"/>
      <c r="J213" s="241">
        <f>ROUND(I213*H213,2)</f>
        <v>0</v>
      </c>
      <c r="K213" s="242"/>
      <c r="L213" s="41"/>
      <c r="M213" s="243" t="s">
        <v>1</v>
      </c>
      <c r="N213" s="244" t="s">
        <v>41</v>
      </c>
      <c r="O213" s="94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7" t="s">
        <v>251</v>
      </c>
      <c r="AT213" s="247" t="s">
        <v>247</v>
      </c>
      <c r="AU213" s="247" t="s">
        <v>82</v>
      </c>
      <c r="AY213" s="14" t="s">
        <v>245</v>
      </c>
      <c r="BE213" s="248">
        <f>IF(N213="základná",J213,0)</f>
        <v>0</v>
      </c>
      <c r="BF213" s="248">
        <f>IF(N213="znížená",J213,0)</f>
        <v>0</v>
      </c>
      <c r="BG213" s="248">
        <f>IF(N213="zákl. prenesená",J213,0)</f>
        <v>0</v>
      </c>
      <c r="BH213" s="248">
        <f>IF(N213="zníž. prenesená",J213,0)</f>
        <v>0</v>
      </c>
      <c r="BI213" s="248">
        <f>IF(N213="nulová",J213,0)</f>
        <v>0</v>
      </c>
      <c r="BJ213" s="14" t="s">
        <v>88</v>
      </c>
      <c r="BK213" s="248">
        <f>ROUND(I213*H213,2)</f>
        <v>0</v>
      </c>
      <c r="BL213" s="14" t="s">
        <v>251</v>
      </c>
      <c r="BM213" s="247" t="s">
        <v>3608</v>
      </c>
    </row>
    <row r="214" s="2" customFormat="1" ht="37.8" customHeight="1">
      <c r="A214" s="35"/>
      <c r="B214" s="36"/>
      <c r="C214" s="235" t="s">
        <v>571</v>
      </c>
      <c r="D214" s="235" t="s">
        <v>247</v>
      </c>
      <c r="E214" s="236" t="s">
        <v>1587</v>
      </c>
      <c r="F214" s="237" t="s">
        <v>1588</v>
      </c>
      <c r="G214" s="238" t="s">
        <v>1584</v>
      </c>
      <c r="H214" s="239">
        <v>32</v>
      </c>
      <c r="I214" s="240"/>
      <c r="J214" s="241">
        <f>ROUND(I214*H214,2)</f>
        <v>0</v>
      </c>
      <c r="K214" s="242"/>
      <c r="L214" s="41"/>
      <c r="M214" s="243" t="s">
        <v>1</v>
      </c>
      <c r="N214" s="244" t="s">
        <v>41</v>
      </c>
      <c r="O214" s="94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7" t="s">
        <v>251</v>
      </c>
      <c r="AT214" s="247" t="s">
        <v>247</v>
      </c>
      <c r="AU214" s="247" t="s">
        <v>82</v>
      </c>
      <c r="AY214" s="14" t="s">
        <v>245</v>
      </c>
      <c r="BE214" s="248">
        <f>IF(N214="základná",J214,0)</f>
        <v>0</v>
      </c>
      <c r="BF214" s="248">
        <f>IF(N214="znížená",J214,0)</f>
        <v>0</v>
      </c>
      <c r="BG214" s="248">
        <f>IF(N214="zákl. prenesená",J214,0)</f>
        <v>0</v>
      </c>
      <c r="BH214" s="248">
        <f>IF(N214="zníž. prenesená",J214,0)</f>
        <v>0</v>
      </c>
      <c r="BI214" s="248">
        <f>IF(N214="nulová",J214,0)</f>
        <v>0</v>
      </c>
      <c r="BJ214" s="14" t="s">
        <v>88</v>
      </c>
      <c r="BK214" s="248">
        <f>ROUND(I214*H214,2)</f>
        <v>0</v>
      </c>
      <c r="BL214" s="14" t="s">
        <v>251</v>
      </c>
      <c r="BM214" s="247" t="s">
        <v>3609</v>
      </c>
    </row>
    <row r="215" s="2" customFormat="1" ht="33" customHeight="1">
      <c r="A215" s="35"/>
      <c r="B215" s="36"/>
      <c r="C215" s="235" t="s">
        <v>576</v>
      </c>
      <c r="D215" s="235" t="s">
        <v>247</v>
      </c>
      <c r="E215" s="236" t="s">
        <v>1591</v>
      </c>
      <c r="F215" s="237" t="s">
        <v>1592</v>
      </c>
      <c r="G215" s="238" t="s">
        <v>1584</v>
      </c>
      <c r="H215" s="239">
        <v>16</v>
      </c>
      <c r="I215" s="240"/>
      <c r="J215" s="241">
        <f>ROUND(I215*H215,2)</f>
        <v>0</v>
      </c>
      <c r="K215" s="242"/>
      <c r="L215" s="41"/>
      <c r="M215" s="243" t="s">
        <v>1</v>
      </c>
      <c r="N215" s="244" t="s">
        <v>41</v>
      </c>
      <c r="O215" s="94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7" t="s">
        <v>251</v>
      </c>
      <c r="AT215" s="247" t="s">
        <v>247</v>
      </c>
      <c r="AU215" s="247" t="s">
        <v>82</v>
      </c>
      <c r="AY215" s="14" t="s">
        <v>245</v>
      </c>
      <c r="BE215" s="248">
        <f>IF(N215="základná",J215,0)</f>
        <v>0</v>
      </c>
      <c r="BF215" s="248">
        <f>IF(N215="znížená",J215,0)</f>
        <v>0</v>
      </c>
      <c r="BG215" s="248">
        <f>IF(N215="zákl. prenesená",J215,0)</f>
        <v>0</v>
      </c>
      <c r="BH215" s="248">
        <f>IF(N215="zníž. prenesená",J215,0)</f>
        <v>0</v>
      </c>
      <c r="BI215" s="248">
        <f>IF(N215="nulová",J215,0)</f>
        <v>0</v>
      </c>
      <c r="BJ215" s="14" t="s">
        <v>88</v>
      </c>
      <c r="BK215" s="248">
        <f>ROUND(I215*H215,2)</f>
        <v>0</v>
      </c>
      <c r="BL215" s="14" t="s">
        <v>251</v>
      </c>
      <c r="BM215" s="247" t="s">
        <v>3610</v>
      </c>
    </row>
    <row r="216" s="2" customFormat="1" ht="37.8" customHeight="1">
      <c r="A216" s="35"/>
      <c r="B216" s="36"/>
      <c r="C216" s="235" t="s">
        <v>580</v>
      </c>
      <c r="D216" s="235" t="s">
        <v>247</v>
      </c>
      <c r="E216" s="236" t="s">
        <v>2306</v>
      </c>
      <c r="F216" s="237" t="s">
        <v>2307</v>
      </c>
      <c r="G216" s="238" t="s">
        <v>1584</v>
      </c>
      <c r="H216" s="239">
        <v>4</v>
      </c>
      <c r="I216" s="240"/>
      <c r="J216" s="241">
        <f>ROUND(I216*H216,2)</f>
        <v>0</v>
      </c>
      <c r="K216" s="242"/>
      <c r="L216" s="41"/>
      <c r="M216" s="260" t="s">
        <v>1</v>
      </c>
      <c r="N216" s="261" t="s">
        <v>41</v>
      </c>
      <c r="O216" s="262"/>
      <c r="P216" s="263">
        <f>O216*H216</f>
        <v>0</v>
      </c>
      <c r="Q216" s="263">
        <v>0</v>
      </c>
      <c r="R216" s="263">
        <f>Q216*H216</f>
        <v>0</v>
      </c>
      <c r="S216" s="263">
        <v>0</v>
      </c>
      <c r="T216" s="264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7" t="s">
        <v>251</v>
      </c>
      <c r="AT216" s="247" t="s">
        <v>247</v>
      </c>
      <c r="AU216" s="247" t="s">
        <v>82</v>
      </c>
      <c r="AY216" s="14" t="s">
        <v>245</v>
      </c>
      <c r="BE216" s="248">
        <f>IF(N216="základná",J216,0)</f>
        <v>0</v>
      </c>
      <c r="BF216" s="248">
        <f>IF(N216="znížená",J216,0)</f>
        <v>0</v>
      </c>
      <c r="BG216" s="248">
        <f>IF(N216="zákl. prenesená",J216,0)</f>
        <v>0</v>
      </c>
      <c r="BH216" s="248">
        <f>IF(N216="zníž. prenesená",J216,0)</f>
        <v>0</v>
      </c>
      <c r="BI216" s="248">
        <f>IF(N216="nulová",J216,0)</f>
        <v>0</v>
      </c>
      <c r="BJ216" s="14" t="s">
        <v>88</v>
      </c>
      <c r="BK216" s="248">
        <f>ROUND(I216*H216,2)</f>
        <v>0</v>
      </c>
      <c r="BL216" s="14" t="s">
        <v>251</v>
      </c>
      <c r="BM216" s="247" t="s">
        <v>3611</v>
      </c>
    </row>
    <row r="217" s="2" customFormat="1" ht="6.96" customHeight="1">
      <c r="A217" s="35"/>
      <c r="B217" s="69"/>
      <c r="C217" s="70"/>
      <c r="D217" s="70"/>
      <c r="E217" s="70"/>
      <c r="F217" s="70"/>
      <c r="G217" s="70"/>
      <c r="H217" s="70"/>
      <c r="I217" s="70"/>
      <c r="J217" s="70"/>
      <c r="K217" s="70"/>
      <c r="L217" s="41"/>
      <c r="M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</sheetData>
  <sheetProtection sheet="1" autoFilter="0" formatColumns="0" formatRows="0" objects="1" scenarios="1" spinCount="100000" saltValue="dAXee07Y8SMExCMYaTxSG8/9slORgMx6FJ/y4E19yB2YdeTCTNaIHb+dbmBIsQHDFLYfrLcHpmXr6E2+ks/wBA==" hashValue="GD8e5v931Xer/BfDg71jld/EnvtYjj6OWTCF7IA9DQ9w3pvvvTH0Z1J3N4rPmdKnt95sxjGSq+dqXjfxOytkhg==" algorithmName="SHA-512" password="CC35"/>
  <autoFilter ref="C126:K21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155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 s="1" customFormat="1" ht="12" customHeight="1">
      <c r="B8" s="17"/>
      <c r="D8" s="154" t="s">
        <v>198</v>
      </c>
      <c r="L8" s="17"/>
    </row>
    <row r="9" s="2" customFormat="1" ht="16.5" customHeight="1">
      <c r="A9" s="35"/>
      <c r="B9" s="41"/>
      <c r="C9" s="35"/>
      <c r="D9" s="35"/>
      <c r="E9" s="155" t="s">
        <v>3612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54" t="s">
        <v>200</v>
      </c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6" t="s">
        <v>3613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54" t="s">
        <v>17</v>
      </c>
      <c r="E13" s="35"/>
      <c r="F13" s="144" t="s">
        <v>1</v>
      </c>
      <c r="G13" s="35"/>
      <c r="H13" s="35"/>
      <c r="I13" s="154" t="s">
        <v>18</v>
      </c>
      <c r="J13" s="144" t="s">
        <v>1</v>
      </c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19</v>
      </c>
      <c r="E14" s="35"/>
      <c r="F14" s="144" t="s">
        <v>20</v>
      </c>
      <c r="G14" s="35"/>
      <c r="H14" s="35"/>
      <c r="I14" s="154" t="s">
        <v>21</v>
      </c>
      <c r="J14" s="157" t="str">
        <f>'Rekapitulácia stavby'!AN8</f>
        <v>9. 12. 2021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23</v>
      </c>
      <c r="E16" s="35"/>
      <c r="F16" s="35"/>
      <c r="G16" s="35"/>
      <c r="H16" s="35"/>
      <c r="I16" s="154" t="s">
        <v>24</v>
      </c>
      <c r="J16" s="144" t="s">
        <v>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44" t="s">
        <v>25</v>
      </c>
      <c r="F17" s="35"/>
      <c r="G17" s="35"/>
      <c r="H17" s="35"/>
      <c r="I17" s="154" t="s">
        <v>26</v>
      </c>
      <c r="J17" s="144" t="s">
        <v>1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54" t="s">
        <v>27</v>
      </c>
      <c r="E19" s="35"/>
      <c r="F19" s="35"/>
      <c r="G19" s="35"/>
      <c r="H19" s="35"/>
      <c r="I19" s="154" t="s">
        <v>24</v>
      </c>
      <c r="J19" s="30" t="str">
        <f>'Rekapitulácia stavby'!AN13</f>
        <v>Vyplň údaj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44"/>
      <c r="G20" s="144"/>
      <c r="H20" s="144"/>
      <c r="I20" s="154" t="s">
        <v>26</v>
      </c>
      <c r="J20" s="30" t="str">
        <f>'Rekapitulácia stavby'!AN14</f>
        <v>Vyplň údaj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54" t="s">
        <v>29</v>
      </c>
      <c r="E22" s="35"/>
      <c r="F22" s="35"/>
      <c r="G22" s="35"/>
      <c r="H22" s="35"/>
      <c r="I22" s="154" t="s">
        <v>24</v>
      </c>
      <c r="J22" s="144" t="s">
        <v>1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44" t="s">
        <v>30</v>
      </c>
      <c r="F23" s="35"/>
      <c r="G23" s="35"/>
      <c r="H23" s="35"/>
      <c r="I23" s="154" t="s">
        <v>26</v>
      </c>
      <c r="J23" s="144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54" t="s">
        <v>32</v>
      </c>
      <c r="E25" s="35"/>
      <c r="F25" s="35"/>
      <c r="G25" s="35"/>
      <c r="H25" s="35"/>
      <c r="I25" s="154" t="s">
        <v>24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44" t="s">
        <v>33</v>
      </c>
      <c r="F26" s="35"/>
      <c r="G26" s="35"/>
      <c r="H26" s="35"/>
      <c r="I26" s="154" t="s">
        <v>26</v>
      </c>
      <c r="J26" s="144" t="s">
        <v>1</v>
      </c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54" t="s">
        <v>34</v>
      </c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63" t="s">
        <v>35</v>
      </c>
      <c r="E32" s="35"/>
      <c r="F32" s="35"/>
      <c r="G32" s="35"/>
      <c r="H32" s="35"/>
      <c r="I32" s="35"/>
      <c r="J32" s="164">
        <f>ROUND(J144,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65" t="s">
        <v>37</v>
      </c>
      <c r="G34" s="35"/>
      <c r="H34" s="35"/>
      <c r="I34" s="165" t="s">
        <v>36</v>
      </c>
      <c r="J34" s="165" t="s">
        <v>38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66" t="s">
        <v>39</v>
      </c>
      <c r="E35" s="167" t="s">
        <v>40</v>
      </c>
      <c r="F35" s="168">
        <f>ROUND((SUM(BE144:BE479)),  2)</f>
        <v>0</v>
      </c>
      <c r="G35" s="169"/>
      <c r="H35" s="169"/>
      <c r="I35" s="170">
        <v>0.20000000000000001</v>
      </c>
      <c r="J35" s="168">
        <f>ROUND(((SUM(BE144:BE479))*I35),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67" t="s">
        <v>41</v>
      </c>
      <c r="F36" s="168">
        <f>ROUND((SUM(BF144:BF479)),  2)</f>
        <v>0</v>
      </c>
      <c r="G36" s="169"/>
      <c r="H36" s="169"/>
      <c r="I36" s="170">
        <v>0.20000000000000001</v>
      </c>
      <c r="J36" s="168">
        <f>ROUND(((SUM(BF144:BF479))*I36),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4" t="s">
        <v>42</v>
      </c>
      <c r="F37" s="171">
        <f>ROUND((SUM(BG144:BG479)),  2)</f>
        <v>0</v>
      </c>
      <c r="G37" s="35"/>
      <c r="H37" s="35"/>
      <c r="I37" s="172">
        <v>0.20000000000000001</v>
      </c>
      <c r="J37" s="171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54" t="s">
        <v>43</v>
      </c>
      <c r="F38" s="171">
        <f>ROUND((SUM(BH144:BH479)),  2)</f>
        <v>0</v>
      </c>
      <c r="G38" s="35"/>
      <c r="H38" s="35"/>
      <c r="I38" s="172">
        <v>0.20000000000000001</v>
      </c>
      <c r="J38" s="171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67" t="s">
        <v>44</v>
      </c>
      <c r="F39" s="168">
        <f>ROUND((SUM(BI144:BI479)),  2)</f>
        <v>0</v>
      </c>
      <c r="G39" s="169"/>
      <c r="H39" s="169"/>
      <c r="I39" s="170">
        <v>0</v>
      </c>
      <c r="J39" s="168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73"/>
      <c r="D41" s="174" t="s">
        <v>45</v>
      </c>
      <c r="E41" s="175"/>
      <c r="F41" s="175"/>
      <c r="G41" s="176" t="s">
        <v>46</v>
      </c>
      <c r="H41" s="177" t="s">
        <v>47</v>
      </c>
      <c r="I41" s="175"/>
      <c r="J41" s="178">
        <f>SUM(J32:J39)</f>
        <v>0</v>
      </c>
      <c r="K41" s="179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91" t="s">
        <v>3612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200</v>
      </c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9" t="str">
        <f>E11</f>
        <v>2020017.II.A - Stavebné práce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19</v>
      </c>
      <c r="D91" s="37"/>
      <c r="E91" s="37"/>
      <c r="F91" s="24" t="str">
        <f>F14</f>
        <v>Nitra nad Ipľom</v>
      </c>
      <c r="G91" s="37"/>
      <c r="H91" s="37"/>
      <c r="I91" s="29" t="s">
        <v>21</v>
      </c>
      <c r="J91" s="82" t="str">
        <f>IF(J14="","",J14)</f>
        <v>9. 12. 2021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23</v>
      </c>
      <c r="D93" s="37"/>
      <c r="E93" s="37"/>
      <c r="F93" s="24" t="str">
        <f>E17</f>
        <v>Obec Nitra nad Ipľom, Nitra nad Ipľom 96, 985 57</v>
      </c>
      <c r="G93" s="37"/>
      <c r="H93" s="37"/>
      <c r="I93" s="29" t="s">
        <v>29</v>
      </c>
      <c r="J93" s="33" t="str">
        <f>E23</f>
        <v>Ing. Michal Slobodník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92" t="s">
        <v>203</v>
      </c>
      <c r="D96" s="193"/>
      <c r="E96" s="193"/>
      <c r="F96" s="193"/>
      <c r="G96" s="193"/>
      <c r="H96" s="193"/>
      <c r="I96" s="193"/>
      <c r="J96" s="194" t="s">
        <v>204</v>
      </c>
      <c r="K96" s="193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95" t="s">
        <v>205</v>
      </c>
      <c r="D98" s="37"/>
      <c r="E98" s="37"/>
      <c r="F98" s="37"/>
      <c r="G98" s="37"/>
      <c r="H98" s="37"/>
      <c r="I98" s="37"/>
      <c r="J98" s="113">
        <f>J144</f>
        <v>0</v>
      </c>
      <c r="K98" s="37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206</v>
      </c>
    </row>
    <row r="99" s="9" customFormat="1" ht="24.96" customHeight="1">
      <c r="A99" s="9"/>
      <c r="B99" s="196"/>
      <c r="C99" s="197"/>
      <c r="D99" s="198" t="s">
        <v>207</v>
      </c>
      <c r="E99" s="199"/>
      <c r="F99" s="199"/>
      <c r="G99" s="199"/>
      <c r="H99" s="199"/>
      <c r="I99" s="199"/>
      <c r="J99" s="200">
        <f>J145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02"/>
      <c r="C100" s="136"/>
      <c r="D100" s="203" t="s">
        <v>208</v>
      </c>
      <c r="E100" s="204"/>
      <c r="F100" s="204"/>
      <c r="G100" s="204"/>
      <c r="H100" s="204"/>
      <c r="I100" s="204"/>
      <c r="J100" s="205">
        <f>J146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2"/>
      <c r="C101" s="136"/>
      <c r="D101" s="203" t="s">
        <v>209</v>
      </c>
      <c r="E101" s="204"/>
      <c r="F101" s="204"/>
      <c r="G101" s="204"/>
      <c r="H101" s="204"/>
      <c r="I101" s="204"/>
      <c r="J101" s="205">
        <f>J168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2"/>
      <c r="C102" s="136"/>
      <c r="D102" s="203" t="s">
        <v>210</v>
      </c>
      <c r="E102" s="204"/>
      <c r="F102" s="204"/>
      <c r="G102" s="204"/>
      <c r="H102" s="204"/>
      <c r="I102" s="204"/>
      <c r="J102" s="205">
        <f>J180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211</v>
      </c>
      <c r="E103" s="204"/>
      <c r="F103" s="204"/>
      <c r="G103" s="204"/>
      <c r="H103" s="204"/>
      <c r="I103" s="204"/>
      <c r="J103" s="205">
        <f>J194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212</v>
      </c>
      <c r="E104" s="204"/>
      <c r="F104" s="204"/>
      <c r="G104" s="204"/>
      <c r="H104" s="204"/>
      <c r="I104" s="204"/>
      <c r="J104" s="205">
        <f>J225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213</v>
      </c>
      <c r="E105" s="204"/>
      <c r="F105" s="204"/>
      <c r="G105" s="204"/>
      <c r="H105" s="204"/>
      <c r="I105" s="204"/>
      <c r="J105" s="205">
        <f>J272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214</v>
      </c>
      <c r="E106" s="204"/>
      <c r="F106" s="204"/>
      <c r="G106" s="204"/>
      <c r="H106" s="204"/>
      <c r="I106" s="204"/>
      <c r="J106" s="205">
        <f>J289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6"/>
      <c r="C107" s="197"/>
      <c r="D107" s="198" t="s">
        <v>215</v>
      </c>
      <c r="E107" s="199"/>
      <c r="F107" s="199"/>
      <c r="G107" s="199"/>
      <c r="H107" s="199"/>
      <c r="I107" s="199"/>
      <c r="J107" s="200">
        <f>J292</f>
        <v>0</v>
      </c>
      <c r="K107" s="197"/>
      <c r="L107" s="20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202"/>
      <c r="C108" s="136"/>
      <c r="D108" s="203" t="s">
        <v>216</v>
      </c>
      <c r="E108" s="204"/>
      <c r="F108" s="204"/>
      <c r="G108" s="204"/>
      <c r="H108" s="204"/>
      <c r="I108" s="204"/>
      <c r="J108" s="205">
        <f>J293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2"/>
      <c r="C109" s="136"/>
      <c r="D109" s="203" t="s">
        <v>217</v>
      </c>
      <c r="E109" s="204"/>
      <c r="F109" s="204"/>
      <c r="G109" s="204"/>
      <c r="H109" s="204"/>
      <c r="I109" s="204"/>
      <c r="J109" s="205">
        <f>J299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218</v>
      </c>
      <c r="E110" s="204"/>
      <c r="F110" s="204"/>
      <c r="G110" s="204"/>
      <c r="H110" s="204"/>
      <c r="I110" s="204"/>
      <c r="J110" s="205">
        <f>J312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219</v>
      </c>
      <c r="E111" s="204"/>
      <c r="F111" s="204"/>
      <c r="G111" s="204"/>
      <c r="H111" s="204"/>
      <c r="I111" s="204"/>
      <c r="J111" s="205">
        <f>J315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02"/>
      <c r="C112" s="136"/>
      <c r="D112" s="203" t="s">
        <v>220</v>
      </c>
      <c r="E112" s="204"/>
      <c r="F112" s="204"/>
      <c r="G112" s="204"/>
      <c r="H112" s="204"/>
      <c r="I112" s="204"/>
      <c r="J112" s="205">
        <f>J327</f>
        <v>0</v>
      </c>
      <c r="K112" s="136"/>
      <c r="L112" s="20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202"/>
      <c r="C113" s="136"/>
      <c r="D113" s="203" t="s">
        <v>221</v>
      </c>
      <c r="E113" s="204"/>
      <c r="F113" s="204"/>
      <c r="G113" s="204"/>
      <c r="H113" s="204"/>
      <c r="I113" s="204"/>
      <c r="J113" s="205">
        <f>J335</f>
        <v>0</v>
      </c>
      <c r="K113" s="136"/>
      <c r="L113" s="20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202"/>
      <c r="C114" s="136"/>
      <c r="D114" s="203" t="s">
        <v>222</v>
      </c>
      <c r="E114" s="204"/>
      <c r="F114" s="204"/>
      <c r="G114" s="204"/>
      <c r="H114" s="204"/>
      <c r="I114" s="204"/>
      <c r="J114" s="205">
        <f>J354</f>
        <v>0</v>
      </c>
      <c r="K114" s="136"/>
      <c r="L114" s="20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202"/>
      <c r="C115" s="136"/>
      <c r="D115" s="203" t="s">
        <v>223</v>
      </c>
      <c r="E115" s="204"/>
      <c r="F115" s="204"/>
      <c r="G115" s="204"/>
      <c r="H115" s="204"/>
      <c r="I115" s="204"/>
      <c r="J115" s="205">
        <f>J358</f>
        <v>0</v>
      </c>
      <c r="K115" s="136"/>
      <c r="L115" s="20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202"/>
      <c r="C116" s="136"/>
      <c r="D116" s="203" t="s">
        <v>224</v>
      </c>
      <c r="E116" s="204"/>
      <c r="F116" s="204"/>
      <c r="G116" s="204"/>
      <c r="H116" s="204"/>
      <c r="I116" s="204"/>
      <c r="J116" s="205">
        <f>J396</f>
        <v>0</v>
      </c>
      <c r="K116" s="136"/>
      <c r="L116" s="206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202"/>
      <c r="C117" s="136"/>
      <c r="D117" s="203" t="s">
        <v>225</v>
      </c>
      <c r="E117" s="204"/>
      <c r="F117" s="204"/>
      <c r="G117" s="204"/>
      <c r="H117" s="204"/>
      <c r="I117" s="204"/>
      <c r="J117" s="205">
        <f>J421</f>
        <v>0</v>
      </c>
      <c r="K117" s="136"/>
      <c r="L117" s="206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202"/>
      <c r="C118" s="136"/>
      <c r="D118" s="203" t="s">
        <v>226</v>
      </c>
      <c r="E118" s="204"/>
      <c r="F118" s="204"/>
      <c r="G118" s="204"/>
      <c r="H118" s="204"/>
      <c r="I118" s="204"/>
      <c r="J118" s="205">
        <f>J439</f>
        <v>0</v>
      </c>
      <c r="K118" s="136"/>
      <c r="L118" s="206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202"/>
      <c r="C119" s="136"/>
      <c r="D119" s="203" t="s">
        <v>227</v>
      </c>
      <c r="E119" s="204"/>
      <c r="F119" s="204"/>
      <c r="G119" s="204"/>
      <c r="H119" s="204"/>
      <c r="I119" s="204"/>
      <c r="J119" s="205">
        <f>J449</f>
        <v>0</v>
      </c>
      <c r="K119" s="136"/>
      <c r="L119" s="206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202"/>
      <c r="C120" s="136"/>
      <c r="D120" s="203" t="s">
        <v>228</v>
      </c>
      <c r="E120" s="204"/>
      <c r="F120" s="204"/>
      <c r="G120" s="204"/>
      <c r="H120" s="204"/>
      <c r="I120" s="204"/>
      <c r="J120" s="205">
        <f>J462</f>
        <v>0</v>
      </c>
      <c r="K120" s="136"/>
      <c r="L120" s="206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202"/>
      <c r="C121" s="136"/>
      <c r="D121" s="203" t="s">
        <v>229</v>
      </c>
      <c r="E121" s="204"/>
      <c r="F121" s="204"/>
      <c r="G121" s="204"/>
      <c r="H121" s="204"/>
      <c r="I121" s="204"/>
      <c r="J121" s="205">
        <f>J468</f>
        <v>0</v>
      </c>
      <c r="K121" s="136"/>
      <c r="L121" s="206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9" customFormat="1" ht="24.96" customHeight="1">
      <c r="A122" s="9"/>
      <c r="B122" s="196"/>
      <c r="C122" s="197"/>
      <c r="D122" s="198" t="s">
        <v>230</v>
      </c>
      <c r="E122" s="199"/>
      <c r="F122" s="199"/>
      <c r="G122" s="199"/>
      <c r="H122" s="199"/>
      <c r="I122" s="199"/>
      <c r="J122" s="200">
        <f>J475</f>
        <v>0</v>
      </c>
      <c r="K122" s="197"/>
      <c r="L122" s="201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="2" customFormat="1" ht="21.84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69"/>
      <c r="C124" s="70"/>
      <c r="D124" s="70"/>
      <c r="E124" s="70"/>
      <c r="F124" s="70"/>
      <c r="G124" s="70"/>
      <c r="H124" s="70"/>
      <c r="I124" s="70"/>
      <c r="J124" s="70"/>
      <c r="K124" s="70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8" s="2" customFormat="1" ht="6.96" customHeight="1">
      <c r="A128" s="35"/>
      <c r="B128" s="71"/>
      <c r="C128" s="72"/>
      <c r="D128" s="72"/>
      <c r="E128" s="72"/>
      <c r="F128" s="72"/>
      <c r="G128" s="72"/>
      <c r="H128" s="72"/>
      <c r="I128" s="72"/>
      <c r="J128" s="72"/>
      <c r="K128" s="72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24.96" customHeight="1">
      <c r="A129" s="35"/>
      <c r="B129" s="36"/>
      <c r="C129" s="20" t="s">
        <v>231</v>
      </c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2" customHeight="1">
      <c r="A131" s="35"/>
      <c r="B131" s="36"/>
      <c r="C131" s="29" t="s">
        <v>15</v>
      </c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26.25" customHeight="1">
      <c r="A132" s="35"/>
      <c r="B132" s="36"/>
      <c r="C132" s="37"/>
      <c r="D132" s="37"/>
      <c r="E132" s="191" t="str">
        <f>E7</f>
        <v>Zlepšené formy bývania s prvkami prestupného bývania, Nájomné bytové domy, Nitra nad Ipľom</v>
      </c>
      <c r="F132" s="29"/>
      <c r="G132" s="29"/>
      <c r="H132" s="29"/>
      <c r="I132" s="37"/>
      <c r="J132" s="37"/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1" customFormat="1" ht="12" customHeight="1">
      <c r="B133" s="18"/>
      <c r="C133" s="29" t="s">
        <v>198</v>
      </c>
      <c r="D133" s="19"/>
      <c r="E133" s="19"/>
      <c r="F133" s="19"/>
      <c r="G133" s="19"/>
      <c r="H133" s="19"/>
      <c r="I133" s="19"/>
      <c r="J133" s="19"/>
      <c r="K133" s="19"/>
      <c r="L133" s="17"/>
    </row>
    <row r="134" s="2" customFormat="1" ht="16.5" customHeight="1">
      <c r="A134" s="35"/>
      <c r="B134" s="36"/>
      <c r="C134" s="37"/>
      <c r="D134" s="37"/>
      <c r="E134" s="191" t="s">
        <v>3612</v>
      </c>
      <c r="F134" s="37"/>
      <c r="G134" s="37"/>
      <c r="H134" s="37"/>
      <c r="I134" s="37"/>
      <c r="J134" s="37"/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12" customHeight="1">
      <c r="A135" s="35"/>
      <c r="B135" s="36"/>
      <c r="C135" s="29" t="s">
        <v>200</v>
      </c>
      <c r="D135" s="37"/>
      <c r="E135" s="37"/>
      <c r="F135" s="37"/>
      <c r="G135" s="37"/>
      <c r="H135" s="37"/>
      <c r="I135" s="37"/>
      <c r="J135" s="37"/>
      <c r="K135" s="37"/>
      <c r="L135" s="66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2" customFormat="1" ht="16.5" customHeight="1">
      <c r="A136" s="35"/>
      <c r="B136" s="36"/>
      <c r="C136" s="37"/>
      <c r="D136" s="37"/>
      <c r="E136" s="79" t="str">
        <f>E11</f>
        <v>2020017.II.A - Stavebné práce</v>
      </c>
      <c r="F136" s="37"/>
      <c r="G136" s="37"/>
      <c r="H136" s="37"/>
      <c r="I136" s="37"/>
      <c r="J136" s="37"/>
      <c r="K136" s="37"/>
      <c r="L136" s="66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="2" customFormat="1" ht="6.96" customHeight="1">
      <c r="A137" s="35"/>
      <c r="B137" s="36"/>
      <c r="C137" s="37"/>
      <c r="D137" s="37"/>
      <c r="E137" s="37"/>
      <c r="F137" s="37"/>
      <c r="G137" s="37"/>
      <c r="H137" s="37"/>
      <c r="I137" s="37"/>
      <c r="J137" s="37"/>
      <c r="K137" s="37"/>
      <c r="L137" s="66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="2" customFormat="1" ht="12" customHeight="1">
      <c r="A138" s="35"/>
      <c r="B138" s="36"/>
      <c r="C138" s="29" t="s">
        <v>19</v>
      </c>
      <c r="D138" s="37"/>
      <c r="E138" s="37"/>
      <c r="F138" s="24" t="str">
        <f>F14</f>
        <v>Nitra nad Ipľom</v>
      </c>
      <c r="G138" s="37"/>
      <c r="H138" s="37"/>
      <c r="I138" s="29" t="s">
        <v>21</v>
      </c>
      <c r="J138" s="82" t="str">
        <f>IF(J14="","",J14)</f>
        <v>9. 12. 2021</v>
      </c>
      <c r="K138" s="37"/>
      <c r="L138" s="66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="2" customFormat="1" ht="6.96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66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="2" customFormat="1" ht="15.15" customHeight="1">
      <c r="A140" s="35"/>
      <c r="B140" s="36"/>
      <c r="C140" s="29" t="s">
        <v>23</v>
      </c>
      <c r="D140" s="37"/>
      <c r="E140" s="37"/>
      <c r="F140" s="24" t="str">
        <f>E17</f>
        <v>Obec Nitra nad Ipľom, Nitra nad Ipľom 96, 985 57</v>
      </c>
      <c r="G140" s="37"/>
      <c r="H140" s="37"/>
      <c r="I140" s="29" t="s">
        <v>29</v>
      </c>
      <c r="J140" s="33" t="str">
        <f>E23</f>
        <v>Ing. Michal Slobodník</v>
      </c>
      <c r="K140" s="37"/>
      <c r="L140" s="66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="2" customFormat="1" ht="15.15" customHeight="1">
      <c r="A141" s="35"/>
      <c r="B141" s="36"/>
      <c r="C141" s="29" t="s">
        <v>27</v>
      </c>
      <c r="D141" s="37"/>
      <c r="E141" s="37"/>
      <c r="F141" s="24" t="str">
        <f>IF(E20="","",E20)</f>
        <v>Vyplň údaj</v>
      </c>
      <c r="G141" s="37"/>
      <c r="H141" s="37"/>
      <c r="I141" s="29" t="s">
        <v>32</v>
      </c>
      <c r="J141" s="33" t="str">
        <f>E26</f>
        <v xml:space="preserve"> </v>
      </c>
      <c r="K141" s="37"/>
      <c r="L141" s="66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="2" customFormat="1" ht="10.32" customHeight="1">
      <c r="A142" s="35"/>
      <c r="B142" s="36"/>
      <c r="C142" s="37"/>
      <c r="D142" s="37"/>
      <c r="E142" s="37"/>
      <c r="F142" s="37"/>
      <c r="G142" s="37"/>
      <c r="H142" s="37"/>
      <c r="I142" s="37"/>
      <c r="J142" s="37"/>
      <c r="K142" s="37"/>
      <c r="L142" s="66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="11" customFormat="1" ht="29.28" customHeight="1">
      <c r="A143" s="207"/>
      <c r="B143" s="208"/>
      <c r="C143" s="209" t="s">
        <v>232</v>
      </c>
      <c r="D143" s="210" t="s">
        <v>60</v>
      </c>
      <c r="E143" s="210" t="s">
        <v>56</v>
      </c>
      <c r="F143" s="210" t="s">
        <v>57</v>
      </c>
      <c r="G143" s="210" t="s">
        <v>233</v>
      </c>
      <c r="H143" s="210" t="s">
        <v>234</v>
      </c>
      <c r="I143" s="210" t="s">
        <v>235</v>
      </c>
      <c r="J143" s="211" t="s">
        <v>204</v>
      </c>
      <c r="K143" s="212" t="s">
        <v>236</v>
      </c>
      <c r="L143" s="213"/>
      <c r="M143" s="103" t="s">
        <v>1</v>
      </c>
      <c r="N143" s="104" t="s">
        <v>39</v>
      </c>
      <c r="O143" s="104" t="s">
        <v>237</v>
      </c>
      <c r="P143" s="104" t="s">
        <v>238</v>
      </c>
      <c r="Q143" s="104" t="s">
        <v>239</v>
      </c>
      <c r="R143" s="104" t="s">
        <v>240</v>
      </c>
      <c r="S143" s="104" t="s">
        <v>241</v>
      </c>
      <c r="T143" s="105" t="s">
        <v>242</v>
      </c>
      <c r="U143" s="207"/>
      <c r="V143" s="207"/>
      <c r="W143" s="207"/>
      <c r="X143" s="207"/>
      <c r="Y143" s="207"/>
      <c r="Z143" s="207"/>
      <c r="AA143" s="207"/>
      <c r="AB143" s="207"/>
      <c r="AC143" s="207"/>
      <c r="AD143" s="207"/>
      <c r="AE143" s="207"/>
    </row>
    <row r="144" s="2" customFormat="1" ht="22.8" customHeight="1">
      <c r="A144" s="35"/>
      <c r="B144" s="36"/>
      <c r="C144" s="110" t="s">
        <v>205</v>
      </c>
      <c r="D144" s="37"/>
      <c r="E144" s="37"/>
      <c r="F144" s="37"/>
      <c r="G144" s="37"/>
      <c r="H144" s="37"/>
      <c r="I144" s="37"/>
      <c r="J144" s="214">
        <f>BK144</f>
        <v>0</v>
      </c>
      <c r="K144" s="37"/>
      <c r="L144" s="41"/>
      <c r="M144" s="106"/>
      <c r="N144" s="215"/>
      <c r="O144" s="107"/>
      <c r="P144" s="216">
        <f>P145+P292+P475</f>
        <v>0</v>
      </c>
      <c r="Q144" s="107"/>
      <c r="R144" s="216">
        <f>R145+R292+R475</f>
        <v>964.33711326431091</v>
      </c>
      <c r="S144" s="107"/>
      <c r="T144" s="217">
        <f>T145+T292+T475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74</v>
      </c>
      <c r="AU144" s="14" t="s">
        <v>206</v>
      </c>
      <c r="BK144" s="218">
        <f>BK145+BK292+BK475</f>
        <v>0</v>
      </c>
    </row>
    <row r="145" s="12" customFormat="1" ht="25.92" customHeight="1">
      <c r="A145" s="12"/>
      <c r="B145" s="219"/>
      <c r="C145" s="220"/>
      <c r="D145" s="221" t="s">
        <v>74</v>
      </c>
      <c r="E145" s="222" t="s">
        <v>243</v>
      </c>
      <c r="F145" s="222" t="s">
        <v>244</v>
      </c>
      <c r="G145" s="220"/>
      <c r="H145" s="220"/>
      <c r="I145" s="223"/>
      <c r="J145" s="224">
        <f>BK145</f>
        <v>0</v>
      </c>
      <c r="K145" s="220"/>
      <c r="L145" s="225"/>
      <c r="M145" s="226"/>
      <c r="N145" s="227"/>
      <c r="O145" s="227"/>
      <c r="P145" s="228">
        <f>P146+P168+P180+P194+P225+P272+P289</f>
        <v>0</v>
      </c>
      <c r="Q145" s="227"/>
      <c r="R145" s="228">
        <f>R146+R168+R180+R194+R225+R272+R289</f>
        <v>919.6153800000003</v>
      </c>
      <c r="S145" s="227"/>
      <c r="T145" s="229">
        <f>T146+T168+T180+T194+T225+T272+T289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82</v>
      </c>
      <c r="AT145" s="231" t="s">
        <v>74</v>
      </c>
      <c r="AU145" s="231" t="s">
        <v>75</v>
      </c>
      <c r="AY145" s="230" t="s">
        <v>245</v>
      </c>
      <c r="BK145" s="232">
        <f>BK146+BK168+BK180+BK194+BK225+BK272+BK289</f>
        <v>0</v>
      </c>
    </row>
    <row r="146" s="12" customFormat="1" ht="22.8" customHeight="1">
      <c r="A146" s="12"/>
      <c r="B146" s="219"/>
      <c r="C146" s="220"/>
      <c r="D146" s="221" t="s">
        <v>74</v>
      </c>
      <c r="E146" s="233" t="s">
        <v>82</v>
      </c>
      <c r="F146" s="233" t="s">
        <v>246</v>
      </c>
      <c r="G146" s="220"/>
      <c r="H146" s="220"/>
      <c r="I146" s="223"/>
      <c r="J146" s="234">
        <f>BK146</f>
        <v>0</v>
      </c>
      <c r="K146" s="220"/>
      <c r="L146" s="225"/>
      <c r="M146" s="226"/>
      <c r="N146" s="227"/>
      <c r="O146" s="227"/>
      <c r="P146" s="228">
        <f>SUM(P147:P167)</f>
        <v>0</v>
      </c>
      <c r="Q146" s="227"/>
      <c r="R146" s="228">
        <f>SUM(R147:R167)</f>
        <v>17.154500000000002</v>
      </c>
      <c r="S146" s="227"/>
      <c r="T146" s="229">
        <f>SUM(T147:T167)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30" t="s">
        <v>82</v>
      </c>
      <c r="AT146" s="231" t="s">
        <v>74</v>
      </c>
      <c r="AU146" s="231" t="s">
        <v>82</v>
      </c>
      <c r="AY146" s="230" t="s">
        <v>245</v>
      </c>
      <c r="BK146" s="232">
        <f>SUM(BK147:BK167)</f>
        <v>0</v>
      </c>
    </row>
    <row r="147" s="2" customFormat="1" ht="24.15" customHeight="1">
      <c r="A147" s="35"/>
      <c r="B147" s="36"/>
      <c r="C147" s="235" t="s">
        <v>82</v>
      </c>
      <c r="D147" s="235" t="s">
        <v>247</v>
      </c>
      <c r="E147" s="236" t="s">
        <v>248</v>
      </c>
      <c r="F147" s="237" t="s">
        <v>249</v>
      </c>
      <c r="G147" s="238" t="s">
        <v>250</v>
      </c>
      <c r="H147" s="239">
        <v>74.5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0.0038999999999999998</v>
      </c>
      <c r="R147" s="245">
        <f>Q147*H147</f>
        <v>0.29054999999999997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3614</v>
      </c>
    </row>
    <row r="148" s="2" customFormat="1" ht="24.15" customHeight="1">
      <c r="A148" s="35"/>
      <c r="B148" s="36"/>
      <c r="C148" s="235" t="s">
        <v>88</v>
      </c>
      <c r="D148" s="235" t="s">
        <v>247</v>
      </c>
      <c r="E148" s="236" t="s">
        <v>253</v>
      </c>
      <c r="F148" s="237" t="s">
        <v>254</v>
      </c>
      <c r="G148" s="238" t="s">
        <v>255</v>
      </c>
      <c r="H148" s="239">
        <v>3.649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3615</v>
      </c>
    </row>
    <row r="149" s="2" customFormat="1" ht="24.15" customHeight="1">
      <c r="A149" s="35"/>
      <c r="B149" s="36"/>
      <c r="C149" s="235" t="s">
        <v>95</v>
      </c>
      <c r="D149" s="235" t="s">
        <v>247</v>
      </c>
      <c r="E149" s="236" t="s">
        <v>257</v>
      </c>
      <c r="F149" s="237" t="s">
        <v>258</v>
      </c>
      <c r="G149" s="238" t="s">
        <v>255</v>
      </c>
      <c r="H149" s="239">
        <v>2.1899999999999999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3616</v>
      </c>
    </row>
    <row r="150" s="2" customFormat="1" ht="33" customHeight="1">
      <c r="A150" s="35"/>
      <c r="B150" s="36"/>
      <c r="C150" s="235" t="s">
        <v>251</v>
      </c>
      <c r="D150" s="235" t="s">
        <v>247</v>
      </c>
      <c r="E150" s="236" t="s">
        <v>260</v>
      </c>
      <c r="F150" s="237" t="s">
        <v>261</v>
      </c>
      <c r="G150" s="238" t="s">
        <v>255</v>
      </c>
      <c r="H150" s="239">
        <v>53.116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3617</v>
      </c>
    </row>
    <row r="151" s="2" customFormat="1" ht="21.75" customHeight="1">
      <c r="A151" s="35"/>
      <c r="B151" s="36"/>
      <c r="C151" s="235" t="s">
        <v>263</v>
      </c>
      <c r="D151" s="235" t="s">
        <v>247</v>
      </c>
      <c r="E151" s="236" t="s">
        <v>264</v>
      </c>
      <c r="F151" s="237" t="s">
        <v>265</v>
      </c>
      <c r="G151" s="238" t="s">
        <v>255</v>
      </c>
      <c r="H151" s="239">
        <v>53.116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3618</v>
      </c>
    </row>
    <row r="152" s="2" customFormat="1" ht="24.15" customHeight="1">
      <c r="A152" s="35"/>
      <c r="B152" s="36"/>
      <c r="C152" s="235" t="s">
        <v>267</v>
      </c>
      <c r="D152" s="235" t="s">
        <v>247</v>
      </c>
      <c r="E152" s="236" t="s">
        <v>268</v>
      </c>
      <c r="F152" s="237" t="s">
        <v>269</v>
      </c>
      <c r="G152" s="238" t="s">
        <v>255</v>
      </c>
      <c r="H152" s="239">
        <v>53.116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3619</v>
      </c>
    </row>
    <row r="153" s="2" customFormat="1" ht="24.15" customHeight="1">
      <c r="A153" s="35"/>
      <c r="B153" s="36"/>
      <c r="C153" s="235" t="s">
        <v>271</v>
      </c>
      <c r="D153" s="235" t="s">
        <v>247</v>
      </c>
      <c r="E153" s="236" t="s">
        <v>280</v>
      </c>
      <c r="F153" s="237" t="s">
        <v>281</v>
      </c>
      <c r="G153" s="238" t="s">
        <v>255</v>
      </c>
      <c r="H153" s="239">
        <v>145.97200000000001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3620</v>
      </c>
    </row>
    <row r="154" s="2" customFormat="1" ht="37.8" customHeight="1">
      <c r="A154" s="35"/>
      <c r="B154" s="36"/>
      <c r="C154" s="235" t="s">
        <v>275</v>
      </c>
      <c r="D154" s="235" t="s">
        <v>247</v>
      </c>
      <c r="E154" s="236" t="s">
        <v>284</v>
      </c>
      <c r="F154" s="237" t="s">
        <v>285</v>
      </c>
      <c r="G154" s="238" t="s">
        <v>255</v>
      </c>
      <c r="H154" s="239">
        <v>145.97200000000001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3621</v>
      </c>
    </row>
    <row r="155" s="2" customFormat="1" ht="24.15" customHeight="1">
      <c r="A155" s="35"/>
      <c r="B155" s="36"/>
      <c r="C155" s="235" t="s">
        <v>279</v>
      </c>
      <c r="D155" s="235" t="s">
        <v>247</v>
      </c>
      <c r="E155" s="236" t="s">
        <v>288</v>
      </c>
      <c r="F155" s="237" t="s">
        <v>289</v>
      </c>
      <c r="G155" s="238" t="s">
        <v>255</v>
      </c>
      <c r="H155" s="239">
        <v>252.20400000000001</v>
      </c>
      <c r="I155" s="240"/>
      <c r="J155" s="241">
        <f>ROUND(I155*H155,2)</f>
        <v>0</v>
      </c>
      <c r="K155" s="242"/>
      <c r="L155" s="41"/>
      <c r="M155" s="243" t="s">
        <v>1</v>
      </c>
      <c r="N155" s="244" t="s">
        <v>41</v>
      </c>
      <c r="O155" s="94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251</v>
      </c>
      <c r="AT155" s="247" t="s">
        <v>247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3622</v>
      </c>
    </row>
    <row r="156" s="2" customFormat="1" ht="33" customHeight="1">
      <c r="A156" s="35"/>
      <c r="B156" s="36"/>
      <c r="C156" s="235" t="s">
        <v>283</v>
      </c>
      <c r="D156" s="235" t="s">
        <v>247</v>
      </c>
      <c r="E156" s="236" t="s">
        <v>292</v>
      </c>
      <c r="F156" s="237" t="s">
        <v>293</v>
      </c>
      <c r="G156" s="238" t="s">
        <v>255</v>
      </c>
      <c r="H156" s="239">
        <v>106.232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3623</v>
      </c>
    </row>
    <row r="157" s="2" customFormat="1" ht="37.8" customHeight="1">
      <c r="A157" s="35"/>
      <c r="B157" s="36"/>
      <c r="C157" s="235" t="s">
        <v>287</v>
      </c>
      <c r="D157" s="235" t="s">
        <v>247</v>
      </c>
      <c r="E157" s="236" t="s">
        <v>296</v>
      </c>
      <c r="F157" s="237" t="s">
        <v>297</v>
      </c>
      <c r="G157" s="238" t="s">
        <v>255</v>
      </c>
      <c r="H157" s="239">
        <v>145.97200000000001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3624</v>
      </c>
    </row>
    <row r="158" s="2" customFormat="1" ht="24.15" customHeight="1">
      <c r="A158" s="35"/>
      <c r="B158" s="36"/>
      <c r="C158" s="235" t="s">
        <v>291</v>
      </c>
      <c r="D158" s="235" t="s">
        <v>247</v>
      </c>
      <c r="E158" s="236" t="s">
        <v>300</v>
      </c>
      <c r="F158" s="237" t="s">
        <v>301</v>
      </c>
      <c r="G158" s="238" t="s">
        <v>255</v>
      </c>
      <c r="H158" s="239">
        <v>212.465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3625</v>
      </c>
    </row>
    <row r="159" s="2" customFormat="1" ht="24.15" customHeight="1">
      <c r="A159" s="35"/>
      <c r="B159" s="36"/>
      <c r="C159" s="235" t="s">
        <v>295</v>
      </c>
      <c r="D159" s="235" t="s">
        <v>247</v>
      </c>
      <c r="E159" s="236" t="s">
        <v>304</v>
      </c>
      <c r="F159" s="237" t="s">
        <v>305</v>
      </c>
      <c r="G159" s="238" t="s">
        <v>255</v>
      </c>
      <c r="H159" s="239">
        <v>291.94299999999998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3626</v>
      </c>
    </row>
    <row r="160" s="2" customFormat="1" ht="16.5" customHeight="1">
      <c r="A160" s="35"/>
      <c r="B160" s="36"/>
      <c r="C160" s="235" t="s">
        <v>299</v>
      </c>
      <c r="D160" s="235" t="s">
        <v>247</v>
      </c>
      <c r="E160" s="236" t="s">
        <v>308</v>
      </c>
      <c r="F160" s="237" t="s">
        <v>309</v>
      </c>
      <c r="G160" s="238" t="s">
        <v>255</v>
      </c>
      <c r="H160" s="239">
        <v>106.232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3627</v>
      </c>
    </row>
    <row r="161" s="2" customFormat="1" ht="21.75" customHeight="1">
      <c r="A161" s="35"/>
      <c r="B161" s="36"/>
      <c r="C161" s="235" t="s">
        <v>303</v>
      </c>
      <c r="D161" s="235" t="s">
        <v>247</v>
      </c>
      <c r="E161" s="236" t="s">
        <v>312</v>
      </c>
      <c r="F161" s="237" t="s">
        <v>313</v>
      </c>
      <c r="G161" s="238" t="s">
        <v>255</v>
      </c>
      <c r="H161" s="239">
        <v>145.97200000000001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3628</v>
      </c>
    </row>
    <row r="162" s="2" customFormat="1" ht="24.15" customHeight="1">
      <c r="A162" s="35"/>
      <c r="B162" s="36"/>
      <c r="C162" s="235" t="s">
        <v>307</v>
      </c>
      <c r="D162" s="235" t="s">
        <v>247</v>
      </c>
      <c r="E162" s="236" t="s">
        <v>316</v>
      </c>
      <c r="F162" s="237" t="s">
        <v>317</v>
      </c>
      <c r="G162" s="238" t="s">
        <v>255</v>
      </c>
      <c r="H162" s="239">
        <v>8.1219999999999999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3629</v>
      </c>
    </row>
    <row r="163" s="2" customFormat="1" ht="16.5" customHeight="1">
      <c r="A163" s="35"/>
      <c r="B163" s="36"/>
      <c r="C163" s="249" t="s">
        <v>311</v>
      </c>
      <c r="D163" s="249" t="s">
        <v>320</v>
      </c>
      <c r="E163" s="250" t="s">
        <v>321</v>
      </c>
      <c r="F163" s="251" t="s">
        <v>322</v>
      </c>
      <c r="G163" s="252" t="s">
        <v>323</v>
      </c>
      <c r="H163" s="253">
        <v>16.812000000000001</v>
      </c>
      <c r="I163" s="254"/>
      <c r="J163" s="255">
        <f>ROUND(I163*H163,2)</f>
        <v>0</v>
      </c>
      <c r="K163" s="256"/>
      <c r="L163" s="257"/>
      <c r="M163" s="258" t="s">
        <v>1</v>
      </c>
      <c r="N163" s="259" t="s">
        <v>41</v>
      </c>
      <c r="O163" s="94"/>
      <c r="P163" s="245">
        <f>O163*H163</f>
        <v>0</v>
      </c>
      <c r="Q163" s="245">
        <v>1</v>
      </c>
      <c r="R163" s="245">
        <f>Q163*H163</f>
        <v>16.812000000000001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275</v>
      </c>
      <c r="AT163" s="247" t="s">
        <v>320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3630</v>
      </c>
    </row>
    <row r="164" s="2" customFormat="1" ht="21.75" customHeight="1">
      <c r="A164" s="35"/>
      <c r="B164" s="36"/>
      <c r="C164" s="235" t="s">
        <v>315</v>
      </c>
      <c r="D164" s="235" t="s">
        <v>247</v>
      </c>
      <c r="E164" s="236" t="s">
        <v>325</v>
      </c>
      <c r="F164" s="237" t="s">
        <v>326</v>
      </c>
      <c r="G164" s="238" t="s">
        <v>327</v>
      </c>
      <c r="H164" s="239">
        <v>1681.3589999999999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3631</v>
      </c>
    </row>
    <row r="165" s="2" customFormat="1" ht="16.5" customHeight="1">
      <c r="A165" s="35"/>
      <c r="B165" s="36"/>
      <c r="C165" s="249" t="s">
        <v>319</v>
      </c>
      <c r="D165" s="249" t="s">
        <v>320</v>
      </c>
      <c r="E165" s="250" t="s">
        <v>330</v>
      </c>
      <c r="F165" s="251" t="s">
        <v>331</v>
      </c>
      <c r="G165" s="252" t="s">
        <v>332</v>
      </c>
      <c r="H165" s="253">
        <v>51.954000000000001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4"/>
      <c r="P165" s="245">
        <f>O165*H165</f>
        <v>0</v>
      </c>
      <c r="Q165" s="245">
        <v>0.00099992300881549109</v>
      </c>
      <c r="R165" s="245">
        <f>Q165*H165</f>
        <v>0.051950000000000024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275</v>
      </c>
      <c r="AT165" s="247" t="s">
        <v>320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3632</v>
      </c>
    </row>
    <row r="166" s="2" customFormat="1" ht="21.75" customHeight="1">
      <c r="A166" s="35"/>
      <c r="B166" s="36"/>
      <c r="C166" s="235" t="s">
        <v>7</v>
      </c>
      <c r="D166" s="235" t="s">
        <v>247</v>
      </c>
      <c r="E166" s="236" t="s">
        <v>335</v>
      </c>
      <c r="F166" s="237" t="s">
        <v>336</v>
      </c>
      <c r="G166" s="238" t="s">
        <v>327</v>
      </c>
      <c r="H166" s="239">
        <v>1681.3589999999999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3633</v>
      </c>
    </row>
    <row r="167" s="2" customFormat="1" ht="24.15" customHeight="1">
      <c r="A167" s="35"/>
      <c r="B167" s="36"/>
      <c r="C167" s="235" t="s">
        <v>329</v>
      </c>
      <c r="D167" s="235" t="s">
        <v>247</v>
      </c>
      <c r="E167" s="236" t="s">
        <v>339</v>
      </c>
      <c r="F167" s="237" t="s">
        <v>340</v>
      </c>
      <c r="G167" s="238" t="s">
        <v>327</v>
      </c>
      <c r="H167" s="239">
        <v>1681.3589999999999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3634</v>
      </c>
    </row>
    <row r="168" s="12" customFormat="1" ht="22.8" customHeight="1">
      <c r="A168" s="12"/>
      <c r="B168" s="219"/>
      <c r="C168" s="220"/>
      <c r="D168" s="221" t="s">
        <v>74</v>
      </c>
      <c r="E168" s="233" t="s">
        <v>88</v>
      </c>
      <c r="F168" s="233" t="s">
        <v>342</v>
      </c>
      <c r="G168" s="220"/>
      <c r="H168" s="220"/>
      <c r="I168" s="223"/>
      <c r="J168" s="234">
        <f>BK168</f>
        <v>0</v>
      </c>
      <c r="K168" s="220"/>
      <c r="L168" s="225"/>
      <c r="M168" s="226"/>
      <c r="N168" s="227"/>
      <c r="O168" s="227"/>
      <c r="P168" s="228">
        <f>SUM(P169:P179)</f>
        <v>0</v>
      </c>
      <c r="Q168" s="227"/>
      <c r="R168" s="228">
        <f>SUM(R169:R179)</f>
        <v>407.4115000000001</v>
      </c>
      <c r="S168" s="227"/>
      <c r="T168" s="229">
        <f>SUM(T169:T179)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30" t="s">
        <v>82</v>
      </c>
      <c r="AT168" s="231" t="s">
        <v>74</v>
      </c>
      <c r="AU168" s="231" t="s">
        <v>82</v>
      </c>
      <c r="AY168" s="230" t="s">
        <v>245</v>
      </c>
      <c r="BK168" s="232">
        <f>SUM(BK169:BK179)</f>
        <v>0</v>
      </c>
    </row>
    <row r="169" s="2" customFormat="1" ht="33" customHeight="1">
      <c r="A169" s="35"/>
      <c r="B169" s="36"/>
      <c r="C169" s="235" t="s">
        <v>334</v>
      </c>
      <c r="D169" s="235" t="s">
        <v>247</v>
      </c>
      <c r="E169" s="236" t="s">
        <v>344</v>
      </c>
      <c r="F169" s="237" t="s">
        <v>345</v>
      </c>
      <c r="G169" s="238" t="s">
        <v>327</v>
      </c>
      <c r="H169" s="239">
        <v>267.233</v>
      </c>
      <c r="I169" s="240"/>
      <c r="J169" s="241">
        <f>ROUND(I169*H169,2)</f>
        <v>0</v>
      </c>
      <c r="K169" s="242"/>
      <c r="L169" s="41"/>
      <c r="M169" s="243" t="s">
        <v>1</v>
      </c>
      <c r="N169" s="244" t="s">
        <v>41</v>
      </c>
      <c r="O169" s="94"/>
      <c r="P169" s="245">
        <f>O169*H169</f>
        <v>0</v>
      </c>
      <c r="Q169" s="245">
        <v>0</v>
      </c>
      <c r="R169" s="245">
        <f>Q169*H169</f>
        <v>0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251</v>
      </c>
      <c r="AT169" s="247" t="s">
        <v>247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3635</v>
      </c>
    </row>
    <row r="170" s="2" customFormat="1" ht="24.15" customHeight="1">
      <c r="A170" s="35"/>
      <c r="B170" s="36"/>
      <c r="C170" s="235" t="s">
        <v>338</v>
      </c>
      <c r="D170" s="235" t="s">
        <v>247</v>
      </c>
      <c r="E170" s="236" t="s">
        <v>348</v>
      </c>
      <c r="F170" s="237" t="s">
        <v>349</v>
      </c>
      <c r="G170" s="238" t="s">
        <v>255</v>
      </c>
      <c r="H170" s="239">
        <v>45.829000000000001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2.0699999999999998</v>
      </c>
      <c r="R170" s="245">
        <f>Q170*H170</f>
        <v>94.866029999999995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3636</v>
      </c>
    </row>
    <row r="171" s="2" customFormat="1" ht="24.15" customHeight="1">
      <c r="A171" s="35"/>
      <c r="B171" s="36"/>
      <c r="C171" s="235" t="s">
        <v>343</v>
      </c>
      <c r="D171" s="235" t="s">
        <v>247</v>
      </c>
      <c r="E171" s="236" t="s">
        <v>352</v>
      </c>
      <c r="F171" s="237" t="s">
        <v>353</v>
      </c>
      <c r="G171" s="238" t="s">
        <v>255</v>
      </c>
      <c r="H171" s="239">
        <v>40.085000000000001</v>
      </c>
      <c r="I171" s="240"/>
      <c r="J171" s="241">
        <f>ROUND(I171*H171,2)</f>
        <v>0</v>
      </c>
      <c r="K171" s="242"/>
      <c r="L171" s="41"/>
      <c r="M171" s="243" t="s">
        <v>1</v>
      </c>
      <c r="N171" s="244" t="s">
        <v>41</v>
      </c>
      <c r="O171" s="94"/>
      <c r="P171" s="245">
        <f>O171*H171</f>
        <v>0</v>
      </c>
      <c r="Q171" s="245">
        <v>2.1940701010353001</v>
      </c>
      <c r="R171" s="245">
        <f>Q171*H171</f>
        <v>87.949300000000008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3637</v>
      </c>
    </row>
    <row r="172" s="2" customFormat="1" ht="24.15" customHeight="1">
      <c r="A172" s="35"/>
      <c r="B172" s="36"/>
      <c r="C172" s="235" t="s">
        <v>347</v>
      </c>
      <c r="D172" s="235" t="s">
        <v>247</v>
      </c>
      <c r="E172" s="236" t="s">
        <v>356</v>
      </c>
      <c r="F172" s="237" t="s">
        <v>357</v>
      </c>
      <c r="G172" s="238" t="s">
        <v>327</v>
      </c>
      <c r="H172" s="239">
        <v>16.125</v>
      </c>
      <c r="I172" s="240"/>
      <c r="J172" s="241">
        <f>ROUND(I172*H172,2)</f>
        <v>0</v>
      </c>
      <c r="K172" s="242"/>
      <c r="L172" s="41"/>
      <c r="M172" s="243" t="s">
        <v>1</v>
      </c>
      <c r="N172" s="244" t="s">
        <v>41</v>
      </c>
      <c r="O172" s="94"/>
      <c r="P172" s="245">
        <f>O172*H172</f>
        <v>0</v>
      </c>
      <c r="Q172" s="245">
        <v>0.0040700775193798404</v>
      </c>
      <c r="R172" s="245">
        <f>Q172*H172</f>
        <v>0.065629999999999925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251</v>
      </c>
      <c r="AT172" s="247" t="s">
        <v>247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3638</v>
      </c>
    </row>
    <row r="173" s="2" customFormat="1" ht="24.15" customHeight="1">
      <c r="A173" s="35"/>
      <c r="B173" s="36"/>
      <c r="C173" s="235" t="s">
        <v>351</v>
      </c>
      <c r="D173" s="235" t="s">
        <v>247</v>
      </c>
      <c r="E173" s="236" t="s">
        <v>360</v>
      </c>
      <c r="F173" s="237" t="s">
        <v>361</v>
      </c>
      <c r="G173" s="238" t="s">
        <v>327</v>
      </c>
      <c r="H173" s="239">
        <v>16.125</v>
      </c>
      <c r="I173" s="240"/>
      <c r="J173" s="241">
        <f>ROUND(I173*H173,2)</f>
        <v>0</v>
      </c>
      <c r="K173" s="242"/>
      <c r="L173" s="41"/>
      <c r="M173" s="243" t="s">
        <v>1</v>
      </c>
      <c r="N173" s="244" t="s">
        <v>41</v>
      </c>
      <c r="O173" s="94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251</v>
      </c>
      <c r="AT173" s="247" t="s">
        <v>247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3639</v>
      </c>
    </row>
    <row r="174" s="2" customFormat="1" ht="33" customHeight="1">
      <c r="A174" s="35"/>
      <c r="B174" s="36"/>
      <c r="C174" s="235" t="s">
        <v>355</v>
      </c>
      <c r="D174" s="235" t="s">
        <v>247</v>
      </c>
      <c r="E174" s="236" t="s">
        <v>364</v>
      </c>
      <c r="F174" s="237" t="s">
        <v>365</v>
      </c>
      <c r="G174" s="238" t="s">
        <v>327</v>
      </c>
      <c r="H174" s="239">
        <v>267.233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0.0035199994012715501</v>
      </c>
      <c r="R174" s="245">
        <f>Q174*H174</f>
        <v>0.94066000000000016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3640</v>
      </c>
    </row>
    <row r="175" s="2" customFormat="1" ht="37.8" customHeight="1">
      <c r="A175" s="35"/>
      <c r="B175" s="36"/>
      <c r="C175" s="235" t="s">
        <v>359</v>
      </c>
      <c r="D175" s="235" t="s">
        <v>247</v>
      </c>
      <c r="E175" s="236" t="s">
        <v>368</v>
      </c>
      <c r="F175" s="237" t="s">
        <v>369</v>
      </c>
      <c r="G175" s="238" t="s">
        <v>255</v>
      </c>
      <c r="H175" s="239">
        <v>12.09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2.1170901571546699</v>
      </c>
      <c r="R175" s="245">
        <f>Q175*H175</f>
        <v>25.595619999999958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3641</v>
      </c>
    </row>
    <row r="176" s="2" customFormat="1" ht="37.8" customHeight="1">
      <c r="A176" s="35"/>
      <c r="B176" s="36"/>
      <c r="C176" s="235" t="s">
        <v>363</v>
      </c>
      <c r="D176" s="235" t="s">
        <v>247</v>
      </c>
      <c r="E176" s="236" t="s">
        <v>372</v>
      </c>
      <c r="F176" s="237" t="s">
        <v>373</v>
      </c>
      <c r="G176" s="238" t="s">
        <v>255</v>
      </c>
      <c r="H176" s="239">
        <v>14.539999999999999</v>
      </c>
      <c r="I176" s="240"/>
      <c r="J176" s="241">
        <f>ROUND(I176*H176,2)</f>
        <v>0</v>
      </c>
      <c r="K176" s="242"/>
      <c r="L176" s="41"/>
      <c r="M176" s="243" t="s">
        <v>1</v>
      </c>
      <c r="N176" s="244" t="s">
        <v>41</v>
      </c>
      <c r="O176" s="94"/>
      <c r="P176" s="245">
        <f>O176*H176</f>
        <v>0</v>
      </c>
      <c r="Q176" s="245">
        <v>2.1544497936726299</v>
      </c>
      <c r="R176" s="245">
        <f>Q176*H176</f>
        <v>31.325700000000037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3642</v>
      </c>
    </row>
    <row r="177" s="2" customFormat="1" ht="24.15" customHeight="1">
      <c r="A177" s="35"/>
      <c r="B177" s="36"/>
      <c r="C177" s="235" t="s">
        <v>367</v>
      </c>
      <c r="D177" s="235" t="s">
        <v>247</v>
      </c>
      <c r="E177" s="236" t="s">
        <v>376</v>
      </c>
      <c r="F177" s="237" t="s">
        <v>377</v>
      </c>
      <c r="G177" s="238" t="s">
        <v>255</v>
      </c>
      <c r="H177" s="239">
        <v>74.668999999999997</v>
      </c>
      <c r="I177" s="240"/>
      <c r="J177" s="241">
        <f>ROUND(I177*H177,2)</f>
        <v>0</v>
      </c>
      <c r="K177" s="242"/>
      <c r="L177" s="41"/>
      <c r="M177" s="243" t="s">
        <v>1</v>
      </c>
      <c r="N177" s="244" t="s">
        <v>41</v>
      </c>
      <c r="O177" s="94"/>
      <c r="P177" s="245">
        <f>O177*H177</f>
        <v>0</v>
      </c>
      <c r="Q177" s="245">
        <v>2.1940699620994</v>
      </c>
      <c r="R177" s="245">
        <f>Q177*H177</f>
        <v>163.8290100000001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251</v>
      </c>
      <c r="AT177" s="247" t="s">
        <v>247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3643</v>
      </c>
    </row>
    <row r="178" s="2" customFormat="1" ht="16.5" customHeight="1">
      <c r="A178" s="35"/>
      <c r="B178" s="36"/>
      <c r="C178" s="235" t="s">
        <v>371</v>
      </c>
      <c r="D178" s="235" t="s">
        <v>247</v>
      </c>
      <c r="E178" s="236" t="s">
        <v>380</v>
      </c>
      <c r="F178" s="237" t="s">
        <v>381</v>
      </c>
      <c r="G178" s="238" t="s">
        <v>323</v>
      </c>
      <c r="H178" s="239">
        <v>2.5939999999999999</v>
      </c>
      <c r="I178" s="240"/>
      <c r="J178" s="241">
        <f>ROUND(I178*H178,2)</f>
        <v>0</v>
      </c>
      <c r="K178" s="242"/>
      <c r="L178" s="41"/>
      <c r="M178" s="243" t="s">
        <v>1</v>
      </c>
      <c r="N178" s="244" t="s">
        <v>41</v>
      </c>
      <c r="O178" s="94"/>
      <c r="P178" s="245">
        <f>O178*H178</f>
        <v>0</v>
      </c>
      <c r="Q178" s="245">
        <v>1.01895142636854</v>
      </c>
      <c r="R178" s="245">
        <f>Q178*H178</f>
        <v>2.6431599999999924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251</v>
      </c>
      <c r="AT178" s="247" t="s">
        <v>247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3644</v>
      </c>
    </row>
    <row r="179" s="2" customFormat="1" ht="37.8" customHeight="1">
      <c r="A179" s="35"/>
      <c r="B179" s="36"/>
      <c r="C179" s="235" t="s">
        <v>375</v>
      </c>
      <c r="D179" s="235" t="s">
        <v>247</v>
      </c>
      <c r="E179" s="236" t="s">
        <v>384</v>
      </c>
      <c r="F179" s="237" t="s">
        <v>385</v>
      </c>
      <c r="G179" s="238" t="s">
        <v>323</v>
      </c>
      <c r="H179" s="239">
        <v>0.19600000000000001</v>
      </c>
      <c r="I179" s="240"/>
      <c r="J179" s="241">
        <f>ROUND(I179*H179,2)</f>
        <v>0</v>
      </c>
      <c r="K179" s="242"/>
      <c r="L179" s="41"/>
      <c r="M179" s="243" t="s">
        <v>1</v>
      </c>
      <c r="N179" s="244" t="s">
        <v>41</v>
      </c>
      <c r="O179" s="94"/>
      <c r="P179" s="245">
        <f>O179*H179</f>
        <v>0</v>
      </c>
      <c r="Q179" s="245">
        <v>1.0019897959183699</v>
      </c>
      <c r="R179" s="245">
        <f>Q179*H179</f>
        <v>0.19639000000000051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251</v>
      </c>
      <c r="AT179" s="247" t="s">
        <v>247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3645</v>
      </c>
    </row>
    <row r="180" s="12" customFormat="1" ht="22.8" customHeight="1">
      <c r="A180" s="12"/>
      <c r="B180" s="219"/>
      <c r="C180" s="220"/>
      <c r="D180" s="221" t="s">
        <v>74</v>
      </c>
      <c r="E180" s="233" t="s">
        <v>95</v>
      </c>
      <c r="F180" s="233" t="s">
        <v>387</v>
      </c>
      <c r="G180" s="220"/>
      <c r="H180" s="220"/>
      <c r="I180" s="223"/>
      <c r="J180" s="234">
        <f>BK180</f>
        <v>0</v>
      </c>
      <c r="K180" s="220"/>
      <c r="L180" s="225"/>
      <c r="M180" s="226"/>
      <c r="N180" s="227"/>
      <c r="O180" s="227"/>
      <c r="P180" s="228">
        <f>SUM(P181:P193)</f>
        <v>0</v>
      </c>
      <c r="Q180" s="227"/>
      <c r="R180" s="228">
        <f>SUM(R181:R193)</f>
        <v>204.05105000000012</v>
      </c>
      <c r="S180" s="227"/>
      <c r="T180" s="229">
        <f>SUM(T181:T193)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30" t="s">
        <v>82</v>
      </c>
      <c r="AT180" s="231" t="s">
        <v>74</v>
      </c>
      <c r="AU180" s="231" t="s">
        <v>82</v>
      </c>
      <c r="AY180" s="230" t="s">
        <v>245</v>
      </c>
      <c r="BK180" s="232">
        <f>SUM(BK181:BK193)</f>
        <v>0</v>
      </c>
    </row>
    <row r="181" s="2" customFormat="1" ht="37.8" customHeight="1">
      <c r="A181" s="35"/>
      <c r="B181" s="36"/>
      <c r="C181" s="235" t="s">
        <v>379</v>
      </c>
      <c r="D181" s="235" t="s">
        <v>247</v>
      </c>
      <c r="E181" s="236" t="s">
        <v>389</v>
      </c>
      <c r="F181" s="237" t="s">
        <v>390</v>
      </c>
      <c r="G181" s="238" t="s">
        <v>255</v>
      </c>
      <c r="H181" s="239">
        <v>201.887</v>
      </c>
      <c r="I181" s="240"/>
      <c r="J181" s="241">
        <f>ROUND(I181*H181,2)</f>
        <v>0</v>
      </c>
      <c r="K181" s="242"/>
      <c r="L181" s="41"/>
      <c r="M181" s="243" t="s">
        <v>1</v>
      </c>
      <c r="N181" s="244" t="s">
        <v>41</v>
      </c>
      <c r="O181" s="94"/>
      <c r="P181" s="245">
        <f>O181*H181</f>
        <v>0</v>
      </c>
      <c r="Q181" s="245">
        <v>0.93360998974674003</v>
      </c>
      <c r="R181" s="245">
        <f>Q181*H181</f>
        <v>188.48372000000012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251</v>
      </c>
      <c r="AT181" s="247" t="s">
        <v>247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3646</v>
      </c>
    </row>
    <row r="182" s="2" customFormat="1" ht="37.8" customHeight="1">
      <c r="A182" s="35"/>
      <c r="B182" s="36"/>
      <c r="C182" s="235" t="s">
        <v>383</v>
      </c>
      <c r="D182" s="235" t="s">
        <v>247</v>
      </c>
      <c r="E182" s="236" t="s">
        <v>397</v>
      </c>
      <c r="F182" s="237" t="s">
        <v>398</v>
      </c>
      <c r="G182" s="238" t="s">
        <v>399</v>
      </c>
      <c r="H182" s="239">
        <v>1</v>
      </c>
      <c r="I182" s="240"/>
      <c r="J182" s="241">
        <f>ROUND(I182*H182,2)</f>
        <v>0</v>
      </c>
      <c r="K182" s="242"/>
      <c r="L182" s="41"/>
      <c r="M182" s="243" t="s">
        <v>1</v>
      </c>
      <c r="N182" s="244" t="s">
        <v>41</v>
      </c>
      <c r="O182" s="94"/>
      <c r="P182" s="245">
        <f>O182*H182</f>
        <v>0</v>
      </c>
      <c r="Q182" s="245">
        <v>0.80005000000000004</v>
      </c>
      <c r="R182" s="245">
        <f>Q182*H182</f>
        <v>0.80005000000000004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251</v>
      </c>
      <c r="AT182" s="247" t="s">
        <v>247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3647</v>
      </c>
    </row>
    <row r="183" s="2" customFormat="1" ht="37.8" customHeight="1">
      <c r="A183" s="35"/>
      <c r="B183" s="36"/>
      <c r="C183" s="235" t="s">
        <v>388</v>
      </c>
      <c r="D183" s="235" t="s">
        <v>247</v>
      </c>
      <c r="E183" s="236" t="s">
        <v>402</v>
      </c>
      <c r="F183" s="237" t="s">
        <v>403</v>
      </c>
      <c r="G183" s="238" t="s">
        <v>404</v>
      </c>
      <c r="H183" s="239">
        <v>1</v>
      </c>
      <c r="I183" s="240"/>
      <c r="J183" s="241">
        <f>ROUND(I183*H183,2)</f>
        <v>0</v>
      </c>
      <c r="K183" s="242"/>
      <c r="L183" s="41"/>
      <c r="M183" s="243" t="s">
        <v>1</v>
      </c>
      <c r="N183" s="244" t="s">
        <v>41</v>
      </c>
      <c r="O183" s="94"/>
      <c r="P183" s="245">
        <f>O183*H183</f>
        <v>0</v>
      </c>
      <c r="Q183" s="245">
        <v>0.025999999999999999</v>
      </c>
      <c r="R183" s="245">
        <f>Q183*H183</f>
        <v>0.025999999999999999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251</v>
      </c>
      <c r="AT183" s="247" t="s">
        <v>247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3648</v>
      </c>
    </row>
    <row r="184" s="2" customFormat="1" ht="24.15" customHeight="1">
      <c r="A184" s="35"/>
      <c r="B184" s="36"/>
      <c r="C184" s="235" t="s">
        <v>392</v>
      </c>
      <c r="D184" s="235" t="s">
        <v>247</v>
      </c>
      <c r="E184" s="236" t="s">
        <v>407</v>
      </c>
      <c r="F184" s="237" t="s">
        <v>408</v>
      </c>
      <c r="G184" s="238" t="s">
        <v>404</v>
      </c>
      <c r="H184" s="239">
        <v>8</v>
      </c>
      <c r="I184" s="240"/>
      <c r="J184" s="241">
        <f>ROUND(I184*H184,2)</f>
        <v>0</v>
      </c>
      <c r="K184" s="242"/>
      <c r="L184" s="41"/>
      <c r="M184" s="243" t="s">
        <v>1</v>
      </c>
      <c r="N184" s="244" t="s">
        <v>41</v>
      </c>
      <c r="O184" s="94"/>
      <c r="P184" s="245">
        <f>O184*H184</f>
        <v>0</v>
      </c>
      <c r="Q184" s="245">
        <v>0.01712</v>
      </c>
      <c r="R184" s="245">
        <f>Q184*H184</f>
        <v>0.13696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251</v>
      </c>
      <c r="AT184" s="247" t="s">
        <v>247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3649</v>
      </c>
    </row>
    <row r="185" s="2" customFormat="1" ht="24.15" customHeight="1">
      <c r="A185" s="35"/>
      <c r="B185" s="36"/>
      <c r="C185" s="235" t="s">
        <v>396</v>
      </c>
      <c r="D185" s="235" t="s">
        <v>247</v>
      </c>
      <c r="E185" s="236" t="s">
        <v>411</v>
      </c>
      <c r="F185" s="237" t="s">
        <v>412</v>
      </c>
      <c r="G185" s="238" t="s">
        <v>404</v>
      </c>
      <c r="H185" s="239">
        <v>24</v>
      </c>
      <c r="I185" s="240"/>
      <c r="J185" s="241">
        <f>ROUND(I185*H185,2)</f>
        <v>0</v>
      </c>
      <c r="K185" s="242"/>
      <c r="L185" s="41"/>
      <c r="M185" s="243" t="s">
        <v>1</v>
      </c>
      <c r="N185" s="244" t="s">
        <v>41</v>
      </c>
      <c r="O185" s="94"/>
      <c r="P185" s="245">
        <f>O185*H185</f>
        <v>0</v>
      </c>
      <c r="Q185" s="245">
        <v>0.04181</v>
      </c>
      <c r="R185" s="245">
        <f>Q185*H185</f>
        <v>1.0034399999999999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3650</v>
      </c>
    </row>
    <row r="186" s="2" customFormat="1" ht="24.15" customHeight="1">
      <c r="A186" s="35"/>
      <c r="B186" s="36"/>
      <c r="C186" s="235" t="s">
        <v>401</v>
      </c>
      <c r="D186" s="235" t="s">
        <v>247</v>
      </c>
      <c r="E186" s="236" t="s">
        <v>415</v>
      </c>
      <c r="F186" s="237" t="s">
        <v>416</v>
      </c>
      <c r="G186" s="238" t="s">
        <v>404</v>
      </c>
      <c r="H186" s="239">
        <v>219</v>
      </c>
      <c r="I186" s="240"/>
      <c r="J186" s="241">
        <f>ROUND(I186*H186,2)</f>
        <v>0</v>
      </c>
      <c r="K186" s="242"/>
      <c r="L186" s="41"/>
      <c r="M186" s="243" t="s">
        <v>1</v>
      </c>
      <c r="N186" s="244" t="s">
        <v>41</v>
      </c>
      <c r="O186" s="94"/>
      <c r="P186" s="245">
        <f>O186*H186</f>
        <v>0</v>
      </c>
      <c r="Q186" s="245">
        <v>0.052130000000000003</v>
      </c>
      <c r="R186" s="245">
        <f>Q186*H186</f>
        <v>11.41647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251</v>
      </c>
      <c r="AT186" s="247" t="s">
        <v>247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3651</v>
      </c>
    </row>
    <row r="187" s="2" customFormat="1" ht="24.15" customHeight="1">
      <c r="A187" s="35"/>
      <c r="B187" s="36"/>
      <c r="C187" s="235" t="s">
        <v>406</v>
      </c>
      <c r="D187" s="235" t="s">
        <v>247</v>
      </c>
      <c r="E187" s="236" t="s">
        <v>419</v>
      </c>
      <c r="F187" s="237" t="s">
        <v>420</v>
      </c>
      <c r="G187" s="238" t="s">
        <v>404</v>
      </c>
      <c r="H187" s="239">
        <v>6</v>
      </c>
      <c r="I187" s="240"/>
      <c r="J187" s="241">
        <f>ROUND(I187*H187,2)</f>
        <v>0</v>
      </c>
      <c r="K187" s="242"/>
      <c r="L187" s="41"/>
      <c r="M187" s="243" t="s">
        <v>1</v>
      </c>
      <c r="N187" s="244" t="s">
        <v>41</v>
      </c>
      <c r="O187" s="94"/>
      <c r="P187" s="245">
        <f>O187*H187</f>
        <v>0</v>
      </c>
      <c r="Q187" s="245">
        <v>0.083419999999999994</v>
      </c>
      <c r="R187" s="245">
        <f>Q187*H187</f>
        <v>0.50051999999999996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251</v>
      </c>
      <c r="AT187" s="247" t="s">
        <v>247</v>
      </c>
      <c r="AU187" s="247" t="s">
        <v>88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3652</v>
      </c>
    </row>
    <row r="188" s="2" customFormat="1" ht="37.8" customHeight="1">
      <c r="A188" s="35"/>
      <c r="B188" s="36"/>
      <c r="C188" s="235" t="s">
        <v>410</v>
      </c>
      <c r="D188" s="235" t="s">
        <v>247</v>
      </c>
      <c r="E188" s="236" t="s">
        <v>423</v>
      </c>
      <c r="F188" s="237" t="s">
        <v>424</v>
      </c>
      <c r="G188" s="238" t="s">
        <v>327</v>
      </c>
      <c r="H188" s="239">
        <v>19.09</v>
      </c>
      <c r="I188" s="240"/>
      <c r="J188" s="241">
        <f>ROUND(I188*H188,2)</f>
        <v>0</v>
      </c>
      <c r="K188" s="242"/>
      <c r="L188" s="41"/>
      <c r="M188" s="243" t="s">
        <v>1</v>
      </c>
      <c r="N188" s="244" t="s">
        <v>41</v>
      </c>
      <c r="O188" s="94"/>
      <c r="P188" s="245">
        <f>O188*H188</f>
        <v>0</v>
      </c>
      <c r="Q188" s="245">
        <v>0.0115201676270299</v>
      </c>
      <c r="R188" s="245">
        <f>Q188*H188</f>
        <v>0.21992000000000078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251</v>
      </c>
      <c r="AT188" s="247" t="s">
        <v>247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3653</v>
      </c>
    </row>
    <row r="189" s="2" customFormat="1" ht="37.8" customHeight="1">
      <c r="A189" s="35"/>
      <c r="B189" s="36"/>
      <c r="C189" s="235" t="s">
        <v>414</v>
      </c>
      <c r="D189" s="235" t="s">
        <v>247</v>
      </c>
      <c r="E189" s="236" t="s">
        <v>427</v>
      </c>
      <c r="F189" s="237" t="s">
        <v>428</v>
      </c>
      <c r="G189" s="238" t="s">
        <v>327</v>
      </c>
      <c r="H189" s="239">
        <v>83.798000000000002</v>
      </c>
      <c r="I189" s="240"/>
      <c r="J189" s="241">
        <f>ROUND(I189*H189,2)</f>
        <v>0</v>
      </c>
      <c r="K189" s="242"/>
      <c r="L189" s="41"/>
      <c r="M189" s="243" t="s">
        <v>1</v>
      </c>
      <c r="N189" s="244" t="s">
        <v>41</v>
      </c>
      <c r="O189" s="94"/>
      <c r="P189" s="245">
        <f>O189*H189</f>
        <v>0</v>
      </c>
      <c r="Q189" s="245">
        <v>0.016469963483615398</v>
      </c>
      <c r="R189" s="245">
        <f>Q189*H189</f>
        <v>1.3801500000000031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251</v>
      </c>
      <c r="AT189" s="247" t="s">
        <v>247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3654</v>
      </c>
    </row>
    <row r="190" s="2" customFormat="1" ht="24.15" customHeight="1">
      <c r="A190" s="35"/>
      <c r="B190" s="36"/>
      <c r="C190" s="235" t="s">
        <v>418</v>
      </c>
      <c r="D190" s="235" t="s">
        <v>247</v>
      </c>
      <c r="E190" s="236" t="s">
        <v>435</v>
      </c>
      <c r="F190" s="237" t="s">
        <v>436</v>
      </c>
      <c r="G190" s="238" t="s">
        <v>250</v>
      </c>
      <c r="H190" s="239">
        <v>127.59999999999999</v>
      </c>
      <c r="I190" s="240"/>
      <c r="J190" s="241">
        <f>ROUND(I190*H190,2)</f>
        <v>0</v>
      </c>
      <c r="K190" s="242"/>
      <c r="L190" s="41"/>
      <c r="M190" s="243" t="s">
        <v>1</v>
      </c>
      <c r="N190" s="244" t="s">
        <v>41</v>
      </c>
      <c r="O190" s="94"/>
      <c r="P190" s="245">
        <f>O190*H190</f>
        <v>0</v>
      </c>
      <c r="Q190" s="245">
        <v>0.00046003134796238299</v>
      </c>
      <c r="R190" s="245">
        <f>Q190*H190</f>
        <v>0.058700000000000065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251</v>
      </c>
      <c r="AT190" s="247" t="s">
        <v>247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3655</v>
      </c>
    </row>
    <row r="191" s="2" customFormat="1" ht="24.15" customHeight="1">
      <c r="A191" s="35"/>
      <c r="B191" s="36"/>
      <c r="C191" s="235" t="s">
        <v>422</v>
      </c>
      <c r="D191" s="235" t="s">
        <v>247</v>
      </c>
      <c r="E191" s="236" t="s">
        <v>439</v>
      </c>
      <c r="F191" s="237" t="s">
        <v>440</v>
      </c>
      <c r="G191" s="238" t="s">
        <v>250</v>
      </c>
      <c r="H191" s="239">
        <v>41.799999999999997</v>
      </c>
      <c r="I191" s="240"/>
      <c r="J191" s="241">
        <f>ROUND(I191*H191,2)</f>
        <v>0</v>
      </c>
      <c r="K191" s="242"/>
      <c r="L191" s="41"/>
      <c r="M191" s="243" t="s">
        <v>1</v>
      </c>
      <c r="N191" s="244" t="s">
        <v>41</v>
      </c>
      <c r="O191" s="94"/>
      <c r="P191" s="245">
        <f>O191*H191</f>
        <v>0</v>
      </c>
      <c r="Q191" s="245">
        <v>0.00046004784688995199</v>
      </c>
      <c r="R191" s="245">
        <f>Q191*H191</f>
        <v>0.01922999999999999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251</v>
      </c>
      <c r="AT191" s="247" t="s">
        <v>247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3656</v>
      </c>
    </row>
    <row r="192" s="2" customFormat="1" ht="24.15" customHeight="1">
      <c r="A192" s="35"/>
      <c r="B192" s="36"/>
      <c r="C192" s="235" t="s">
        <v>426</v>
      </c>
      <c r="D192" s="235" t="s">
        <v>247</v>
      </c>
      <c r="E192" s="236" t="s">
        <v>443</v>
      </c>
      <c r="F192" s="237" t="s">
        <v>444</v>
      </c>
      <c r="G192" s="238" t="s">
        <v>250</v>
      </c>
      <c r="H192" s="239">
        <v>7.5999999999999996</v>
      </c>
      <c r="I192" s="240"/>
      <c r="J192" s="241">
        <f>ROUND(I192*H192,2)</f>
        <v>0</v>
      </c>
      <c r="K192" s="242"/>
      <c r="L192" s="41"/>
      <c r="M192" s="243" t="s">
        <v>1</v>
      </c>
      <c r="N192" s="244" t="s">
        <v>41</v>
      </c>
      <c r="O192" s="94"/>
      <c r="P192" s="245">
        <f>O192*H192</f>
        <v>0</v>
      </c>
      <c r="Q192" s="245">
        <v>0.00010000000000000001</v>
      </c>
      <c r="R192" s="245">
        <f>Q192*H192</f>
        <v>0.00076000000000000004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251</v>
      </c>
      <c r="AT192" s="247" t="s">
        <v>247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3657</v>
      </c>
    </row>
    <row r="193" s="2" customFormat="1" ht="24.15" customHeight="1">
      <c r="A193" s="35"/>
      <c r="B193" s="36"/>
      <c r="C193" s="235" t="s">
        <v>430</v>
      </c>
      <c r="D193" s="235" t="s">
        <v>247</v>
      </c>
      <c r="E193" s="236" t="s">
        <v>447</v>
      </c>
      <c r="F193" s="237" t="s">
        <v>448</v>
      </c>
      <c r="G193" s="238" t="s">
        <v>250</v>
      </c>
      <c r="H193" s="239">
        <v>34.200000000000003</v>
      </c>
      <c r="I193" s="240"/>
      <c r="J193" s="241">
        <f>ROUND(I193*H193,2)</f>
        <v>0</v>
      </c>
      <c r="K193" s="242"/>
      <c r="L193" s="41"/>
      <c r="M193" s="243" t="s">
        <v>1</v>
      </c>
      <c r="N193" s="244" t="s">
        <v>41</v>
      </c>
      <c r="O193" s="94"/>
      <c r="P193" s="245">
        <f>O193*H193</f>
        <v>0</v>
      </c>
      <c r="Q193" s="245">
        <v>0.00014999999999999999</v>
      </c>
      <c r="R193" s="245">
        <f>Q193*H193</f>
        <v>0.00513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251</v>
      </c>
      <c r="AT193" s="247" t="s">
        <v>247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3658</v>
      </c>
    </row>
    <row r="194" s="12" customFormat="1" ht="22.8" customHeight="1">
      <c r="A194" s="12"/>
      <c r="B194" s="219"/>
      <c r="C194" s="220"/>
      <c r="D194" s="221" t="s">
        <v>74</v>
      </c>
      <c r="E194" s="233" t="s">
        <v>251</v>
      </c>
      <c r="F194" s="233" t="s">
        <v>450</v>
      </c>
      <c r="G194" s="220"/>
      <c r="H194" s="220"/>
      <c r="I194" s="223"/>
      <c r="J194" s="234">
        <f>BK194</f>
        <v>0</v>
      </c>
      <c r="K194" s="220"/>
      <c r="L194" s="225"/>
      <c r="M194" s="226"/>
      <c r="N194" s="227"/>
      <c r="O194" s="227"/>
      <c r="P194" s="228">
        <f>SUM(P195:P224)</f>
        <v>0</v>
      </c>
      <c r="Q194" s="227"/>
      <c r="R194" s="228">
        <f>SUM(R195:R224)</f>
        <v>163.85392000000002</v>
      </c>
      <c r="S194" s="227"/>
      <c r="T194" s="229">
        <f>SUM(T195:T224)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30" t="s">
        <v>82</v>
      </c>
      <c r="AT194" s="231" t="s">
        <v>74</v>
      </c>
      <c r="AU194" s="231" t="s">
        <v>82</v>
      </c>
      <c r="AY194" s="230" t="s">
        <v>245</v>
      </c>
      <c r="BK194" s="232">
        <f>SUM(BK195:BK224)</f>
        <v>0</v>
      </c>
    </row>
    <row r="195" s="2" customFormat="1" ht="49.05" customHeight="1">
      <c r="A195" s="35"/>
      <c r="B195" s="36"/>
      <c r="C195" s="235" t="s">
        <v>434</v>
      </c>
      <c r="D195" s="235" t="s">
        <v>247</v>
      </c>
      <c r="E195" s="236" t="s">
        <v>452</v>
      </c>
      <c r="F195" s="237" t="s">
        <v>453</v>
      </c>
      <c r="G195" s="238" t="s">
        <v>327</v>
      </c>
      <c r="H195" s="239">
        <v>9.2599999999999998</v>
      </c>
      <c r="I195" s="240"/>
      <c r="J195" s="241">
        <f>ROUND(I195*H195,2)</f>
        <v>0</v>
      </c>
      <c r="K195" s="242"/>
      <c r="L195" s="41"/>
      <c r="M195" s="243" t="s">
        <v>1</v>
      </c>
      <c r="N195" s="244" t="s">
        <v>41</v>
      </c>
      <c r="O195" s="94"/>
      <c r="P195" s="245">
        <f>O195*H195</f>
        <v>0</v>
      </c>
      <c r="Q195" s="245">
        <v>0.308359611231102</v>
      </c>
      <c r="R195" s="245">
        <f>Q195*H195</f>
        <v>2.8554100000000044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251</v>
      </c>
      <c r="AT195" s="247" t="s">
        <v>247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3659</v>
      </c>
    </row>
    <row r="196" s="2" customFormat="1" ht="49.05" customHeight="1">
      <c r="A196" s="35"/>
      <c r="B196" s="36"/>
      <c r="C196" s="235" t="s">
        <v>438</v>
      </c>
      <c r="D196" s="235" t="s">
        <v>247</v>
      </c>
      <c r="E196" s="236" t="s">
        <v>456</v>
      </c>
      <c r="F196" s="237" t="s">
        <v>457</v>
      </c>
      <c r="G196" s="238" t="s">
        <v>327</v>
      </c>
      <c r="H196" s="239">
        <v>88.858000000000004</v>
      </c>
      <c r="I196" s="240"/>
      <c r="J196" s="241">
        <f>ROUND(I196*H196,2)</f>
        <v>0</v>
      </c>
      <c r="K196" s="242"/>
      <c r="L196" s="41"/>
      <c r="M196" s="243" t="s">
        <v>1</v>
      </c>
      <c r="N196" s="244" t="s">
        <v>41</v>
      </c>
      <c r="O196" s="94"/>
      <c r="P196" s="245">
        <f>O196*H196</f>
        <v>0</v>
      </c>
      <c r="Q196" s="245">
        <v>0.30895001012852003</v>
      </c>
      <c r="R196" s="245">
        <f>Q196*H196</f>
        <v>27.452680000000033</v>
      </c>
      <c r="S196" s="245">
        <v>0</v>
      </c>
      <c r="T196" s="24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7" t="s">
        <v>251</v>
      </c>
      <c r="AT196" s="247" t="s">
        <v>247</v>
      </c>
      <c r="AU196" s="247" t="s">
        <v>88</v>
      </c>
      <c r="AY196" s="14" t="s">
        <v>245</v>
      </c>
      <c r="BE196" s="248">
        <f>IF(N196="základná",J196,0)</f>
        <v>0</v>
      </c>
      <c r="BF196" s="248">
        <f>IF(N196="znížená",J196,0)</f>
        <v>0</v>
      </c>
      <c r="BG196" s="248">
        <f>IF(N196="zákl. prenesená",J196,0)</f>
        <v>0</v>
      </c>
      <c r="BH196" s="248">
        <f>IF(N196="zníž. prenesená",J196,0)</f>
        <v>0</v>
      </c>
      <c r="BI196" s="248">
        <f>IF(N196="nulová",J196,0)</f>
        <v>0</v>
      </c>
      <c r="BJ196" s="14" t="s">
        <v>88</v>
      </c>
      <c r="BK196" s="248">
        <f>ROUND(I196*H196,2)</f>
        <v>0</v>
      </c>
      <c r="BL196" s="14" t="s">
        <v>251</v>
      </c>
      <c r="BM196" s="247" t="s">
        <v>3660</v>
      </c>
    </row>
    <row r="197" s="2" customFormat="1" ht="49.05" customHeight="1">
      <c r="A197" s="35"/>
      <c r="B197" s="36"/>
      <c r="C197" s="235" t="s">
        <v>442</v>
      </c>
      <c r="D197" s="235" t="s">
        <v>247</v>
      </c>
      <c r="E197" s="236" t="s">
        <v>460</v>
      </c>
      <c r="F197" s="237" t="s">
        <v>461</v>
      </c>
      <c r="G197" s="238" t="s">
        <v>327</v>
      </c>
      <c r="H197" s="239">
        <v>120.612</v>
      </c>
      <c r="I197" s="240"/>
      <c r="J197" s="241">
        <f>ROUND(I197*H197,2)</f>
        <v>0</v>
      </c>
      <c r="K197" s="242"/>
      <c r="L197" s="41"/>
      <c r="M197" s="243" t="s">
        <v>1</v>
      </c>
      <c r="N197" s="244" t="s">
        <v>41</v>
      </c>
      <c r="O197" s="94"/>
      <c r="P197" s="245">
        <f>O197*H197</f>
        <v>0</v>
      </c>
      <c r="Q197" s="245">
        <v>0.31129000431134601</v>
      </c>
      <c r="R197" s="245">
        <f>Q197*H197</f>
        <v>37.545310000000065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251</v>
      </c>
      <c r="AT197" s="247" t="s">
        <v>247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3661</v>
      </c>
    </row>
    <row r="198" s="2" customFormat="1" ht="24.15" customHeight="1">
      <c r="A198" s="35"/>
      <c r="B198" s="36"/>
      <c r="C198" s="235" t="s">
        <v>446</v>
      </c>
      <c r="D198" s="235" t="s">
        <v>247</v>
      </c>
      <c r="E198" s="236" t="s">
        <v>464</v>
      </c>
      <c r="F198" s="237" t="s">
        <v>465</v>
      </c>
      <c r="G198" s="238" t="s">
        <v>327</v>
      </c>
      <c r="H198" s="239">
        <v>218.72999999999999</v>
      </c>
      <c r="I198" s="240"/>
      <c r="J198" s="241">
        <f>ROUND(I198*H198,2)</f>
        <v>0</v>
      </c>
      <c r="K198" s="242"/>
      <c r="L198" s="41"/>
      <c r="M198" s="243" t="s">
        <v>1</v>
      </c>
      <c r="N198" s="244" t="s">
        <v>41</v>
      </c>
      <c r="O198" s="94"/>
      <c r="P198" s="245">
        <f>O198*H198</f>
        <v>0</v>
      </c>
      <c r="Q198" s="245">
        <v>0.088479998171261398</v>
      </c>
      <c r="R198" s="245">
        <f>Q198*H198</f>
        <v>19.353230000000003</v>
      </c>
      <c r="S198" s="245">
        <v>0</v>
      </c>
      <c r="T198" s="24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7" t="s">
        <v>251</v>
      </c>
      <c r="AT198" s="247" t="s">
        <v>247</v>
      </c>
      <c r="AU198" s="247" t="s">
        <v>88</v>
      </c>
      <c r="AY198" s="14" t="s">
        <v>245</v>
      </c>
      <c r="BE198" s="248">
        <f>IF(N198="základná",J198,0)</f>
        <v>0</v>
      </c>
      <c r="BF198" s="248">
        <f>IF(N198="znížená",J198,0)</f>
        <v>0</v>
      </c>
      <c r="BG198" s="248">
        <f>IF(N198="zákl. prenesená",J198,0)</f>
        <v>0</v>
      </c>
      <c r="BH198" s="248">
        <f>IF(N198="zníž. prenesená",J198,0)</f>
        <v>0</v>
      </c>
      <c r="BI198" s="248">
        <f>IF(N198="nulová",J198,0)</f>
        <v>0</v>
      </c>
      <c r="BJ198" s="14" t="s">
        <v>88</v>
      </c>
      <c r="BK198" s="248">
        <f>ROUND(I198*H198,2)</f>
        <v>0</v>
      </c>
      <c r="BL198" s="14" t="s">
        <v>251</v>
      </c>
      <c r="BM198" s="247" t="s">
        <v>3662</v>
      </c>
    </row>
    <row r="199" s="2" customFormat="1" ht="24.15" customHeight="1">
      <c r="A199" s="35"/>
      <c r="B199" s="36"/>
      <c r="C199" s="235" t="s">
        <v>451</v>
      </c>
      <c r="D199" s="235" t="s">
        <v>247</v>
      </c>
      <c r="E199" s="236" t="s">
        <v>468</v>
      </c>
      <c r="F199" s="237" t="s">
        <v>469</v>
      </c>
      <c r="G199" s="238" t="s">
        <v>255</v>
      </c>
      <c r="H199" s="239">
        <v>1.8899999999999999</v>
      </c>
      <c r="I199" s="240"/>
      <c r="J199" s="241">
        <f>ROUND(I199*H199,2)</f>
        <v>0</v>
      </c>
      <c r="K199" s="242"/>
      <c r="L199" s="41"/>
      <c r="M199" s="243" t="s">
        <v>1</v>
      </c>
      <c r="N199" s="244" t="s">
        <v>41</v>
      </c>
      <c r="O199" s="94"/>
      <c r="P199" s="245">
        <f>O199*H199</f>
        <v>0</v>
      </c>
      <c r="Q199" s="245">
        <v>2.2970211640211602</v>
      </c>
      <c r="R199" s="245">
        <f>Q199*H199</f>
        <v>4.3413699999999924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251</v>
      </c>
      <c r="AT199" s="247" t="s">
        <v>247</v>
      </c>
      <c r="AU199" s="247" t="s">
        <v>88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3663</v>
      </c>
    </row>
    <row r="200" s="2" customFormat="1" ht="16.5" customHeight="1">
      <c r="A200" s="35"/>
      <c r="B200" s="36"/>
      <c r="C200" s="235" t="s">
        <v>455</v>
      </c>
      <c r="D200" s="235" t="s">
        <v>247</v>
      </c>
      <c r="E200" s="236" t="s">
        <v>472</v>
      </c>
      <c r="F200" s="237" t="s">
        <v>473</v>
      </c>
      <c r="G200" s="238" t="s">
        <v>327</v>
      </c>
      <c r="H200" s="239">
        <v>7.875</v>
      </c>
      <c r="I200" s="240"/>
      <c r="J200" s="241">
        <f>ROUND(I200*H200,2)</f>
        <v>0</v>
      </c>
      <c r="K200" s="242"/>
      <c r="L200" s="41"/>
      <c r="M200" s="243" t="s">
        <v>1</v>
      </c>
      <c r="N200" s="244" t="s">
        <v>41</v>
      </c>
      <c r="O200" s="94"/>
      <c r="P200" s="245">
        <f>O200*H200</f>
        <v>0</v>
      </c>
      <c r="Q200" s="245">
        <v>0.00348952380952381</v>
      </c>
      <c r="R200" s="245">
        <f>Q200*H200</f>
        <v>0.027480000000000004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251</v>
      </c>
      <c r="AT200" s="247" t="s">
        <v>247</v>
      </c>
      <c r="AU200" s="247" t="s">
        <v>88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3664</v>
      </c>
    </row>
    <row r="201" s="2" customFormat="1" ht="16.5" customHeight="1">
      <c r="A201" s="35"/>
      <c r="B201" s="36"/>
      <c r="C201" s="235" t="s">
        <v>459</v>
      </c>
      <c r="D201" s="235" t="s">
        <v>247</v>
      </c>
      <c r="E201" s="236" t="s">
        <v>476</v>
      </c>
      <c r="F201" s="237" t="s">
        <v>477</v>
      </c>
      <c r="G201" s="238" t="s">
        <v>327</v>
      </c>
      <c r="H201" s="239">
        <v>7.875</v>
      </c>
      <c r="I201" s="240"/>
      <c r="J201" s="241">
        <f>ROUND(I201*H201,2)</f>
        <v>0</v>
      </c>
      <c r="K201" s="242"/>
      <c r="L201" s="41"/>
      <c r="M201" s="243" t="s">
        <v>1</v>
      </c>
      <c r="N201" s="244" t="s">
        <v>41</v>
      </c>
      <c r="O201" s="94"/>
      <c r="P201" s="245">
        <f>O201*H201</f>
        <v>0</v>
      </c>
      <c r="Q201" s="245">
        <v>0</v>
      </c>
      <c r="R201" s="245">
        <f>Q201*H201</f>
        <v>0</v>
      </c>
      <c r="S201" s="245">
        <v>0</v>
      </c>
      <c r="T201" s="24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7" t="s">
        <v>251</v>
      </c>
      <c r="AT201" s="247" t="s">
        <v>247</v>
      </c>
      <c r="AU201" s="247" t="s">
        <v>88</v>
      </c>
      <c r="AY201" s="14" t="s">
        <v>245</v>
      </c>
      <c r="BE201" s="248">
        <f>IF(N201="základná",J201,0)</f>
        <v>0</v>
      </c>
      <c r="BF201" s="248">
        <f>IF(N201="znížená",J201,0)</f>
        <v>0</v>
      </c>
      <c r="BG201" s="248">
        <f>IF(N201="zákl. prenesená",J201,0)</f>
        <v>0</v>
      </c>
      <c r="BH201" s="248">
        <f>IF(N201="zníž. prenesená",J201,0)</f>
        <v>0</v>
      </c>
      <c r="BI201" s="248">
        <f>IF(N201="nulová",J201,0)</f>
        <v>0</v>
      </c>
      <c r="BJ201" s="14" t="s">
        <v>88</v>
      </c>
      <c r="BK201" s="248">
        <f>ROUND(I201*H201,2)</f>
        <v>0</v>
      </c>
      <c r="BL201" s="14" t="s">
        <v>251</v>
      </c>
      <c r="BM201" s="247" t="s">
        <v>3665</v>
      </c>
    </row>
    <row r="202" s="2" customFormat="1" ht="24.15" customHeight="1">
      <c r="A202" s="35"/>
      <c r="B202" s="36"/>
      <c r="C202" s="235" t="s">
        <v>463</v>
      </c>
      <c r="D202" s="235" t="s">
        <v>247</v>
      </c>
      <c r="E202" s="236" t="s">
        <v>480</v>
      </c>
      <c r="F202" s="237" t="s">
        <v>481</v>
      </c>
      <c r="G202" s="238" t="s">
        <v>327</v>
      </c>
      <c r="H202" s="239">
        <v>7.875</v>
      </c>
      <c r="I202" s="240"/>
      <c r="J202" s="241">
        <f>ROUND(I202*H202,2)</f>
        <v>0</v>
      </c>
      <c r="K202" s="242"/>
      <c r="L202" s="41"/>
      <c r="M202" s="243" t="s">
        <v>1</v>
      </c>
      <c r="N202" s="244" t="s">
        <v>41</v>
      </c>
      <c r="O202" s="94"/>
      <c r="P202" s="245">
        <f>O202*H202</f>
        <v>0</v>
      </c>
      <c r="Q202" s="245">
        <v>0.0038704761904761898</v>
      </c>
      <c r="R202" s="245">
        <f>Q202*H202</f>
        <v>0.030479999999999993</v>
      </c>
      <c r="S202" s="245">
        <v>0</v>
      </c>
      <c r="T202" s="24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251</v>
      </c>
      <c r="AT202" s="247" t="s">
        <v>247</v>
      </c>
      <c r="AU202" s="247" t="s">
        <v>88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3666</v>
      </c>
    </row>
    <row r="203" s="2" customFormat="1" ht="24.15" customHeight="1">
      <c r="A203" s="35"/>
      <c r="B203" s="36"/>
      <c r="C203" s="235" t="s">
        <v>467</v>
      </c>
      <c r="D203" s="235" t="s">
        <v>247</v>
      </c>
      <c r="E203" s="236" t="s">
        <v>484</v>
      </c>
      <c r="F203" s="237" t="s">
        <v>485</v>
      </c>
      <c r="G203" s="238" t="s">
        <v>327</v>
      </c>
      <c r="H203" s="239">
        <v>7.875</v>
      </c>
      <c r="I203" s="240"/>
      <c r="J203" s="241">
        <f>ROUND(I203*H203,2)</f>
        <v>0</v>
      </c>
      <c r="K203" s="242"/>
      <c r="L203" s="41"/>
      <c r="M203" s="243" t="s">
        <v>1</v>
      </c>
      <c r="N203" s="244" t="s">
        <v>41</v>
      </c>
      <c r="O203" s="94"/>
      <c r="P203" s="245">
        <f>O203*H203</f>
        <v>0</v>
      </c>
      <c r="Q203" s="245">
        <v>0</v>
      </c>
      <c r="R203" s="245">
        <f>Q203*H203</f>
        <v>0</v>
      </c>
      <c r="S203" s="245">
        <v>0</v>
      </c>
      <c r="T203" s="24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7" t="s">
        <v>251</v>
      </c>
      <c r="AT203" s="247" t="s">
        <v>247</v>
      </c>
      <c r="AU203" s="247" t="s">
        <v>88</v>
      </c>
      <c r="AY203" s="14" t="s">
        <v>245</v>
      </c>
      <c r="BE203" s="248">
        <f>IF(N203="základná",J203,0)</f>
        <v>0</v>
      </c>
      <c r="BF203" s="248">
        <f>IF(N203="znížená",J203,0)</f>
        <v>0</v>
      </c>
      <c r="BG203" s="248">
        <f>IF(N203="zákl. prenesená",J203,0)</f>
        <v>0</v>
      </c>
      <c r="BH203" s="248">
        <f>IF(N203="zníž. prenesená",J203,0)</f>
        <v>0</v>
      </c>
      <c r="BI203" s="248">
        <f>IF(N203="nulová",J203,0)</f>
        <v>0</v>
      </c>
      <c r="BJ203" s="14" t="s">
        <v>88</v>
      </c>
      <c r="BK203" s="248">
        <f>ROUND(I203*H203,2)</f>
        <v>0</v>
      </c>
      <c r="BL203" s="14" t="s">
        <v>251</v>
      </c>
      <c r="BM203" s="247" t="s">
        <v>3667</v>
      </c>
    </row>
    <row r="204" s="2" customFormat="1" ht="37.8" customHeight="1">
      <c r="A204" s="35"/>
      <c r="B204" s="36"/>
      <c r="C204" s="235" t="s">
        <v>471</v>
      </c>
      <c r="D204" s="235" t="s">
        <v>247</v>
      </c>
      <c r="E204" s="236" t="s">
        <v>488</v>
      </c>
      <c r="F204" s="237" t="s">
        <v>489</v>
      </c>
      <c r="G204" s="238" t="s">
        <v>323</v>
      </c>
      <c r="H204" s="239">
        <v>0.39400000000000002</v>
      </c>
      <c r="I204" s="240"/>
      <c r="J204" s="241">
        <f>ROUND(I204*H204,2)</f>
        <v>0</v>
      </c>
      <c r="K204" s="242"/>
      <c r="L204" s="41"/>
      <c r="M204" s="243" t="s">
        <v>1</v>
      </c>
      <c r="N204" s="244" t="s">
        <v>41</v>
      </c>
      <c r="O204" s="94"/>
      <c r="P204" s="245">
        <f>O204*H204</f>
        <v>0</v>
      </c>
      <c r="Q204" s="245">
        <v>1.01629441624365</v>
      </c>
      <c r="R204" s="245">
        <f>Q204*H204</f>
        <v>0.40041999999999811</v>
      </c>
      <c r="S204" s="245">
        <v>0</v>
      </c>
      <c r="T204" s="24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7" t="s">
        <v>251</v>
      </c>
      <c r="AT204" s="247" t="s">
        <v>247</v>
      </c>
      <c r="AU204" s="247" t="s">
        <v>88</v>
      </c>
      <c r="AY204" s="14" t="s">
        <v>245</v>
      </c>
      <c r="BE204" s="248">
        <f>IF(N204="základná",J204,0)</f>
        <v>0</v>
      </c>
      <c r="BF204" s="248">
        <f>IF(N204="znížená",J204,0)</f>
        <v>0</v>
      </c>
      <c r="BG204" s="248">
        <f>IF(N204="zákl. prenesená",J204,0)</f>
        <v>0</v>
      </c>
      <c r="BH204" s="248">
        <f>IF(N204="zníž. prenesená",J204,0)</f>
        <v>0</v>
      </c>
      <c r="BI204" s="248">
        <f>IF(N204="nulová",J204,0)</f>
        <v>0</v>
      </c>
      <c r="BJ204" s="14" t="s">
        <v>88</v>
      </c>
      <c r="BK204" s="248">
        <f>ROUND(I204*H204,2)</f>
        <v>0</v>
      </c>
      <c r="BL204" s="14" t="s">
        <v>251</v>
      </c>
      <c r="BM204" s="247" t="s">
        <v>3668</v>
      </c>
    </row>
    <row r="205" s="2" customFormat="1" ht="16.5" customHeight="1">
      <c r="A205" s="35"/>
      <c r="B205" s="36"/>
      <c r="C205" s="235" t="s">
        <v>475</v>
      </c>
      <c r="D205" s="235" t="s">
        <v>247</v>
      </c>
      <c r="E205" s="236" t="s">
        <v>496</v>
      </c>
      <c r="F205" s="237" t="s">
        <v>497</v>
      </c>
      <c r="G205" s="238" t="s">
        <v>255</v>
      </c>
      <c r="H205" s="239">
        <v>4.7880000000000003</v>
      </c>
      <c r="I205" s="240"/>
      <c r="J205" s="241">
        <f>ROUND(I205*H205,2)</f>
        <v>0</v>
      </c>
      <c r="K205" s="242"/>
      <c r="L205" s="41"/>
      <c r="M205" s="243" t="s">
        <v>1</v>
      </c>
      <c r="N205" s="244" t="s">
        <v>41</v>
      </c>
      <c r="O205" s="94"/>
      <c r="P205" s="245">
        <f>O205*H205</f>
        <v>0</v>
      </c>
      <c r="Q205" s="245">
        <v>2.2970196324143699</v>
      </c>
      <c r="R205" s="245">
        <f>Q205*H205</f>
        <v>10.998130000000003</v>
      </c>
      <c r="S205" s="245">
        <v>0</v>
      </c>
      <c r="T205" s="24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7" t="s">
        <v>251</v>
      </c>
      <c r="AT205" s="247" t="s">
        <v>247</v>
      </c>
      <c r="AU205" s="247" t="s">
        <v>88</v>
      </c>
      <c r="AY205" s="14" t="s">
        <v>245</v>
      </c>
      <c r="BE205" s="248">
        <f>IF(N205="základná",J205,0)</f>
        <v>0</v>
      </c>
      <c r="BF205" s="248">
        <f>IF(N205="znížená",J205,0)</f>
        <v>0</v>
      </c>
      <c r="BG205" s="248">
        <f>IF(N205="zákl. prenesená",J205,0)</f>
        <v>0</v>
      </c>
      <c r="BH205" s="248">
        <f>IF(N205="zníž. prenesená",J205,0)</f>
        <v>0</v>
      </c>
      <c r="BI205" s="248">
        <f>IF(N205="nulová",J205,0)</f>
        <v>0</v>
      </c>
      <c r="BJ205" s="14" t="s">
        <v>88</v>
      </c>
      <c r="BK205" s="248">
        <f>ROUND(I205*H205,2)</f>
        <v>0</v>
      </c>
      <c r="BL205" s="14" t="s">
        <v>251</v>
      </c>
      <c r="BM205" s="247" t="s">
        <v>3669</v>
      </c>
    </row>
    <row r="206" s="2" customFormat="1" ht="16.5" customHeight="1">
      <c r="A206" s="35"/>
      <c r="B206" s="36"/>
      <c r="C206" s="235" t="s">
        <v>479</v>
      </c>
      <c r="D206" s="235" t="s">
        <v>247</v>
      </c>
      <c r="E206" s="236" t="s">
        <v>500</v>
      </c>
      <c r="F206" s="237" t="s">
        <v>501</v>
      </c>
      <c r="G206" s="238" t="s">
        <v>327</v>
      </c>
      <c r="H206" s="239">
        <v>10.24</v>
      </c>
      <c r="I206" s="240"/>
      <c r="J206" s="241">
        <f>ROUND(I206*H206,2)</f>
        <v>0</v>
      </c>
      <c r="K206" s="242"/>
      <c r="L206" s="41"/>
      <c r="M206" s="243" t="s">
        <v>1</v>
      </c>
      <c r="N206" s="244" t="s">
        <v>41</v>
      </c>
      <c r="O206" s="94"/>
      <c r="P206" s="245">
        <f>O206*H206</f>
        <v>0</v>
      </c>
      <c r="Q206" s="245">
        <v>0.0036904296874999999</v>
      </c>
      <c r="R206" s="245">
        <f>Q206*H206</f>
        <v>0.037789999999999997</v>
      </c>
      <c r="S206" s="245">
        <v>0</v>
      </c>
      <c r="T206" s="24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7" t="s">
        <v>251</v>
      </c>
      <c r="AT206" s="247" t="s">
        <v>247</v>
      </c>
      <c r="AU206" s="247" t="s">
        <v>88</v>
      </c>
      <c r="AY206" s="14" t="s">
        <v>245</v>
      </c>
      <c r="BE206" s="248">
        <f>IF(N206="základná",J206,0)</f>
        <v>0</v>
      </c>
      <c r="BF206" s="248">
        <f>IF(N206="znížená",J206,0)</f>
        <v>0</v>
      </c>
      <c r="BG206" s="248">
        <f>IF(N206="zákl. prenesená",J206,0)</f>
        <v>0</v>
      </c>
      <c r="BH206" s="248">
        <f>IF(N206="zníž. prenesená",J206,0)</f>
        <v>0</v>
      </c>
      <c r="BI206" s="248">
        <f>IF(N206="nulová",J206,0)</f>
        <v>0</v>
      </c>
      <c r="BJ206" s="14" t="s">
        <v>88</v>
      </c>
      <c r="BK206" s="248">
        <f>ROUND(I206*H206,2)</f>
        <v>0</v>
      </c>
      <c r="BL206" s="14" t="s">
        <v>251</v>
      </c>
      <c r="BM206" s="247" t="s">
        <v>3670</v>
      </c>
    </row>
    <row r="207" s="2" customFormat="1" ht="16.5" customHeight="1">
      <c r="A207" s="35"/>
      <c r="B207" s="36"/>
      <c r="C207" s="235" t="s">
        <v>483</v>
      </c>
      <c r="D207" s="235" t="s">
        <v>247</v>
      </c>
      <c r="E207" s="236" t="s">
        <v>504</v>
      </c>
      <c r="F207" s="237" t="s">
        <v>505</v>
      </c>
      <c r="G207" s="238" t="s">
        <v>327</v>
      </c>
      <c r="H207" s="239">
        <v>10.24</v>
      </c>
      <c r="I207" s="240"/>
      <c r="J207" s="241">
        <f>ROUND(I207*H207,2)</f>
        <v>0</v>
      </c>
      <c r="K207" s="242"/>
      <c r="L207" s="41"/>
      <c r="M207" s="243" t="s">
        <v>1</v>
      </c>
      <c r="N207" s="244" t="s">
        <v>41</v>
      </c>
      <c r="O207" s="94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7" t="s">
        <v>251</v>
      </c>
      <c r="AT207" s="247" t="s">
        <v>247</v>
      </c>
      <c r="AU207" s="247" t="s">
        <v>88</v>
      </c>
      <c r="AY207" s="14" t="s">
        <v>245</v>
      </c>
      <c r="BE207" s="248">
        <f>IF(N207="základná",J207,0)</f>
        <v>0</v>
      </c>
      <c r="BF207" s="248">
        <f>IF(N207="znížená",J207,0)</f>
        <v>0</v>
      </c>
      <c r="BG207" s="248">
        <f>IF(N207="zákl. prenesená",J207,0)</f>
        <v>0</v>
      </c>
      <c r="BH207" s="248">
        <f>IF(N207="zníž. prenesená",J207,0)</f>
        <v>0</v>
      </c>
      <c r="BI207" s="248">
        <f>IF(N207="nulová",J207,0)</f>
        <v>0</v>
      </c>
      <c r="BJ207" s="14" t="s">
        <v>88</v>
      </c>
      <c r="BK207" s="248">
        <f>ROUND(I207*H207,2)</f>
        <v>0</v>
      </c>
      <c r="BL207" s="14" t="s">
        <v>251</v>
      </c>
      <c r="BM207" s="247" t="s">
        <v>3671</v>
      </c>
    </row>
    <row r="208" s="2" customFormat="1" ht="24.15" customHeight="1">
      <c r="A208" s="35"/>
      <c r="B208" s="36"/>
      <c r="C208" s="235" t="s">
        <v>487</v>
      </c>
      <c r="D208" s="235" t="s">
        <v>247</v>
      </c>
      <c r="E208" s="236" t="s">
        <v>508</v>
      </c>
      <c r="F208" s="237" t="s">
        <v>509</v>
      </c>
      <c r="G208" s="238" t="s">
        <v>327</v>
      </c>
      <c r="H208" s="239">
        <v>2.9100000000000001</v>
      </c>
      <c r="I208" s="240"/>
      <c r="J208" s="241">
        <f>ROUND(I208*H208,2)</f>
        <v>0</v>
      </c>
      <c r="K208" s="242"/>
      <c r="L208" s="41"/>
      <c r="M208" s="243" t="s">
        <v>1</v>
      </c>
      <c r="N208" s="244" t="s">
        <v>41</v>
      </c>
      <c r="O208" s="94"/>
      <c r="P208" s="245">
        <f>O208*H208</f>
        <v>0</v>
      </c>
      <c r="Q208" s="245">
        <v>0.0086013745704467404</v>
      </c>
      <c r="R208" s="245">
        <f>Q208*H208</f>
        <v>0.025030000000000014</v>
      </c>
      <c r="S208" s="245">
        <v>0</v>
      </c>
      <c r="T208" s="24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7" t="s">
        <v>251</v>
      </c>
      <c r="AT208" s="247" t="s">
        <v>247</v>
      </c>
      <c r="AU208" s="247" t="s">
        <v>88</v>
      </c>
      <c r="AY208" s="14" t="s">
        <v>245</v>
      </c>
      <c r="BE208" s="248">
        <f>IF(N208="základná",J208,0)</f>
        <v>0</v>
      </c>
      <c r="BF208" s="248">
        <f>IF(N208="znížená",J208,0)</f>
        <v>0</v>
      </c>
      <c r="BG208" s="248">
        <f>IF(N208="zákl. prenesená",J208,0)</f>
        <v>0</v>
      </c>
      <c r="BH208" s="248">
        <f>IF(N208="zníž. prenesená",J208,0)</f>
        <v>0</v>
      </c>
      <c r="BI208" s="248">
        <f>IF(N208="nulová",J208,0)</f>
        <v>0</v>
      </c>
      <c r="BJ208" s="14" t="s">
        <v>88</v>
      </c>
      <c r="BK208" s="248">
        <f>ROUND(I208*H208,2)</f>
        <v>0</v>
      </c>
      <c r="BL208" s="14" t="s">
        <v>251</v>
      </c>
      <c r="BM208" s="247" t="s">
        <v>3672</v>
      </c>
    </row>
    <row r="209" s="2" customFormat="1" ht="24.15" customHeight="1">
      <c r="A209" s="35"/>
      <c r="B209" s="36"/>
      <c r="C209" s="235" t="s">
        <v>491</v>
      </c>
      <c r="D209" s="235" t="s">
        <v>247</v>
      </c>
      <c r="E209" s="236" t="s">
        <v>512</v>
      </c>
      <c r="F209" s="237" t="s">
        <v>513</v>
      </c>
      <c r="G209" s="238" t="s">
        <v>327</v>
      </c>
      <c r="H209" s="239">
        <v>2.9100000000000001</v>
      </c>
      <c r="I209" s="240"/>
      <c r="J209" s="241">
        <f>ROUND(I209*H209,2)</f>
        <v>0</v>
      </c>
      <c r="K209" s="242"/>
      <c r="L209" s="41"/>
      <c r="M209" s="243" t="s">
        <v>1</v>
      </c>
      <c r="N209" s="244" t="s">
        <v>41</v>
      </c>
      <c r="O209" s="94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7" t="s">
        <v>251</v>
      </c>
      <c r="AT209" s="247" t="s">
        <v>247</v>
      </c>
      <c r="AU209" s="247" t="s">
        <v>88</v>
      </c>
      <c r="AY209" s="14" t="s">
        <v>245</v>
      </c>
      <c r="BE209" s="248">
        <f>IF(N209="základná",J209,0)</f>
        <v>0</v>
      </c>
      <c r="BF209" s="248">
        <f>IF(N209="znížená",J209,0)</f>
        <v>0</v>
      </c>
      <c r="BG209" s="248">
        <f>IF(N209="zákl. prenesená",J209,0)</f>
        <v>0</v>
      </c>
      <c r="BH209" s="248">
        <f>IF(N209="zníž. prenesená",J209,0)</f>
        <v>0</v>
      </c>
      <c r="BI209" s="248">
        <f>IF(N209="nulová",J209,0)</f>
        <v>0</v>
      </c>
      <c r="BJ209" s="14" t="s">
        <v>88</v>
      </c>
      <c r="BK209" s="248">
        <f>ROUND(I209*H209,2)</f>
        <v>0</v>
      </c>
      <c r="BL209" s="14" t="s">
        <v>251</v>
      </c>
      <c r="BM209" s="247" t="s">
        <v>3673</v>
      </c>
    </row>
    <row r="210" s="2" customFormat="1" ht="24.15" customHeight="1">
      <c r="A210" s="35"/>
      <c r="B210" s="36"/>
      <c r="C210" s="235" t="s">
        <v>495</v>
      </c>
      <c r="D210" s="235" t="s">
        <v>247</v>
      </c>
      <c r="E210" s="236" t="s">
        <v>516</v>
      </c>
      <c r="F210" s="237" t="s">
        <v>517</v>
      </c>
      <c r="G210" s="238" t="s">
        <v>323</v>
      </c>
      <c r="H210" s="239">
        <v>0.057000000000000002</v>
      </c>
      <c r="I210" s="240"/>
      <c r="J210" s="241">
        <f>ROUND(I210*H210,2)</f>
        <v>0</v>
      </c>
      <c r="K210" s="242"/>
      <c r="L210" s="41"/>
      <c r="M210" s="243" t="s">
        <v>1</v>
      </c>
      <c r="N210" s="244" t="s">
        <v>41</v>
      </c>
      <c r="O210" s="94"/>
      <c r="P210" s="245">
        <f>O210*H210</f>
        <v>0</v>
      </c>
      <c r="Q210" s="245">
        <v>1.0163157894736801</v>
      </c>
      <c r="R210" s="245">
        <f>Q210*H210</f>
        <v>0.057929999999999766</v>
      </c>
      <c r="S210" s="245">
        <v>0</v>
      </c>
      <c r="T210" s="24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7" t="s">
        <v>251</v>
      </c>
      <c r="AT210" s="247" t="s">
        <v>247</v>
      </c>
      <c r="AU210" s="247" t="s">
        <v>88</v>
      </c>
      <c r="AY210" s="14" t="s">
        <v>245</v>
      </c>
      <c r="BE210" s="248">
        <f>IF(N210="základná",J210,0)</f>
        <v>0</v>
      </c>
      <c r="BF210" s="248">
        <f>IF(N210="znížená",J210,0)</f>
        <v>0</v>
      </c>
      <c r="BG210" s="248">
        <f>IF(N210="zákl. prenesená",J210,0)</f>
        <v>0</v>
      </c>
      <c r="BH210" s="248">
        <f>IF(N210="zníž. prenesená",J210,0)</f>
        <v>0</v>
      </c>
      <c r="BI210" s="248">
        <f>IF(N210="nulová",J210,0)</f>
        <v>0</v>
      </c>
      <c r="BJ210" s="14" t="s">
        <v>88</v>
      </c>
      <c r="BK210" s="248">
        <f>ROUND(I210*H210,2)</f>
        <v>0</v>
      </c>
      <c r="BL210" s="14" t="s">
        <v>251</v>
      </c>
      <c r="BM210" s="247" t="s">
        <v>3674</v>
      </c>
    </row>
    <row r="211" s="2" customFormat="1" ht="21.75" customHeight="1">
      <c r="A211" s="35"/>
      <c r="B211" s="36"/>
      <c r="C211" s="235" t="s">
        <v>499</v>
      </c>
      <c r="D211" s="235" t="s">
        <v>247</v>
      </c>
      <c r="E211" s="236" t="s">
        <v>520</v>
      </c>
      <c r="F211" s="237" t="s">
        <v>521</v>
      </c>
      <c r="G211" s="238" t="s">
        <v>255</v>
      </c>
      <c r="H211" s="239">
        <v>23.535</v>
      </c>
      <c r="I211" s="240"/>
      <c r="J211" s="241">
        <f>ROUND(I211*H211,2)</f>
        <v>0</v>
      </c>
      <c r="K211" s="242"/>
      <c r="L211" s="41"/>
      <c r="M211" s="243" t="s">
        <v>1</v>
      </c>
      <c r="N211" s="244" t="s">
        <v>41</v>
      </c>
      <c r="O211" s="94"/>
      <c r="P211" s="245">
        <f>O211*H211</f>
        <v>0</v>
      </c>
      <c r="Q211" s="245">
        <v>2.2969798172933902</v>
      </c>
      <c r="R211" s="245">
        <f>Q211*H211</f>
        <v>54.059419999999939</v>
      </c>
      <c r="S211" s="245">
        <v>0</v>
      </c>
      <c r="T211" s="24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7" t="s">
        <v>251</v>
      </c>
      <c r="AT211" s="247" t="s">
        <v>247</v>
      </c>
      <c r="AU211" s="247" t="s">
        <v>88</v>
      </c>
      <c r="AY211" s="14" t="s">
        <v>245</v>
      </c>
      <c r="BE211" s="248">
        <f>IF(N211="základná",J211,0)</f>
        <v>0</v>
      </c>
      <c r="BF211" s="248">
        <f>IF(N211="znížená",J211,0)</f>
        <v>0</v>
      </c>
      <c r="BG211" s="248">
        <f>IF(N211="zákl. prenesená",J211,0)</f>
        <v>0</v>
      </c>
      <c r="BH211" s="248">
        <f>IF(N211="zníž. prenesená",J211,0)</f>
        <v>0</v>
      </c>
      <c r="BI211" s="248">
        <f>IF(N211="nulová",J211,0)</f>
        <v>0</v>
      </c>
      <c r="BJ211" s="14" t="s">
        <v>88</v>
      </c>
      <c r="BK211" s="248">
        <f>ROUND(I211*H211,2)</f>
        <v>0</v>
      </c>
      <c r="BL211" s="14" t="s">
        <v>251</v>
      </c>
      <c r="BM211" s="247" t="s">
        <v>3675</v>
      </c>
    </row>
    <row r="212" s="2" customFormat="1" ht="24.15" customHeight="1">
      <c r="A212" s="35"/>
      <c r="B212" s="36"/>
      <c r="C212" s="235" t="s">
        <v>503</v>
      </c>
      <c r="D212" s="235" t="s">
        <v>247</v>
      </c>
      <c r="E212" s="236" t="s">
        <v>524</v>
      </c>
      <c r="F212" s="237" t="s">
        <v>525</v>
      </c>
      <c r="G212" s="238" t="s">
        <v>327</v>
      </c>
      <c r="H212" s="239">
        <v>206.67400000000001</v>
      </c>
      <c r="I212" s="240"/>
      <c r="J212" s="241">
        <f>ROUND(I212*H212,2)</f>
        <v>0</v>
      </c>
      <c r="K212" s="242"/>
      <c r="L212" s="41"/>
      <c r="M212" s="243" t="s">
        <v>1</v>
      </c>
      <c r="N212" s="244" t="s">
        <v>41</v>
      </c>
      <c r="O212" s="94"/>
      <c r="P212" s="245">
        <f>O212*H212</f>
        <v>0</v>
      </c>
      <c r="Q212" s="245">
        <v>0.00341000803197306</v>
      </c>
      <c r="R212" s="245">
        <f>Q212*H212</f>
        <v>0.70476000000000028</v>
      </c>
      <c r="S212" s="245">
        <v>0</v>
      </c>
      <c r="T212" s="24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7" t="s">
        <v>251</v>
      </c>
      <c r="AT212" s="247" t="s">
        <v>247</v>
      </c>
      <c r="AU212" s="247" t="s">
        <v>88</v>
      </c>
      <c r="AY212" s="14" t="s">
        <v>245</v>
      </c>
      <c r="BE212" s="248">
        <f>IF(N212="základná",J212,0)</f>
        <v>0</v>
      </c>
      <c r="BF212" s="248">
        <f>IF(N212="znížená",J212,0)</f>
        <v>0</v>
      </c>
      <c r="BG212" s="248">
        <f>IF(N212="zákl. prenesená",J212,0)</f>
        <v>0</v>
      </c>
      <c r="BH212" s="248">
        <f>IF(N212="zníž. prenesená",J212,0)</f>
        <v>0</v>
      </c>
      <c r="BI212" s="248">
        <f>IF(N212="nulová",J212,0)</f>
        <v>0</v>
      </c>
      <c r="BJ212" s="14" t="s">
        <v>88</v>
      </c>
      <c r="BK212" s="248">
        <f>ROUND(I212*H212,2)</f>
        <v>0</v>
      </c>
      <c r="BL212" s="14" t="s">
        <v>251</v>
      </c>
      <c r="BM212" s="247" t="s">
        <v>3676</v>
      </c>
    </row>
    <row r="213" s="2" customFormat="1" ht="24.15" customHeight="1">
      <c r="A213" s="35"/>
      <c r="B213" s="36"/>
      <c r="C213" s="235" t="s">
        <v>507</v>
      </c>
      <c r="D213" s="235" t="s">
        <v>247</v>
      </c>
      <c r="E213" s="236" t="s">
        <v>528</v>
      </c>
      <c r="F213" s="237" t="s">
        <v>529</v>
      </c>
      <c r="G213" s="238" t="s">
        <v>327</v>
      </c>
      <c r="H213" s="239">
        <v>206.67400000000001</v>
      </c>
      <c r="I213" s="240"/>
      <c r="J213" s="241">
        <f>ROUND(I213*H213,2)</f>
        <v>0</v>
      </c>
      <c r="K213" s="242"/>
      <c r="L213" s="41"/>
      <c r="M213" s="243" t="s">
        <v>1</v>
      </c>
      <c r="N213" s="244" t="s">
        <v>41</v>
      </c>
      <c r="O213" s="94"/>
      <c r="P213" s="245">
        <f>O213*H213</f>
        <v>0</v>
      </c>
      <c r="Q213" s="245">
        <v>0</v>
      </c>
      <c r="R213" s="245">
        <f>Q213*H213</f>
        <v>0</v>
      </c>
      <c r="S213" s="245">
        <v>0</v>
      </c>
      <c r="T213" s="24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7" t="s">
        <v>251</v>
      </c>
      <c r="AT213" s="247" t="s">
        <v>247</v>
      </c>
      <c r="AU213" s="247" t="s">
        <v>88</v>
      </c>
      <c r="AY213" s="14" t="s">
        <v>245</v>
      </c>
      <c r="BE213" s="248">
        <f>IF(N213="základná",J213,0)</f>
        <v>0</v>
      </c>
      <c r="BF213" s="248">
        <f>IF(N213="znížená",J213,0)</f>
        <v>0</v>
      </c>
      <c r="BG213" s="248">
        <f>IF(N213="zákl. prenesená",J213,0)</f>
        <v>0</v>
      </c>
      <c r="BH213" s="248">
        <f>IF(N213="zníž. prenesená",J213,0)</f>
        <v>0</v>
      </c>
      <c r="BI213" s="248">
        <f>IF(N213="nulová",J213,0)</f>
        <v>0</v>
      </c>
      <c r="BJ213" s="14" t="s">
        <v>88</v>
      </c>
      <c r="BK213" s="248">
        <f>ROUND(I213*H213,2)</f>
        <v>0</v>
      </c>
      <c r="BL213" s="14" t="s">
        <v>251</v>
      </c>
      <c r="BM213" s="247" t="s">
        <v>3677</v>
      </c>
    </row>
    <row r="214" s="2" customFormat="1" ht="24.15" customHeight="1">
      <c r="A214" s="35"/>
      <c r="B214" s="36"/>
      <c r="C214" s="235" t="s">
        <v>511</v>
      </c>
      <c r="D214" s="235" t="s">
        <v>247</v>
      </c>
      <c r="E214" s="236" t="s">
        <v>532</v>
      </c>
      <c r="F214" s="237" t="s">
        <v>533</v>
      </c>
      <c r="G214" s="238" t="s">
        <v>323</v>
      </c>
      <c r="H214" s="239">
        <v>0.69299999999999995</v>
      </c>
      <c r="I214" s="240"/>
      <c r="J214" s="241">
        <f>ROUND(I214*H214,2)</f>
        <v>0</v>
      </c>
      <c r="K214" s="242"/>
      <c r="L214" s="41"/>
      <c r="M214" s="243" t="s">
        <v>1</v>
      </c>
      <c r="N214" s="244" t="s">
        <v>41</v>
      </c>
      <c r="O214" s="94"/>
      <c r="P214" s="245">
        <f>O214*H214</f>
        <v>0</v>
      </c>
      <c r="Q214" s="245">
        <v>1.0165945165945201</v>
      </c>
      <c r="R214" s="245">
        <f>Q214*H214</f>
        <v>0.70450000000000235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7" t="s">
        <v>251</v>
      </c>
      <c r="AT214" s="247" t="s">
        <v>247</v>
      </c>
      <c r="AU214" s="247" t="s">
        <v>88</v>
      </c>
      <c r="AY214" s="14" t="s">
        <v>245</v>
      </c>
      <c r="BE214" s="248">
        <f>IF(N214="základná",J214,0)</f>
        <v>0</v>
      </c>
      <c r="BF214" s="248">
        <f>IF(N214="znížená",J214,0)</f>
        <v>0</v>
      </c>
      <c r="BG214" s="248">
        <f>IF(N214="zákl. prenesená",J214,0)</f>
        <v>0</v>
      </c>
      <c r="BH214" s="248">
        <f>IF(N214="zníž. prenesená",J214,0)</f>
        <v>0</v>
      </c>
      <c r="BI214" s="248">
        <f>IF(N214="nulová",J214,0)</f>
        <v>0</v>
      </c>
      <c r="BJ214" s="14" t="s">
        <v>88</v>
      </c>
      <c r="BK214" s="248">
        <f>ROUND(I214*H214,2)</f>
        <v>0</v>
      </c>
      <c r="BL214" s="14" t="s">
        <v>251</v>
      </c>
      <c r="BM214" s="247" t="s">
        <v>3678</v>
      </c>
    </row>
    <row r="215" s="2" customFormat="1" ht="24.15" customHeight="1">
      <c r="A215" s="35"/>
      <c r="B215" s="36"/>
      <c r="C215" s="235" t="s">
        <v>515</v>
      </c>
      <c r="D215" s="235" t="s">
        <v>247</v>
      </c>
      <c r="E215" s="236" t="s">
        <v>536</v>
      </c>
      <c r="F215" s="237" t="s">
        <v>537</v>
      </c>
      <c r="G215" s="238" t="s">
        <v>327</v>
      </c>
      <c r="H215" s="239">
        <v>50.094999999999999</v>
      </c>
      <c r="I215" s="240"/>
      <c r="J215" s="241">
        <f>ROUND(I215*H215,2)</f>
        <v>0</v>
      </c>
      <c r="K215" s="242"/>
      <c r="L215" s="41"/>
      <c r="M215" s="243" t="s">
        <v>1</v>
      </c>
      <c r="N215" s="244" t="s">
        <v>41</v>
      </c>
      <c r="O215" s="94"/>
      <c r="P215" s="245">
        <f>O215*H215</f>
        <v>0</v>
      </c>
      <c r="Q215" s="245">
        <v>0.000149915161193732</v>
      </c>
      <c r="R215" s="245">
        <f>Q215*H215</f>
        <v>0.0075100000000000045</v>
      </c>
      <c r="S215" s="245">
        <v>0</v>
      </c>
      <c r="T215" s="24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7" t="s">
        <v>251</v>
      </c>
      <c r="AT215" s="247" t="s">
        <v>247</v>
      </c>
      <c r="AU215" s="247" t="s">
        <v>88</v>
      </c>
      <c r="AY215" s="14" t="s">
        <v>245</v>
      </c>
      <c r="BE215" s="248">
        <f>IF(N215="základná",J215,0)</f>
        <v>0</v>
      </c>
      <c r="BF215" s="248">
        <f>IF(N215="znížená",J215,0)</f>
        <v>0</v>
      </c>
      <c r="BG215" s="248">
        <f>IF(N215="zákl. prenesená",J215,0)</f>
        <v>0</v>
      </c>
      <c r="BH215" s="248">
        <f>IF(N215="zníž. prenesená",J215,0)</f>
        <v>0</v>
      </c>
      <c r="BI215" s="248">
        <f>IF(N215="nulová",J215,0)</f>
        <v>0</v>
      </c>
      <c r="BJ215" s="14" t="s">
        <v>88</v>
      </c>
      <c r="BK215" s="248">
        <f>ROUND(I215*H215,2)</f>
        <v>0</v>
      </c>
      <c r="BL215" s="14" t="s">
        <v>251</v>
      </c>
      <c r="BM215" s="247" t="s">
        <v>3679</v>
      </c>
    </row>
    <row r="216" s="2" customFormat="1" ht="37.8" customHeight="1">
      <c r="A216" s="35"/>
      <c r="B216" s="36"/>
      <c r="C216" s="249" t="s">
        <v>519</v>
      </c>
      <c r="D216" s="249" t="s">
        <v>320</v>
      </c>
      <c r="E216" s="250" t="s">
        <v>540</v>
      </c>
      <c r="F216" s="251" t="s">
        <v>541</v>
      </c>
      <c r="G216" s="252" t="s">
        <v>327</v>
      </c>
      <c r="H216" s="253">
        <v>52.598999999999997</v>
      </c>
      <c r="I216" s="254"/>
      <c r="J216" s="255">
        <f>ROUND(I216*H216,2)</f>
        <v>0</v>
      </c>
      <c r="K216" s="256"/>
      <c r="L216" s="257"/>
      <c r="M216" s="258" t="s">
        <v>1</v>
      </c>
      <c r="N216" s="259" t="s">
        <v>41</v>
      </c>
      <c r="O216" s="94"/>
      <c r="P216" s="245">
        <f>O216*H216</f>
        <v>0</v>
      </c>
      <c r="Q216" s="245">
        <v>0.0054999144470427204</v>
      </c>
      <c r="R216" s="245">
        <f>Q216*H216</f>
        <v>0.28929000000000005</v>
      </c>
      <c r="S216" s="245">
        <v>0</v>
      </c>
      <c r="T216" s="24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7" t="s">
        <v>275</v>
      </c>
      <c r="AT216" s="247" t="s">
        <v>320</v>
      </c>
      <c r="AU216" s="247" t="s">
        <v>88</v>
      </c>
      <c r="AY216" s="14" t="s">
        <v>245</v>
      </c>
      <c r="BE216" s="248">
        <f>IF(N216="základná",J216,0)</f>
        <v>0</v>
      </c>
      <c r="BF216" s="248">
        <f>IF(N216="znížená",J216,0)</f>
        <v>0</v>
      </c>
      <c r="BG216" s="248">
        <f>IF(N216="zákl. prenesená",J216,0)</f>
        <v>0</v>
      </c>
      <c r="BH216" s="248">
        <f>IF(N216="zníž. prenesená",J216,0)</f>
        <v>0</v>
      </c>
      <c r="BI216" s="248">
        <f>IF(N216="nulová",J216,0)</f>
        <v>0</v>
      </c>
      <c r="BJ216" s="14" t="s">
        <v>88</v>
      </c>
      <c r="BK216" s="248">
        <f>ROUND(I216*H216,2)</f>
        <v>0</v>
      </c>
      <c r="BL216" s="14" t="s">
        <v>251</v>
      </c>
      <c r="BM216" s="247" t="s">
        <v>3680</v>
      </c>
    </row>
    <row r="217" s="2" customFormat="1" ht="21.75" customHeight="1">
      <c r="A217" s="35"/>
      <c r="B217" s="36"/>
      <c r="C217" s="235" t="s">
        <v>523</v>
      </c>
      <c r="D217" s="235" t="s">
        <v>247</v>
      </c>
      <c r="E217" s="236" t="s">
        <v>544</v>
      </c>
      <c r="F217" s="237" t="s">
        <v>545</v>
      </c>
      <c r="G217" s="238" t="s">
        <v>255</v>
      </c>
      <c r="H217" s="239">
        <v>1.28</v>
      </c>
      <c r="I217" s="240"/>
      <c r="J217" s="241">
        <f>ROUND(I217*H217,2)</f>
        <v>0</v>
      </c>
      <c r="K217" s="242"/>
      <c r="L217" s="41"/>
      <c r="M217" s="243" t="s">
        <v>1</v>
      </c>
      <c r="N217" s="244" t="s">
        <v>41</v>
      </c>
      <c r="O217" s="94"/>
      <c r="P217" s="245">
        <f>O217*H217</f>
        <v>0</v>
      </c>
      <c r="Q217" s="245">
        <v>2.1941484375</v>
      </c>
      <c r="R217" s="245">
        <f>Q217*H217</f>
        <v>2.8085100000000001</v>
      </c>
      <c r="S217" s="245">
        <v>0</v>
      </c>
      <c r="T217" s="24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7" t="s">
        <v>251</v>
      </c>
      <c r="AT217" s="247" t="s">
        <v>247</v>
      </c>
      <c r="AU217" s="247" t="s">
        <v>88</v>
      </c>
      <c r="AY217" s="14" t="s">
        <v>245</v>
      </c>
      <c r="BE217" s="248">
        <f>IF(N217="základná",J217,0)</f>
        <v>0</v>
      </c>
      <c r="BF217" s="248">
        <f>IF(N217="znížená",J217,0)</f>
        <v>0</v>
      </c>
      <c r="BG217" s="248">
        <f>IF(N217="zákl. prenesená",J217,0)</f>
        <v>0</v>
      </c>
      <c r="BH217" s="248">
        <f>IF(N217="zníž. prenesená",J217,0)</f>
        <v>0</v>
      </c>
      <c r="BI217" s="248">
        <f>IF(N217="nulová",J217,0)</f>
        <v>0</v>
      </c>
      <c r="BJ217" s="14" t="s">
        <v>88</v>
      </c>
      <c r="BK217" s="248">
        <f>ROUND(I217*H217,2)</f>
        <v>0</v>
      </c>
      <c r="BL217" s="14" t="s">
        <v>251</v>
      </c>
      <c r="BM217" s="247" t="s">
        <v>3681</v>
      </c>
    </row>
    <row r="218" s="2" customFormat="1" ht="24.15" customHeight="1">
      <c r="A218" s="35"/>
      <c r="B218" s="36"/>
      <c r="C218" s="235" t="s">
        <v>527</v>
      </c>
      <c r="D218" s="235" t="s">
        <v>247</v>
      </c>
      <c r="E218" s="236" t="s">
        <v>548</v>
      </c>
      <c r="F218" s="237" t="s">
        <v>549</v>
      </c>
      <c r="G218" s="238" t="s">
        <v>323</v>
      </c>
      <c r="H218" s="239">
        <v>0.13</v>
      </c>
      <c r="I218" s="240"/>
      <c r="J218" s="241">
        <f>ROUND(I218*H218,2)</f>
        <v>0</v>
      </c>
      <c r="K218" s="242"/>
      <c r="L218" s="41"/>
      <c r="M218" s="243" t="s">
        <v>1</v>
      </c>
      <c r="N218" s="244" t="s">
        <v>41</v>
      </c>
      <c r="O218" s="94"/>
      <c r="P218" s="245">
        <f>O218*H218</f>
        <v>0</v>
      </c>
      <c r="Q218" s="245">
        <v>1.0165384615384601</v>
      </c>
      <c r="R218" s="245">
        <f>Q218*H218</f>
        <v>0.13214999999999982</v>
      </c>
      <c r="S218" s="245">
        <v>0</v>
      </c>
      <c r="T218" s="24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7" t="s">
        <v>251</v>
      </c>
      <c r="AT218" s="247" t="s">
        <v>247</v>
      </c>
      <c r="AU218" s="247" t="s">
        <v>88</v>
      </c>
      <c r="AY218" s="14" t="s">
        <v>245</v>
      </c>
      <c r="BE218" s="248">
        <f>IF(N218="základná",J218,0)</f>
        <v>0</v>
      </c>
      <c r="BF218" s="248">
        <f>IF(N218="znížená",J218,0)</f>
        <v>0</v>
      </c>
      <c r="BG218" s="248">
        <f>IF(N218="zákl. prenesená",J218,0)</f>
        <v>0</v>
      </c>
      <c r="BH218" s="248">
        <f>IF(N218="zníž. prenesená",J218,0)</f>
        <v>0</v>
      </c>
      <c r="BI218" s="248">
        <f>IF(N218="nulová",J218,0)</f>
        <v>0</v>
      </c>
      <c r="BJ218" s="14" t="s">
        <v>88</v>
      </c>
      <c r="BK218" s="248">
        <f>ROUND(I218*H218,2)</f>
        <v>0</v>
      </c>
      <c r="BL218" s="14" t="s">
        <v>251</v>
      </c>
      <c r="BM218" s="247" t="s">
        <v>3682</v>
      </c>
    </row>
    <row r="219" s="2" customFormat="1" ht="24.15" customHeight="1">
      <c r="A219" s="35"/>
      <c r="B219" s="36"/>
      <c r="C219" s="235" t="s">
        <v>531</v>
      </c>
      <c r="D219" s="235" t="s">
        <v>247</v>
      </c>
      <c r="E219" s="236" t="s">
        <v>552</v>
      </c>
      <c r="F219" s="237" t="s">
        <v>553</v>
      </c>
      <c r="G219" s="238" t="s">
        <v>323</v>
      </c>
      <c r="H219" s="239">
        <v>0.064000000000000001</v>
      </c>
      <c r="I219" s="240"/>
      <c r="J219" s="241">
        <f>ROUND(I219*H219,2)</f>
        <v>0</v>
      </c>
      <c r="K219" s="242"/>
      <c r="L219" s="41"/>
      <c r="M219" s="243" t="s">
        <v>1</v>
      </c>
      <c r="N219" s="244" t="s">
        <v>41</v>
      </c>
      <c r="O219" s="94"/>
      <c r="P219" s="245">
        <f>O219*H219</f>
        <v>0</v>
      </c>
      <c r="Q219" s="245">
        <v>1.2029687499999999</v>
      </c>
      <c r="R219" s="245">
        <f>Q219*H219</f>
        <v>0.076990000000000003</v>
      </c>
      <c r="S219" s="245">
        <v>0</v>
      </c>
      <c r="T219" s="24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7" t="s">
        <v>251</v>
      </c>
      <c r="AT219" s="247" t="s">
        <v>247</v>
      </c>
      <c r="AU219" s="247" t="s">
        <v>88</v>
      </c>
      <c r="AY219" s="14" t="s">
        <v>245</v>
      </c>
      <c r="BE219" s="248">
        <f>IF(N219="základná",J219,0)</f>
        <v>0</v>
      </c>
      <c r="BF219" s="248">
        <f>IF(N219="znížená",J219,0)</f>
        <v>0</v>
      </c>
      <c r="BG219" s="248">
        <f>IF(N219="zákl. prenesená",J219,0)</f>
        <v>0</v>
      </c>
      <c r="BH219" s="248">
        <f>IF(N219="zníž. prenesená",J219,0)</f>
        <v>0</v>
      </c>
      <c r="BI219" s="248">
        <f>IF(N219="nulová",J219,0)</f>
        <v>0</v>
      </c>
      <c r="BJ219" s="14" t="s">
        <v>88</v>
      </c>
      <c r="BK219" s="248">
        <f>ROUND(I219*H219,2)</f>
        <v>0</v>
      </c>
      <c r="BL219" s="14" t="s">
        <v>251</v>
      </c>
      <c r="BM219" s="247" t="s">
        <v>3683</v>
      </c>
    </row>
    <row r="220" s="2" customFormat="1" ht="33" customHeight="1">
      <c r="A220" s="35"/>
      <c r="B220" s="36"/>
      <c r="C220" s="235" t="s">
        <v>535</v>
      </c>
      <c r="D220" s="235" t="s">
        <v>247</v>
      </c>
      <c r="E220" s="236" t="s">
        <v>556</v>
      </c>
      <c r="F220" s="237" t="s">
        <v>557</v>
      </c>
      <c r="G220" s="238" t="s">
        <v>327</v>
      </c>
      <c r="H220" s="239">
        <v>8.5359999999999996</v>
      </c>
      <c r="I220" s="240"/>
      <c r="J220" s="241">
        <f>ROUND(I220*H220,2)</f>
        <v>0</v>
      </c>
      <c r="K220" s="242"/>
      <c r="L220" s="41"/>
      <c r="M220" s="243" t="s">
        <v>1</v>
      </c>
      <c r="N220" s="244" t="s">
        <v>41</v>
      </c>
      <c r="O220" s="94"/>
      <c r="P220" s="245">
        <f>O220*H220</f>
        <v>0</v>
      </c>
      <c r="Q220" s="245">
        <v>0.0084594657919400199</v>
      </c>
      <c r="R220" s="245">
        <f>Q220*H220</f>
        <v>0.07221000000000001</v>
      </c>
      <c r="S220" s="245">
        <v>0</v>
      </c>
      <c r="T220" s="24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7" t="s">
        <v>251</v>
      </c>
      <c r="AT220" s="247" t="s">
        <v>247</v>
      </c>
      <c r="AU220" s="247" t="s">
        <v>88</v>
      </c>
      <c r="AY220" s="14" t="s">
        <v>245</v>
      </c>
      <c r="BE220" s="248">
        <f>IF(N220="základná",J220,0)</f>
        <v>0</v>
      </c>
      <c r="BF220" s="248">
        <f>IF(N220="znížená",J220,0)</f>
        <v>0</v>
      </c>
      <c r="BG220" s="248">
        <f>IF(N220="zákl. prenesená",J220,0)</f>
        <v>0</v>
      </c>
      <c r="BH220" s="248">
        <f>IF(N220="zníž. prenesená",J220,0)</f>
        <v>0</v>
      </c>
      <c r="BI220" s="248">
        <f>IF(N220="nulová",J220,0)</f>
        <v>0</v>
      </c>
      <c r="BJ220" s="14" t="s">
        <v>88</v>
      </c>
      <c r="BK220" s="248">
        <f>ROUND(I220*H220,2)</f>
        <v>0</v>
      </c>
      <c r="BL220" s="14" t="s">
        <v>251</v>
      </c>
      <c r="BM220" s="247" t="s">
        <v>3684</v>
      </c>
    </row>
    <row r="221" s="2" customFormat="1" ht="33" customHeight="1">
      <c r="A221" s="35"/>
      <c r="B221" s="36"/>
      <c r="C221" s="235" t="s">
        <v>539</v>
      </c>
      <c r="D221" s="235" t="s">
        <v>247</v>
      </c>
      <c r="E221" s="236" t="s">
        <v>560</v>
      </c>
      <c r="F221" s="237" t="s">
        <v>561</v>
      </c>
      <c r="G221" s="238" t="s">
        <v>327</v>
      </c>
      <c r="H221" s="239">
        <v>8.5359999999999996</v>
      </c>
      <c r="I221" s="240"/>
      <c r="J221" s="241">
        <f>ROUND(I221*H221,2)</f>
        <v>0</v>
      </c>
      <c r="K221" s="242"/>
      <c r="L221" s="41"/>
      <c r="M221" s="243" t="s">
        <v>1</v>
      </c>
      <c r="N221" s="244" t="s">
        <v>41</v>
      </c>
      <c r="O221" s="94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7" t="s">
        <v>251</v>
      </c>
      <c r="AT221" s="247" t="s">
        <v>247</v>
      </c>
      <c r="AU221" s="247" t="s">
        <v>88</v>
      </c>
      <c r="AY221" s="14" t="s">
        <v>245</v>
      </c>
      <c r="BE221" s="248">
        <f>IF(N221="základná",J221,0)</f>
        <v>0</v>
      </c>
      <c r="BF221" s="248">
        <f>IF(N221="znížená",J221,0)</f>
        <v>0</v>
      </c>
      <c r="BG221" s="248">
        <f>IF(N221="zákl. prenesená",J221,0)</f>
        <v>0</v>
      </c>
      <c r="BH221" s="248">
        <f>IF(N221="zníž. prenesená",J221,0)</f>
        <v>0</v>
      </c>
      <c r="BI221" s="248">
        <f>IF(N221="nulová",J221,0)</f>
        <v>0</v>
      </c>
      <c r="BJ221" s="14" t="s">
        <v>88</v>
      </c>
      <c r="BK221" s="248">
        <f>ROUND(I221*H221,2)</f>
        <v>0</v>
      </c>
      <c r="BL221" s="14" t="s">
        <v>251</v>
      </c>
      <c r="BM221" s="247" t="s">
        <v>3685</v>
      </c>
    </row>
    <row r="222" s="2" customFormat="1" ht="24.15" customHeight="1">
      <c r="A222" s="35"/>
      <c r="B222" s="36"/>
      <c r="C222" s="235" t="s">
        <v>543</v>
      </c>
      <c r="D222" s="235" t="s">
        <v>247</v>
      </c>
      <c r="E222" s="236" t="s">
        <v>564</v>
      </c>
      <c r="F222" s="237" t="s">
        <v>565</v>
      </c>
      <c r="G222" s="238" t="s">
        <v>250</v>
      </c>
      <c r="H222" s="239">
        <v>18.699999999999999</v>
      </c>
      <c r="I222" s="240"/>
      <c r="J222" s="241">
        <f>ROUND(I222*H222,2)</f>
        <v>0</v>
      </c>
      <c r="K222" s="242"/>
      <c r="L222" s="41"/>
      <c r="M222" s="243" t="s">
        <v>1</v>
      </c>
      <c r="N222" s="244" t="s">
        <v>41</v>
      </c>
      <c r="O222" s="94"/>
      <c r="P222" s="245">
        <f>O222*H222</f>
        <v>0</v>
      </c>
      <c r="Q222" s="245">
        <v>0.099099999999999994</v>
      </c>
      <c r="R222" s="245">
        <f>Q222*H222</f>
        <v>1.8531699999999998</v>
      </c>
      <c r="S222" s="245">
        <v>0</v>
      </c>
      <c r="T222" s="24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7" t="s">
        <v>251</v>
      </c>
      <c r="AT222" s="247" t="s">
        <v>247</v>
      </c>
      <c r="AU222" s="247" t="s">
        <v>88</v>
      </c>
      <c r="AY222" s="14" t="s">
        <v>245</v>
      </c>
      <c r="BE222" s="248">
        <f>IF(N222="základná",J222,0)</f>
        <v>0</v>
      </c>
      <c r="BF222" s="248">
        <f>IF(N222="znížená",J222,0)</f>
        <v>0</v>
      </c>
      <c r="BG222" s="248">
        <f>IF(N222="zákl. prenesená",J222,0)</f>
        <v>0</v>
      </c>
      <c r="BH222" s="248">
        <f>IF(N222="zníž. prenesená",J222,0)</f>
        <v>0</v>
      </c>
      <c r="BI222" s="248">
        <f>IF(N222="nulová",J222,0)</f>
        <v>0</v>
      </c>
      <c r="BJ222" s="14" t="s">
        <v>88</v>
      </c>
      <c r="BK222" s="248">
        <f>ROUND(I222*H222,2)</f>
        <v>0</v>
      </c>
      <c r="BL222" s="14" t="s">
        <v>251</v>
      </c>
      <c r="BM222" s="247" t="s">
        <v>3686</v>
      </c>
    </row>
    <row r="223" s="2" customFormat="1" ht="24.15" customHeight="1">
      <c r="A223" s="35"/>
      <c r="B223" s="36"/>
      <c r="C223" s="235" t="s">
        <v>547</v>
      </c>
      <c r="D223" s="235" t="s">
        <v>247</v>
      </c>
      <c r="E223" s="236" t="s">
        <v>568</v>
      </c>
      <c r="F223" s="237" t="s">
        <v>569</v>
      </c>
      <c r="G223" s="238" t="s">
        <v>327</v>
      </c>
      <c r="H223" s="239">
        <v>4.6749999999999998</v>
      </c>
      <c r="I223" s="240"/>
      <c r="J223" s="241">
        <f>ROUND(I223*H223,2)</f>
        <v>0</v>
      </c>
      <c r="K223" s="242"/>
      <c r="L223" s="41"/>
      <c r="M223" s="243" t="s">
        <v>1</v>
      </c>
      <c r="N223" s="244" t="s">
        <v>41</v>
      </c>
      <c r="O223" s="94"/>
      <c r="P223" s="245">
        <f>O223*H223</f>
        <v>0</v>
      </c>
      <c r="Q223" s="245">
        <v>0.0043101604278074903</v>
      </c>
      <c r="R223" s="245">
        <f>Q223*H223</f>
        <v>0.020150000000000015</v>
      </c>
      <c r="S223" s="245">
        <v>0</v>
      </c>
      <c r="T223" s="24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7" t="s">
        <v>251</v>
      </c>
      <c r="AT223" s="247" t="s">
        <v>247</v>
      </c>
      <c r="AU223" s="247" t="s">
        <v>88</v>
      </c>
      <c r="AY223" s="14" t="s">
        <v>245</v>
      </c>
      <c r="BE223" s="248">
        <f>IF(N223="základná",J223,0)</f>
        <v>0</v>
      </c>
      <c r="BF223" s="248">
        <f>IF(N223="znížená",J223,0)</f>
        <v>0</v>
      </c>
      <c r="BG223" s="248">
        <f>IF(N223="zákl. prenesená",J223,0)</f>
        <v>0</v>
      </c>
      <c r="BH223" s="248">
        <f>IF(N223="zníž. prenesená",J223,0)</f>
        <v>0</v>
      </c>
      <c r="BI223" s="248">
        <f>IF(N223="nulová",J223,0)</f>
        <v>0</v>
      </c>
      <c r="BJ223" s="14" t="s">
        <v>88</v>
      </c>
      <c r="BK223" s="248">
        <f>ROUND(I223*H223,2)</f>
        <v>0</v>
      </c>
      <c r="BL223" s="14" t="s">
        <v>251</v>
      </c>
      <c r="BM223" s="247" t="s">
        <v>3687</v>
      </c>
    </row>
    <row r="224" s="2" customFormat="1" ht="24.15" customHeight="1">
      <c r="A224" s="35"/>
      <c r="B224" s="36"/>
      <c r="C224" s="235" t="s">
        <v>551</v>
      </c>
      <c r="D224" s="235" t="s">
        <v>247</v>
      </c>
      <c r="E224" s="236" t="s">
        <v>572</v>
      </c>
      <c r="F224" s="237" t="s">
        <v>573</v>
      </c>
      <c r="G224" s="238" t="s">
        <v>327</v>
      </c>
      <c r="H224" s="239">
        <v>4.6749999999999998</v>
      </c>
      <c r="I224" s="240"/>
      <c r="J224" s="241">
        <f>ROUND(I224*H224,2)</f>
        <v>0</v>
      </c>
      <c r="K224" s="242"/>
      <c r="L224" s="41"/>
      <c r="M224" s="243" t="s">
        <v>1</v>
      </c>
      <c r="N224" s="244" t="s">
        <v>41</v>
      </c>
      <c r="O224" s="94"/>
      <c r="P224" s="245">
        <f>O224*H224</f>
        <v>0</v>
      </c>
      <c r="Q224" s="245">
        <v>0</v>
      </c>
      <c r="R224" s="245">
        <f>Q224*H224</f>
        <v>0</v>
      </c>
      <c r="S224" s="245">
        <v>0</v>
      </c>
      <c r="T224" s="24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7" t="s">
        <v>251</v>
      </c>
      <c r="AT224" s="247" t="s">
        <v>247</v>
      </c>
      <c r="AU224" s="247" t="s">
        <v>88</v>
      </c>
      <c r="AY224" s="14" t="s">
        <v>245</v>
      </c>
      <c r="BE224" s="248">
        <f>IF(N224="základná",J224,0)</f>
        <v>0</v>
      </c>
      <c r="BF224" s="248">
        <f>IF(N224="znížená",J224,0)</f>
        <v>0</v>
      </c>
      <c r="BG224" s="248">
        <f>IF(N224="zákl. prenesená",J224,0)</f>
        <v>0</v>
      </c>
      <c r="BH224" s="248">
        <f>IF(N224="zníž. prenesená",J224,0)</f>
        <v>0</v>
      </c>
      <c r="BI224" s="248">
        <f>IF(N224="nulová",J224,0)</f>
        <v>0</v>
      </c>
      <c r="BJ224" s="14" t="s">
        <v>88</v>
      </c>
      <c r="BK224" s="248">
        <f>ROUND(I224*H224,2)</f>
        <v>0</v>
      </c>
      <c r="BL224" s="14" t="s">
        <v>251</v>
      </c>
      <c r="BM224" s="247" t="s">
        <v>3688</v>
      </c>
    </row>
    <row r="225" s="12" customFormat="1" ht="22.8" customHeight="1">
      <c r="A225" s="12"/>
      <c r="B225" s="219"/>
      <c r="C225" s="220"/>
      <c r="D225" s="221" t="s">
        <v>74</v>
      </c>
      <c r="E225" s="233" t="s">
        <v>267</v>
      </c>
      <c r="F225" s="233" t="s">
        <v>575</v>
      </c>
      <c r="G225" s="220"/>
      <c r="H225" s="220"/>
      <c r="I225" s="223"/>
      <c r="J225" s="234">
        <f>BK225</f>
        <v>0</v>
      </c>
      <c r="K225" s="220"/>
      <c r="L225" s="225"/>
      <c r="M225" s="226"/>
      <c r="N225" s="227"/>
      <c r="O225" s="227"/>
      <c r="P225" s="228">
        <f>SUM(P226:P271)</f>
        <v>0</v>
      </c>
      <c r="Q225" s="227"/>
      <c r="R225" s="228">
        <f>SUM(R226:R271)</f>
        <v>116.00666000000011</v>
      </c>
      <c r="S225" s="227"/>
      <c r="T225" s="229">
        <f>SUM(T226:T271)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30" t="s">
        <v>82</v>
      </c>
      <c r="AT225" s="231" t="s">
        <v>74</v>
      </c>
      <c r="AU225" s="231" t="s">
        <v>82</v>
      </c>
      <c r="AY225" s="230" t="s">
        <v>245</v>
      </c>
      <c r="BK225" s="232">
        <f>SUM(BK226:BK271)</f>
        <v>0</v>
      </c>
    </row>
    <row r="226" s="2" customFormat="1" ht="24.15" customHeight="1">
      <c r="A226" s="35"/>
      <c r="B226" s="36"/>
      <c r="C226" s="235" t="s">
        <v>555</v>
      </c>
      <c r="D226" s="235" t="s">
        <v>247</v>
      </c>
      <c r="E226" s="236" t="s">
        <v>577</v>
      </c>
      <c r="F226" s="237" t="s">
        <v>578</v>
      </c>
      <c r="G226" s="238" t="s">
        <v>327</v>
      </c>
      <c r="H226" s="239">
        <v>217.98500000000001</v>
      </c>
      <c r="I226" s="240"/>
      <c r="J226" s="241">
        <f>ROUND(I226*H226,2)</f>
        <v>0</v>
      </c>
      <c r="K226" s="242"/>
      <c r="L226" s="41"/>
      <c r="M226" s="243" t="s">
        <v>1</v>
      </c>
      <c r="N226" s="244" t="s">
        <v>41</v>
      </c>
      <c r="O226" s="94"/>
      <c r="P226" s="245">
        <f>O226*H226</f>
        <v>0</v>
      </c>
      <c r="Q226" s="245">
        <v>0.00019001307429410301</v>
      </c>
      <c r="R226" s="245">
        <f>Q226*H226</f>
        <v>0.041420000000000047</v>
      </c>
      <c r="S226" s="245">
        <v>0</v>
      </c>
      <c r="T226" s="24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7" t="s">
        <v>251</v>
      </c>
      <c r="AT226" s="247" t="s">
        <v>247</v>
      </c>
      <c r="AU226" s="247" t="s">
        <v>88</v>
      </c>
      <c r="AY226" s="14" t="s">
        <v>245</v>
      </c>
      <c r="BE226" s="248">
        <f>IF(N226="základná",J226,0)</f>
        <v>0</v>
      </c>
      <c r="BF226" s="248">
        <f>IF(N226="znížená",J226,0)</f>
        <v>0</v>
      </c>
      <c r="BG226" s="248">
        <f>IF(N226="zákl. prenesená",J226,0)</f>
        <v>0</v>
      </c>
      <c r="BH226" s="248">
        <f>IF(N226="zníž. prenesená",J226,0)</f>
        <v>0</v>
      </c>
      <c r="BI226" s="248">
        <f>IF(N226="nulová",J226,0)</f>
        <v>0</v>
      </c>
      <c r="BJ226" s="14" t="s">
        <v>88</v>
      </c>
      <c r="BK226" s="248">
        <f>ROUND(I226*H226,2)</f>
        <v>0</v>
      </c>
      <c r="BL226" s="14" t="s">
        <v>251</v>
      </c>
      <c r="BM226" s="247" t="s">
        <v>3689</v>
      </c>
    </row>
    <row r="227" s="2" customFormat="1" ht="24.15" customHeight="1">
      <c r="A227" s="35"/>
      <c r="B227" s="36"/>
      <c r="C227" s="235" t="s">
        <v>559</v>
      </c>
      <c r="D227" s="235" t="s">
        <v>247</v>
      </c>
      <c r="E227" s="236" t="s">
        <v>585</v>
      </c>
      <c r="F227" s="237" t="s">
        <v>586</v>
      </c>
      <c r="G227" s="238" t="s">
        <v>327</v>
      </c>
      <c r="H227" s="239">
        <v>206.05099999999999</v>
      </c>
      <c r="I227" s="240"/>
      <c r="J227" s="241">
        <f>ROUND(I227*H227,2)</f>
        <v>0</v>
      </c>
      <c r="K227" s="242"/>
      <c r="L227" s="41"/>
      <c r="M227" s="243" t="s">
        <v>1</v>
      </c>
      <c r="N227" s="244" t="s">
        <v>41</v>
      </c>
      <c r="O227" s="94"/>
      <c r="P227" s="245">
        <f>O227*H227</f>
        <v>0</v>
      </c>
      <c r="Q227" s="245">
        <v>0.00039999805873303199</v>
      </c>
      <c r="R227" s="245">
        <f>Q227*H227</f>
        <v>0.082419999999999966</v>
      </c>
      <c r="S227" s="245">
        <v>0</v>
      </c>
      <c r="T227" s="24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7" t="s">
        <v>251</v>
      </c>
      <c r="AT227" s="247" t="s">
        <v>247</v>
      </c>
      <c r="AU227" s="247" t="s">
        <v>88</v>
      </c>
      <c r="AY227" s="14" t="s">
        <v>245</v>
      </c>
      <c r="BE227" s="248">
        <f>IF(N227="základná",J227,0)</f>
        <v>0</v>
      </c>
      <c r="BF227" s="248">
        <f>IF(N227="znížená",J227,0)</f>
        <v>0</v>
      </c>
      <c r="BG227" s="248">
        <f>IF(N227="zákl. prenesená",J227,0)</f>
        <v>0</v>
      </c>
      <c r="BH227" s="248">
        <f>IF(N227="zníž. prenesená",J227,0)</f>
        <v>0</v>
      </c>
      <c r="BI227" s="248">
        <f>IF(N227="nulová",J227,0)</f>
        <v>0</v>
      </c>
      <c r="BJ227" s="14" t="s">
        <v>88</v>
      </c>
      <c r="BK227" s="248">
        <f>ROUND(I227*H227,2)</f>
        <v>0</v>
      </c>
      <c r="BL227" s="14" t="s">
        <v>251</v>
      </c>
      <c r="BM227" s="247" t="s">
        <v>3690</v>
      </c>
    </row>
    <row r="228" s="2" customFormat="1" ht="24.15" customHeight="1">
      <c r="A228" s="35"/>
      <c r="B228" s="36"/>
      <c r="C228" s="235" t="s">
        <v>563</v>
      </c>
      <c r="D228" s="235" t="s">
        <v>247</v>
      </c>
      <c r="E228" s="236" t="s">
        <v>581</v>
      </c>
      <c r="F228" s="237" t="s">
        <v>582</v>
      </c>
      <c r="G228" s="238" t="s">
        <v>327</v>
      </c>
      <c r="H228" s="239">
        <v>215.58000000000001</v>
      </c>
      <c r="I228" s="240"/>
      <c r="J228" s="241">
        <f>ROUND(I228*H228,2)</f>
        <v>0</v>
      </c>
      <c r="K228" s="242"/>
      <c r="L228" s="41"/>
      <c r="M228" s="243" t="s">
        <v>1</v>
      </c>
      <c r="N228" s="244" t="s">
        <v>41</v>
      </c>
      <c r="O228" s="94"/>
      <c r="P228" s="245">
        <f>O228*H228</f>
        <v>0</v>
      </c>
      <c r="Q228" s="245">
        <v>0.00020001855459690101</v>
      </c>
      <c r="R228" s="245">
        <f>Q228*H228</f>
        <v>0.043119999999999922</v>
      </c>
      <c r="S228" s="245">
        <v>0</v>
      </c>
      <c r="T228" s="24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7" t="s">
        <v>251</v>
      </c>
      <c r="AT228" s="247" t="s">
        <v>247</v>
      </c>
      <c r="AU228" s="247" t="s">
        <v>88</v>
      </c>
      <c r="AY228" s="14" t="s">
        <v>245</v>
      </c>
      <c r="BE228" s="248">
        <f>IF(N228="základná",J228,0)</f>
        <v>0</v>
      </c>
      <c r="BF228" s="248">
        <f>IF(N228="znížená",J228,0)</f>
        <v>0</v>
      </c>
      <c r="BG228" s="248">
        <f>IF(N228="zákl. prenesená",J228,0)</f>
        <v>0</v>
      </c>
      <c r="BH228" s="248">
        <f>IF(N228="zníž. prenesená",J228,0)</f>
        <v>0</v>
      </c>
      <c r="BI228" s="248">
        <f>IF(N228="nulová",J228,0)</f>
        <v>0</v>
      </c>
      <c r="BJ228" s="14" t="s">
        <v>88</v>
      </c>
      <c r="BK228" s="248">
        <f>ROUND(I228*H228,2)</f>
        <v>0</v>
      </c>
      <c r="BL228" s="14" t="s">
        <v>251</v>
      </c>
      <c r="BM228" s="247" t="s">
        <v>3691</v>
      </c>
    </row>
    <row r="229" s="2" customFormat="1" ht="24.15" customHeight="1">
      <c r="A229" s="35"/>
      <c r="B229" s="36"/>
      <c r="C229" s="235" t="s">
        <v>567</v>
      </c>
      <c r="D229" s="235" t="s">
        <v>247</v>
      </c>
      <c r="E229" s="236" t="s">
        <v>589</v>
      </c>
      <c r="F229" s="237" t="s">
        <v>590</v>
      </c>
      <c r="G229" s="238" t="s">
        <v>327</v>
      </c>
      <c r="H229" s="239">
        <v>206.05099999999999</v>
      </c>
      <c r="I229" s="240"/>
      <c r="J229" s="241">
        <f>ROUND(I229*H229,2)</f>
        <v>0</v>
      </c>
      <c r="K229" s="242"/>
      <c r="L229" s="41"/>
      <c r="M229" s="243" t="s">
        <v>1</v>
      </c>
      <c r="N229" s="244" t="s">
        <v>41</v>
      </c>
      <c r="O229" s="94"/>
      <c r="P229" s="245">
        <f>O229*H229</f>
        <v>0</v>
      </c>
      <c r="Q229" s="245">
        <v>0.0051699821888755697</v>
      </c>
      <c r="R229" s="245">
        <f>Q229*H229</f>
        <v>1.06528</v>
      </c>
      <c r="S229" s="245">
        <v>0</v>
      </c>
      <c r="T229" s="24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7" t="s">
        <v>251</v>
      </c>
      <c r="AT229" s="247" t="s">
        <v>247</v>
      </c>
      <c r="AU229" s="247" t="s">
        <v>88</v>
      </c>
      <c r="AY229" s="14" t="s">
        <v>245</v>
      </c>
      <c r="BE229" s="248">
        <f>IF(N229="základná",J229,0)</f>
        <v>0</v>
      </c>
      <c r="BF229" s="248">
        <f>IF(N229="znížená",J229,0)</f>
        <v>0</v>
      </c>
      <c r="BG229" s="248">
        <f>IF(N229="zákl. prenesená",J229,0)</f>
        <v>0</v>
      </c>
      <c r="BH229" s="248">
        <f>IF(N229="zníž. prenesená",J229,0)</f>
        <v>0</v>
      </c>
      <c r="BI229" s="248">
        <f>IF(N229="nulová",J229,0)</f>
        <v>0</v>
      </c>
      <c r="BJ229" s="14" t="s">
        <v>88</v>
      </c>
      <c r="BK229" s="248">
        <f>ROUND(I229*H229,2)</f>
        <v>0</v>
      </c>
      <c r="BL229" s="14" t="s">
        <v>251</v>
      </c>
      <c r="BM229" s="247" t="s">
        <v>3692</v>
      </c>
    </row>
    <row r="230" s="2" customFormat="1" ht="24.15" customHeight="1">
      <c r="A230" s="35"/>
      <c r="B230" s="36"/>
      <c r="C230" s="235" t="s">
        <v>571</v>
      </c>
      <c r="D230" s="235" t="s">
        <v>247</v>
      </c>
      <c r="E230" s="236" t="s">
        <v>593</v>
      </c>
      <c r="F230" s="237" t="s">
        <v>594</v>
      </c>
      <c r="G230" s="238" t="s">
        <v>327</v>
      </c>
      <c r="H230" s="239">
        <v>206.05099999999999</v>
      </c>
      <c r="I230" s="240"/>
      <c r="J230" s="241">
        <f>ROUND(I230*H230,2)</f>
        <v>0</v>
      </c>
      <c r="K230" s="242"/>
      <c r="L230" s="41"/>
      <c r="M230" s="243" t="s">
        <v>1</v>
      </c>
      <c r="N230" s="244" t="s">
        <v>41</v>
      </c>
      <c r="O230" s="94"/>
      <c r="P230" s="245">
        <f>O230*H230</f>
        <v>0</v>
      </c>
      <c r="Q230" s="245">
        <v>0.0164999927202489</v>
      </c>
      <c r="R230" s="245">
        <f>Q230*H230</f>
        <v>3.399840000000006</v>
      </c>
      <c r="S230" s="245">
        <v>0</v>
      </c>
      <c r="T230" s="24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7" t="s">
        <v>251</v>
      </c>
      <c r="AT230" s="247" t="s">
        <v>247</v>
      </c>
      <c r="AU230" s="247" t="s">
        <v>88</v>
      </c>
      <c r="AY230" s="14" t="s">
        <v>245</v>
      </c>
      <c r="BE230" s="248">
        <f>IF(N230="základná",J230,0)</f>
        <v>0</v>
      </c>
      <c r="BF230" s="248">
        <f>IF(N230="znížená",J230,0)</f>
        <v>0</v>
      </c>
      <c r="BG230" s="248">
        <f>IF(N230="zákl. prenesená",J230,0)</f>
        <v>0</v>
      </c>
      <c r="BH230" s="248">
        <f>IF(N230="zníž. prenesená",J230,0)</f>
        <v>0</v>
      </c>
      <c r="BI230" s="248">
        <f>IF(N230="nulová",J230,0)</f>
        <v>0</v>
      </c>
      <c r="BJ230" s="14" t="s">
        <v>88</v>
      </c>
      <c r="BK230" s="248">
        <f>ROUND(I230*H230,2)</f>
        <v>0</v>
      </c>
      <c r="BL230" s="14" t="s">
        <v>251</v>
      </c>
      <c r="BM230" s="247" t="s">
        <v>3693</v>
      </c>
    </row>
    <row r="231" s="2" customFormat="1" ht="24.15" customHeight="1">
      <c r="A231" s="35"/>
      <c r="B231" s="36"/>
      <c r="C231" s="235" t="s">
        <v>576</v>
      </c>
      <c r="D231" s="235" t="s">
        <v>247</v>
      </c>
      <c r="E231" s="236" t="s">
        <v>597</v>
      </c>
      <c r="F231" s="237" t="s">
        <v>598</v>
      </c>
      <c r="G231" s="238" t="s">
        <v>327</v>
      </c>
      <c r="H231" s="239">
        <v>206.05099999999999</v>
      </c>
      <c r="I231" s="240"/>
      <c r="J231" s="241">
        <f>ROUND(I231*H231,2)</f>
        <v>0</v>
      </c>
      <c r="K231" s="242"/>
      <c r="L231" s="41"/>
      <c r="M231" s="243" t="s">
        <v>1</v>
      </c>
      <c r="N231" s="244" t="s">
        <v>41</v>
      </c>
      <c r="O231" s="94"/>
      <c r="P231" s="245">
        <f>O231*H231</f>
        <v>0</v>
      </c>
      <c r="Q231" s="245">
        <v>0.0049499881097398203</v>
      </c>
      <c r="R231" s="245">
        <f>Q231*H231</f>
        <v>1.0199499999999997</v>
      </c>
      <c r="S231" s="245">
        <v>0</v>
      </c>
      <c r="T231" s="24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7" t="s">
        <v>251</v>
      </c>
      <c r="AT231" s="247" t="s">
        <v>247</v>
      </c>
      <c r="AU231" s="247" t="s">
        <v>88</v>
      </c>
      <c r="AY231" s="14" t="s">
        <v>245</v>
      </c>
      <c r="BE231" s="248">
        <f>IF(N231="základná",J231,0)</f>
        <v>0</v>
      </c>
      <c r="BF231" s="248">
        <f>IF(N231="znížená",J231,0)</f>
        <v>0</v>
      </c>
      <c r="BG231" s="248">
        <f>IF(N231="zákl. prenesená",J231,0)</f>
        <v>0</v>
      </c>
      <c r="BH231" s="248">
        <f>IF(N231="zníž. prenesená",J231,0)</f>
        <v>0</v>
      </c>
      <c r="BI231" s="248">
        <f>IF(N231="nulová",J231,0)</f>
        <v>0</v>
      </c>
      <c r="BJ231" s="14" t="s">
        <v>88</v>
      </c>
      <c r="BK231" s="248">
        <f>ROUND(I231*H231,2)</f>
        <v>0</v>
      </c>
      <c r="BL231" s="14" t="s">
        <v>251</v>
      </c>
      <c r="BM231" s="247" t="s">
        <v>3694</v>
      </c>
    </row>
    <row r="232" s="2" customFormat="1" ht="24.15" customHeight="1">
      <c r="A232" s="35"/>
      <c r="B232" s="36"/>
      <c r="C232" s="235" t="s">
        <v>580</v>
      </c>
      <c r="D232" s="235" t="s">
        <v>247</v>
      </c>
      <c r="E232" s="236" t="s">
        <v>601</v>
      </c>
      <c r="F232" s="237" t="s">
        <v>602</v>
      </c>
      <c r="G232" s="238" t="s">
        <v>327</v>
      </c>
      <c r="H232" s="239">
        <v>885.11000000000001</v>
      </c>
      <c r="I232" s="240"/>
      <c r="J232" s="241">
        <f>ROUND(I232*H232,2)</f>
        <v>0</v>
      </c>
      <c r="K232" s="242"/>
      <c r="L232" s="41"/>
      <c r="M232" s="243" t="s">
        <v>1</v>
      </c>
      <c r="N232" s="244" t="s">
        <v>41</v>
      </c>
      <c r="O232" s="94"/>
      <c r="P232" s="245">
        <f>O232*H232</f>
        <v>0</v>
      </c>
      <c r="Q232" s="245">
        <v>0.00039999548078769898</v>
      </c>
      <c r="R232" s="245">
        <f>Q232*H232</f>
        <v>0.35404000000000024</v>
      </c>
      <c r="S232" s="245">
        <v>0</v>
      </c>
      <c r="T232" s="24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7" t="s">
        <v>251</v>
      </c>
      <c r="AT232" s="247" t="s">
        <v>247</v>
      </c>
      <c r="AU232" s="247" t="s">
        <v>88</v>
      </c>
      <c r="AY232" s="14" t="s">
        <v>245</v>
      </c>
      <c r="BE232" s="248">
        <f>IF(N232="základná",J232,0)</f>
        <v>0</v>
      </c>
      <c r="BF232" s="248">
        <f>IF(N232="znížená",J232,0)</f>
        <v>0</v>
      </c>
      <c r="BG232" s="248">
        <f>IF(N232="zákl. prenesená",J232,0)</f>
        <v>0</v>
      </c>
      <c r="BH232" s="248">
        <f>IF(N232="zníž. prenesená",J232,0)</f>
        <v>0</v>
      </c>
      <c r="BI232" s="248">
        <f>IF(N232="nulová",J232,0)</f>
        <v>0</v>
      </c>
      <c r="BJ232" s="14" t="s">
        <v>88</v>
      </c>
      <c r="BK232" s="248">
        <f>ROUND(I232*H232,2)</f>
        <v>0</v>
      </c>
      <c r="BL232" s="14" t="s">
        <v>251</v>
      </c>
      <c r="BM232" s="247" t="s">
        <v>3695</v>
      </c>
    </row>
    <row r="233" s="2" customFormat="1" ht="24.15" customHeight="1">
      <c r="A233" s="35"/>
      <c r="B233" s="36"/>
      <c r="C233" s="235" t="s">
        <v>584</v>
      </c>
      <c r="D233" s="235" t="s">
        <v>247</v>
      </c>
      <c r="E233" s="236" t="s">
        <v>605</v>
      </c>
      <c r="F233" s="237" t="s">
        <v>606</v>
      </c>
      <c r="G233" s="238" t="s">
        <v>327</v>
      </c>
      <c r="H233" s="239">
        <v>885.11000000000001</v>
      </c>
      <c r="I233" s="240"/>
      <c r="J233" s="241">
        <f>ROUND(I233*H233,2)</f>
        <v>0</v>
      </c>
      <c r="K233" s="242"/>
      <c r="L233" s="41"/>
      <c r="M233" s="243" t="s">
        <v>1</v>
      </c>
      <c r="N233" s="244" t="s">
        <v>41</v>
      </c>
      <c r="O233" s="94"/>
      <c r="P233" s="245">
        <f>O233*H233</f>
        <v>0</v>
      </c>
      <c r="Q233" s="245">
        <v>0.0049299974014529301</v>
      </c>
      <c r="R233" s="245">
        <f>Q233*H233</f>
        <v>4.363590000000003</v>
      </c>
      <c r="S233" s="245">
        <v>0</v>
      </c>
      <c r="T233" s="24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7" t="s">
        <v>251</v>
      </c>
      <c r="AT233" s="247" t="s">
        <v>247</v>
      </c>
      <c r="AU233" s="247" t="s">
        <v>88</v>
      </c>
      <c r="AY233" s="14" t="s">
        <v>245</v>
      </c>
      <c r="BE233" s="248">
        <f>IF(N233="základná",J233,0)</f>
        <v>0</v>
      </c>
      <c r="BF233" s="248">
        <f>IF(N233="znížená",J233,0)</f>
        <v>0</v>
      </c>
      <c r="BG233" s="248">
        <f>IF(N233="zákl. prenesená",J233,0)</f>
        <v>0</v>
      </c>
      <c r="BH233" s="248">
        <f>IF(N233="zníž. prenesená",J233,0)</f>
        <v>0</v>
      </c>
      <c r="BI233" s="248">
        <f>IF(N233="nulová",J233,0)</f>
        <v>0</v>
      </c>
      <c r="BJ233" s="14" t="s">
        <v>88</v>
      </c>
      <c r="BK233" s="248">
        <f>ROUND(I233*H233,2)</f>
        <v>0</v>
      </c>
      <c r="BL233" s="14" t="s">
        <v>251</v>
      </c>
      <c r="BM233" s="247" t="s">
        <v>3696</v>
      </c>
    </row>
    <row r="234" s="2" customFormat="1" ht="24.15" customHeight="1">
      <c r="A234" s="35"/>
      <c r="B234" s="36"/>
      <c r="C234" s="235" t="s">
        <v>588</v>
      </c>
      <c r="D234" s="235" t="s">
        <v>247</v>
      </c>
      <c r="E234" s="236" t="s">
        <v>609</v>
      </c>
      <c r="F234" s="237" t="s">
        <v>610</v>
      </c>
      <c r="G234" s="238" t="s">
        <v>327</v>
      </c>
      <c r="H234" s="239">
        <v>885.11000000000001</v>
      </c>
      <c r="I234" s="240"/>
      <c r="J234" s="241">
        <f>ROUND(I234*H234,2)</f>
        <v>0</v>
      </c>
      <c r="K234" s="242"/>
      <c r="L234" s="41"/>
      <c r="M234" s="243" t="s">
        <v>1</v>
      </c>
      <c r="N234" s="244" t="s">
        <v>41</v>
      </c>
      <c r="O234" s="94"/>
      <c r="P234" s="245">
        <f>O234*H234</f>
        <v>0</v>
      </c>
      <c r="Q234" s="245">
        <v>0.015749997175492299</v>
      </c>
      <c r="R234" s="245">
        <f>Q234*H234</f>
        <v>13.94047999999999</v>
      </c>
      <c r="S234" s="245">
        <v>0</v>
      </c>
      <c r="T234" s="24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7" t="s">
        <v>251</v>
      </c>
      <c r="AT234" s="247" t="s">
        <v>247</v>
      </c>
      <c r="AU234" s="247" t="s">
        <v>88</v>
      </c>
      <c r="AY234" s="14" t="s">
        <v>245</v>
      </c>
      <c r="BE234" s="248">
        <f>IF(N234="základná",J234,0)</f>
        <v>0</v>
      </c>
      <c r="BF234" s="248">
        <f>IF(N234="znížená",J234,0)</f>
        <v>0</v>
      </c>
      <c r="BG234" s="248">
        <f>IF(N234="zákl. prenesená",J234,0)</f>
        <v>0</v>
      </c>
      <c r="BH234" s="248">
        <f>IF(N234="zníž. prenesená",J234,0)</f>
        <v>0</v>
      </c>
      <c r="BI234" s="248">
        <f>IF(N234="nulová",J234,0)</f>
        <v>0</v>
      </c>
      <c r="BJ234" s="14" t="s">
        <v>88</v>
      </c>
      <c r="BK234" s="248">
        <f>ROUND(I234*H234,2)</f>
        <v>0</v>
      </c>
      <c r="BL234" s="14" t="s">
        <v>251</v>
      </c>
      <c r="BM234" s="247" t="s">
        <v>3697</v>
      </c>
    </row>
    <row r="235" s="2" customFormat="1" ht="24.15" customHeight="1">
      <c r="A235" s="35"/>
      <c r="B235" s="36"/>
      <c r="C235" s="235" t="s">
        <v>592</v>
      </c>
      <c r="D235" s="235" t="s">
        <v>247</v>
      </c>
      <c r="E235" s="236" t="s">
        <v>613</v>
      </c>
      <c r="F235" s="237" t="s">
        <v>614</v>
      </c>
      <c r="G235" s="238" t="s">
        <v>327</v>
      </c>
      <c r="H235" s="239">
        <v>746.03399999999999</v>
      </c>
      <c r="I235" s="240"/>
      <c r="J235" s="241">
        <f>ROUND(I235*H235,2)</f>
        <v>0</v>
      </c>
      <c r="K235" s="242"/>
      <c r="L235" s="41"/>
      <c r="M235" s="243" t="s">
        <v>1</v>
      </c>
      <c r="N235" s="244" t="s">
        <v>41</v>
      </c>
      <c r="O235" s="94"/>
      <c r="P235" s="245">
        <f>O235*H235</f>
        <v>0</v>
      </c>
      <c r="Q235" s="245">
        <v>0.0047199993565976896</v>
      </c>
      <c r="R235" s="245">
        <f>Q235*H235</f>
        <v>3.5212800000000009</v>
      </c>
      <c r="S235" s="245">
        <v>0</v>
      </c>
      <c r="T235" s="24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7" t="s">
        <v>251</v>
      </c>
      <c r="AT235" s="247" t="s">
        <v>247</v>
      </c>
      <c r="AU235" s="247" t="s">
        <v>88</v>
      </c>
      <c r="AY235" s="14" t="s">
        <v>245</v>
      </c>
      <c r="BE235" s="248">
        <f>IF(N235="základná",J235,0)</f>
        <v>0</v>
      </c>
      <c r="BF235" s="248">
        <f>IF(N235="znížená",J235,0)</f>
        <v>0</v>
      </c>
      <c r="BG235" s="248">
        <f>IF(N235="zákl. prenesená",J235,0)</f>
        <v>0</v>
      </c>
      <c r="BH235" s="248">
        <f>IF(N235="zníž. prenesená",J235,0)</f>
        <v>0</v>
      </c>
      <c r="BI235" s="248">
        <f>IF(N235="nulová",J235,0)</f>
        <v>0</v>
      </c>
      <c r="BJ235" s="14" t="s">
        <v>88</v>
      </c>
      <c r="BK235" s="248">
        <f>ROUND(I235*H235,2)</f>
        <v>0</v>
      </c>
      <c r="BL235" s="14" t="s">
        <v>251</v>
      </c>
      <c r="BM235" s="247" t="s">
        <v>3698</v>
      </c>
    </row>
    <row r="236" s="2" customFormat="1" ht="33" customHeight="1">
      <c r="A236" s="35"/>
      <c r="B236" s="36"/>
      <c r="C236" s="235" t="s">
        <v>596</v>
      </c>
      <c r="D236" s="235" t="s">
        <v>247</v>
      </c>
      <c r="E236" s="236" t="s">
        <v>617</v>
      </c>
      <c r="F236" s="237" t="s">
        <v>618</v>
      </c>
      <c r="G236" s="238" t="s">
        <v>250</v>
      </c>
      <c r="H236" s="239">
        <v>442.55500000000001</v>
      </c>
      <c r="I236" s="240"/>
      <c r="J236" s="241">
        <f>ROUND(I236*H236,2)</f>
        <v>0</v>
      </c>
      <c r="K236" s="242"/>
      <c r="L236" s="41"/>
      <c r="M236" s="243" t="s">
        <v>1</v>
      </c>
      <c r="N236" s="244" t="s">
        <v>41</v>
      </c>
      <c r="O236" s="94"/>
      <c r="P236" s="245">
        <f>O236*H236</f>
        <v>0</v>
      </c>
      <c r="Q236" s="245">
        <v>0.0017699946899255501</v>
      </c>
      <c r="R236" s="245">
        <f>Q236*H236</f>
        <v>0.78332000000000179</v>
      </c>
      <c r="S236" s="245">
        <v>0</v>
      </c>
      <c r="T236" s="24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7" t="s">
        <v>251</v>
      </c>
      <c r="AT236" s="247" t="s">
        <v>247</v>
      </c>
      <c r="AU236" s="247" t="s">
        <v>88</v>
      </c>
      <c r="AY236" s="14" t="s">
        <v>245</v>
      </c>
      <c r="BE236" s="248">
        <f>IF(N236="základná",J236,0)</f>
        <v>0</v>
      </c>
      <c r="BF236" s="248">
        <f>IF(N236="znížená",J236,0)</f>
        <v>0</v>
      </c>
      <c r="BG236" s="248">
        <f>IF(N236="zákl. prenesená",J236,0)</f>
        <v>0</v>
      </c>
      <c r="BH236" s="248">
        <f>IF(N236="zníž. prenesená",J236,0)</f>
        <v>0</v>
      </c>
      <c r="BI236" s="248">
        <f>IF(N236="nulová",J236,0)</f>
        <v>0</v>
      </c>
      <c r="BJ236" s="14" t="s">
        <v>88</v>
      </c>
      <c r="BK236" s="248">
        <f>ROUND(I236*H236,2)</f>
        <v>0</v>
      </c>
      <c r="BL236" s="14" t="s">
        <v>251</v>
      </c>
      <c r="BM236" s="247" t="s">
        <v>3699</v>
      </c>
    </row>
    <row r="237" s="2" customFormat="1" ht="24.15" customHeight="1">
      <c r="A237" s="35"/>
      <c r="B237" s="36"/>
      <c r="C237" s="235" t="s">
        <v>600</v>
      </c>
      <c r="D237" s="235" t="s">
        <v>247</v>
      </c>
      <c r="E237" s="236" t="s">
        <v>621</v>
      </c>
      <c r="F237" s="237" t="s">
        <v>622</v>
      </c>
      <c r="G237" s="238" t="s">
        <v>250</v>
      </c>
      <c r="H237" s="239">
        <v>179.90000000000001</v>
      </c>
      <c r="I237" s="240"/>
      <c r="J237" s="241">
        <f>ROUND(I237*H237,2)</f>
        <v>0</v>
      </c>
      <c r="K237" s="242"/>
      <c r="L237" s="41"/>
      <c r="M237" s="243" t="s">
        <v>1</v>
      </c>
      <c r="N237" s="244" t="s">
        <v>41</v>
      </c>
      <c r="O237" s="94"/>
      <c r="P237" s="245">
        <f>O237*H237</f>
        <v>0</v>
      </c>
      <c r="Q237" s="245">
        <v>0.0017400222345747599</v>
      </c>
      <c r="R237" s="245">
        <f>Q237*H237</f>
        <v>0.31302999999999931</v>
      </c>
      <c r="S237" s="245">
        <v>0</v>
      </c>
      <c r="T237" s="24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7" t="s">
        <v>251</v>
      </c>
      <c r="AT237" s="247" t="s">
        <v>247</v>
      </c>
      <c r="AU237" s="247" t="s">
        <v>88</v>
      </c>
      <c r="AY237" s="14" t="s">
        <v>245</v>
      </c>
      <c r="BE237" s="248">
        <f>IF(N237="základná",J237,0)</f>
        <v>0</v>
      </c>
      <c r="BF237" s="248">
        <f>IF(N237="znížená",J237,0)</f>
        <v>0</v>
      </c>
      <c r="BG237" s="248">
        <f>IF(N237="zákl. prenesená",J237,0)</f>
        <v>0</v>
      </c>
      <c r="BH237" s="248">
        <f>IF(N237="zníž. prenesená",J237,0)</f>
        <v>0</v>
      </c>
      <c r="BI237" s="248">
        <f>IF(N237="nulová",J237,0)</f>
        <v>0</v>
      </c>
      <c r="BJ237" s="14" t="s">
        <v>88</v>
      </c>
      <c r="BK237" s="248">
        <f>ROUND(I237*H237,2)</f>
        <v>0</v>
      </c>
      <c r="BL237" s="14" t="s">
        <v>251</v>
      </c>
      <c r="BM237" s="247" t="s">
        <v>3700</v>
      </c>
    </row>
    <row r="238" s="2" customFormat="1" ht="24.15" customHeight="1">
      <c r="A238" s="35"/>
      <c r="B238" s="36"/>
      <c r="C238" s="235" t="s">
        <v>604</v>
      </c>
      <c r="D238" s="235" t="s">
        <v>247</v>
      </c>
      <c r="E238" s="236" t="s">
        <v>625</v>
      </c>
      <c r="F238" s="237" t="s">
        <v>626</v>
      </c>
      <c r="G238" s="238" t="s">
        <v>250</v>
      </c>
      <c r="H238" s="239">
        <v>292.66000000000003</v>
      </c>
      <c r="I238" s="240"/>
      <c r="J238" s="241">
        <f>ROUND(I238*H238,2)</f>
        <v>0</v>
      </c>
      <c r="K238" s="242"/>
      <c r="L238" s="41"/>
      <c r="M238" s="243" t="s">
        <v>1</v>
      </c>
      <c r="N238" s="244" t="s">
        <v>41</v>
      </c>
      <c r="O238" s="94"/>
      <c r="P238" s="245">
        <f>O238*H238</f>
        <v>0</v>
      </c>
      <c r="Q238" s="245">
        <v>0.0019099979498393999</v>
      </c>
      <c r="R238" s="245">
        <f>Q238*H238</f>
        <v>0.55897999999999881</v>
      </c>
      <c r="S238" s="245">
        <v>0</v>
      </c>
      <c r="T238" s="24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7" t="s">
        <v>251</v>
      </c>
      <c r="AT238" s="247" t="s">
        <v>247</v>
      </c>
      <c r="AU238" s="247" t="s">
        <v>88</v>
      </c>
      <c r="AY238" s="14" t="s">
        <v>245</v>
      </c>
      <c r="BE238" s="248">
        <f>IF(N238="základná",J238,0)</f>
        <v>0</v>
      </c>
      <c r="BF238" s="248">
        <f>IF(N238="znížená",J238,0)</f>
        <v>0</v>
      </c>
      <c r="BG238" s="248">
        <f>IF(N238="zákl. prenesená",J238,0)</f>
        <v>0</v>
      </c>
      <c r="BH238" s="248">
        <f>IF(N238="zníž. prenesená",J238,0)</f>
        <v>0</v>
      </c>
      <c r="BI238" s="248">
        <f>IF(N238="nulová",J238,0)</f>
        <v>0</v>
      </c>
      <c r="BJ238" s="14" t="s">
        <v>88</v>
      </c>
      <c r="BK238" s="248">
        <f>ROUND(I238*H238,2)</f>
        <v>0</v>
      </c>
      <c r="BL238" s="14" t="s">
        <v>251</v>
      </c>
      <c r="BM238" s="247" t="s">
        <v>3701</v>
      </c>
    </row>
    <row r="239" s="2" customFormat="1" ht="37.8" customHeight="1">
      <c r="A239" s="35"/>
      <c r="B239" s="36"/>
      <c r="C239" s="235" t="s">
        <v>608</v>
      </c>
      <c r="D239" s="235" t="s">
        <v>247</v>
      </c>
      <c r="E239" s="236" t="s">
        <v>629</v>
      </c>
      <c r="F239" s="237" t="s">
        <v>630</v>
      </c>
      <c r="G239" s="238" t="s">
        <v>327</v>
      </c>
      <c r="H239" s="239">
        <v>60.649999999999999</v>
      </c>
      <c r="I239" s="240"/>
      <c r="J239" s="241">
        <f>ROUND(I239*H239,2)</f>
        <v>0</v>
      </c>
      <c r="K239" s="242"/>
      <c r="L239" s="41"/>
      <c r="M239" s="243" t="s">
        <v>1</v>
      </c>
      <c r="N239" s="244" t="s">
        <v>41</v>
      </c>
      <c r="O239" s="94"/>
      <c r="P239" s="245">
        <f>O239*H239</f>
        <v>0</v>
      </c>
      <c r="Q239" s="245">
        <v>0.000189942291838417</v>
      </c>
      <c r="R239" s="245">
        <f>Q239*H239</f>
        <v>0.01151999999999999</v>
      </c>
      <c r="S239" s="245">
        <v>0</v>
      </c>
      <c r="T239" s="24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7" t="s">
        <v>251</v>
      </c>
      <c r="AT239" s="247" t="s">
        <v>247</v>
      </c>
      <c r="AU239" s="247" t="s">
        <v>88</v>
      </c>
      <c r="AY239" s="14" t="s">
        <v>245</v>
      </c>
      <c r="BE239" s="248">
        <f>IF(N239="základná",J239,0)</f>
        <v>0</v>
      </c>
      <c r="BF239" s="248">
        <f>IF(N239="znížená",J239,0)</f>
        <v>0</v>
      </c>
      <c r="BG239" s="248">
        <f>IF(N239="zákl. prenesená",J239,0)</f>
        <v>0</v>
      </c>
      <c r="BH239" s="248">
        <f>IF(N239="zníž. prenesená",J239,0)</f>
        <v>0</v>
      </c>
      <c r="BI239" s="248">
        <f>IF(N239="nulová",J239,0)</f>
        <v>0</v>
      </c>
      <c r="BJ239" s="14" t="s">
        <v>88</v>
      </c>
      <c r="BK239" s="248">
        <f>ROUND(I239*H239,2)</f>
        <v>0</v>
      </c>
      <c r="BL239" s="14" t="s">
        <v>251</v>
      </c>
      <c r="BM239" s="247" t="s">
        <v>3702</v>
      </c>
    </row>
    <row r="240" s="2" customFormat="1" ht="37.8" customHeight="1">
      <c r="A240" s="35"/>
      <c r="B240" s="36"/>
      <c r="C240" s="235" t="s">
        <v>612</v>
      </c>
      <c r="D240" s="235" t="s">
        <v>247</v>
      </c>
      <c r="E240" s="236" t="s">
        <v>633</v>
      </c>
      <c r="F240" s="237" t="s">
        <v>634</v>
      </c>
      <c r="G240" s="238" t="s">
        <v>327</v>
      </c>
      <c r="H240" s="239">
        <v>69.516000000000005</v>
      </c>
      <c r="I240" s="240"/>
      <c r="J240" s="241">
        <f>ROUND(I240*H240,2)</f>
        <v>0</v>
      </c>
      <c r="K240" s="242"/>
      <c r="L240" s="41"/>
      <c r="M240" s="243" t="s">
        <v>1</v>
      </c>
      <c r="N240" s="244" t="s">
        <v>41</v>
      </c>
      <c r="O240" s="94"/>
      <c r="P240" s="245">
        <f>O240*H240</f>
        <v>0</v>
      </c>
      <c r="Q240" s="245">
        <v>0.00023994476091835</v>
      </c>
      <c r="R240" s="245">
        <f>Q240*H240</f>
        <v>0.016680000000000021</v>
      </c>
      <c r="S240" s="245">
        <v>0</v>
      </c>
      <c r="T240" s="24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7" t="s">
        <v>251</v>
      </c>
      <c r="AT240" s="247" t="s">
        <v>247</v>
      </c>
      <c r="AU240" s="247" t="s">
        <v>88</v>
      </c>
      <c r="AY240" s="14" t="s">
        <v>245</v>
      </c>
      <c r="BE240" s="248">
        <f>IF(N240="základná",J240,0)</f>
        <v>0</v>
      </c>
      <c r="BF240" s="248">
        <f>IF(N240="znížená",J240,0)</f>
        <v>0</v>
      </c>
      <c r="BG240" s="248">
        <f>IF(N240="zákl. prenesená",J240,0)</f>
        <v>0</v>
      </c>
      <c r="BH240" s="248">
        <f>IF(N240="zníž. prenesená",J240,0)</f>
        <v>0</v>
      </c>
      <c r="BI240" s="248">
        <f>IF(N240="nulová",J240,0)</f>
        <v>0</v>
      </c>
      <c r="BJ240" s="14" t="s">
        <v>88</v>
      </c>
      <c r="BK240" s="248">
        <f>ROUND(I240*H240,2)</f>
        <v>0</v>
      </c>
      <c r="BL240" s="14" t="s">
        <v>251</v>
      </c>
      <c r="BM240" s="247" t="s">
        <v>3703</v>
      </c>
    </row>
    <row r="241" s="2" customFormat="1" ht="37.8" customHeight="1">
      <c r="A241" s="35"/>
      <c r="B241" s="36"/>
      <c r="C241" s="235" t="s">
        <v>616</v>
      </c>
      <c r="D241" s="235" t="s">
        <v>247</v>
      </c>
      <c r="E241" s="236" t="s">
        <v>637</v>
      </c>
      <c r="F241" s="237" t="s">
        <v>638</v>
      </c>
      <c r="G241" s="238" t="s">
        <v>327</v>
      </c>
      <c r="H241" s="239">
        <v>75.906000000000006</v>
      </c>
      <c r="I241" s="240"/>
      <c r="J241" s="241">
        <f>ROUND(I241*H241,2)</f>
        <v>0</v>
      </c>
      <c r="K241" s="242"/>
      <c r="L241" s="41"/>
      <c r="M241" s="243" t="s">
        <v>1</v>
      </c>
      <c r="N241" s="244" t="s">
        <v>41</v>
      </c>
      <c r="O241" s="94"/>
      <c r="P241" s="245">
        <f>O241*H241</f>
        <v>0</v>
      </c>
      <c r="Q241" s="245">
        <v>0.00017995942349748401</v>
      </c>
      <c r="R241" s="245">
        <f>Q241*H241</f>
        <v>0.013660000000000021</v>
      </c>
      <c r="S241" s="245">
        <v>0</v>
      </c>
      <c r="T241" s="24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7" t="s">
        <v>251</v>
      </c>
      <c r="AT241" s="247" t="s">
        <v>247</v>
      </c>
      <c r="AU241" s="247" t="s">
        <v>88</v>
      </c>
      <c r="AY241" s="14" t="s">
        <v>245</v>
      </c>
      <c r="BE241" s="248">
        <f>IF(N241="základná",J241,0)</f>
        <v>0</v>
      </c>
      <c r="BF241" s="248">
        <f>IF(N241="znížená",J241,0)</f>
        <v>0</v>
      </c>
      <c r="BG241" s="248">
        <f>IF(N241="zákl. prenesená",J241,0)</f>
        <v>0</v>
      </c>
      <c r="BH241" s="248">
        <f>IF(N241="zníž. prenesená",J241,0)</f>
        <v>0</v>
      </c>
      <c r="BI241" s="248">
        <f>IF(N241="nulová",J241,0)</f>
        <v>0</v>
      </c>
      <c r="BJ241" s="14" t="s">
        <v>88</v>
      </c>
      <c r="BK241" s="248">
        <f>ROUND(I241*H241,2)</f>
        <v>0</v>
      </c>
      <c r="BL241" s="14" t="s">
        <v>251</v>
      </c>
      <c r="BM241" s="247" t="s">
        <v>3704</v>
      </c>
    </row>
    <row r="242" s="2" customFormat="1" ht="44.25" customHeight="1">
      <c r="A242" s="35"/>
      <c r="B242" s="36"/>
      <c r="C242" s="235" t="s">
        <v>620</v>
      </c>
      <c r="D242" s="235" t="s">
        <v>247</v>
      </c>
      <c r="E242" s="236" t="s">
        <v>641</v>
      </c>
      <c r="F242" s="237" t="s">
        <v>642</v>
      </c>
      <c r="G242" s="238" t="s">
        <v>327</v>
      </c>
      <c r="H242" s="239">
        <v>75.906000000000006</v>
      </c>
      <c r="I242" s="240"/>
      <c r="J242" s="241">
        <f>ROUND(I242*H242,2)</f>
        <v>0</v>
      </c>
      <c r="K242" s="242"/>
      <c r="L242" s="41"/>
      <c r="M242" s="243" t="s">
        <v>1</v>
      </c>
      <c r="N242" s="244" t="s">
        <v>41</v>
      </c>
      <c r="O242" s="94"/>
      <c r="P242" s="245">
        <f>O242*H242</f>
        <v>0</v>
      </c>
      <c r="Q242" s="245">
        <v>0.00268002529444313</v>
      </c>
      <c r="R242" s="245">
        <f>Q242*H242</f>
        <v>0.20343000000000025</v>
      </c>
      <c r="S242" s="245">
        <v>0</v>
      </c>
      <c r="T242" s="24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7" t="s">
        <v>251</v>
      </c>
      <c r="AT242" s="247" t="s">
        <v>247</v>
      </c>
      <c r="AU242" s="247" t="s">
        <v>88</v>
      </c>
      <c r="AY242" s="14" t="s">
        <v>245</v>
      </c>
      <c r="BE242" s="248">
        <f>IF(N242="základná",J242,0)</f>
        <v>0</v>
      </c>
      <c r="BF242" s="248">
        <f>IF(N242="znížená",J242,0)</f>
        <v>0</v>
      </c>
      <c r="BG242" s="248">
        <f>IF(N242="zákl. prenesená",J242,0)</f>
        <v>0</v>
      </c>
      <c r="BH242" s="248">
        <f>IF(N242="zníž. prenesená",J242,0)</f>
        <v>0</v>
      </c>
      <c r="BI242" s="248">
        <f>IF(N242="nulová",J242,0)</f>
        <v>0</v>
      </c>
      <c r="BJ242" s="14" t="s">
        <v>88</v>
      </c>
      <c r="BK242" s="248">
        <f>ROUND(I242*H242,2)</f>
        <v>0</v>
      </c>
      <c r="BL242" s="14" t="s">
        <v>251</v>
      </c>
      <c r="BM242" s="247" t="s">
        <v>3705</v>
      </c>
    </row>
    <row r="243" s="2" customFormat="1" ht="24.15" customHeight="1">
      <c r="A243" s="35"/>
      <c r="B243" s="36"/>
      <c r="C243" s="235" t="s">
        <v>624</v>
      </c>
      <c r="D243" s="235" t="s">
        <v>247</v>
      </c>
      <c r="E243" s="236" t="s">
        <v>645</v>
      </c>
      <c r="F243" s="237" t="s">
        <v>646</v>
      </c>
      <c r="G243" s="238" t="s">
        <v>327</v>
      </c>
      <c r="H243" s="239">
        <v>75.906000000000006</v>
      </c>
      <c r="I243" s="240"/>
      <c r="J243" s="241">
        <f>ROUND(I243*H243,2)</f>
        <v>0</v>
      </c>
      <c r="K243" s="242"/>
      <c r="L243" s="41"/>
      <c r="M243" s="243" t="s">
        <v>1</v>
      </c>
      <c r="N243" s="244" t="s">
        <v>41</v>
      </c>
      <c r="O243" s="94"/>
      <c r="P243" s="245">
        <f>O243*H243</f>
        <v>0</v>
      </c>
      <c r="Q243" s="245">
        <v>0.0041500013174189101</v>
      </c>
      <c r="R243" s="245">
        <f>Q243*H243</f>
        <v>0.31500999999999979</v>
      </c>
      <c r="S243" s="245">
        <v>0</v>
      </c>
      <c r="T243" s="24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7" t="s">
        <v>251</v>
      </c>
      <c r="AT243" s="247" t="s">
        <v>247</v>
      </c>
      <c r="AU243" s="247" t="s">
        <v>88</v>
      </c>
      <c r="AY243" s="14" t="s">
        <v>245</v>
      </c>
      <c r="BE243" s="248">
        <f>IF(N243="základná",J243,0)</f>
        <v>0</v>
      </c>
      <c r="BF243" s="248">
        <f>IF(N243="znížená",J243,0)</f>
        <v>0</v>
      </c>
      <c r="BG243" s="248">
        <f>IF(N243="zákl. prenesená",J243,0)</f>
        <v>0</v>
      </c>
      <c r="BH243" s="248">
        <f>IF(N243="zníž. prenesená",J243,0)</f>
        <v>0</v>
      </c>
      <c r="BI243" s="248">
        <f>IF(N243="nulová",J243,0)</f>
        <v>0</v>
      </c>
      <c r="BJ243" s="14" t="s">
        <v>88</v>
      </c>
      <c r="BK243" s="248">
        <f>ROUND(I243*H243,2)</f>
        <v>0</v>
      </c>
      <c r="BL243" s="14" t="s">
        <v>251</v>
      </c>
      <c r="BM243" s="247" t="s">
        <v>3706</v>
      </c>
    </row>
    <row r="244" s="2" customFormat="1" ht="37.8" customHeight="1">
      <c r="A244" s="35"/>
      <c r="B244" s="36"/>
      <c r="C244" s="235" t="s">
        <v>628</v>
      </c>
      <c r="D244" s="235" t="s">
        <v>247</v>
      </c>
      <c r="E244" s="236" t="s">
        <v>653</v>
      </c>
      <c r="F244" s="237" t="s">
        <v>654</v>
      </c>
      <c r="G244" s="238" t="s">
        <v>327</v>
      </c>
      <c r="H244" s="239">
        <v>431.22399999999999</v>
      </c>
      <c r="I244" s="240"/>
      <c r="J244" s="241">
        <f>ROUND(I244*H244,2)</f>
        <v>0</v>
      </c>
      <c r="K244" s="242"/>
      <c r="L244" s="41"/>
      <c r="M244" s="243" t="s">
        <v>1</v>
      </c>
      <c r="N244" s="244" t="s">
        <v>41</v>
      </c>
      <c r="O244" s="94"/>
      <c r="P244" s="245">
        <f>O244*H244</f>
        <v>0</v>
      </c>
      <c r="Q244" s="245">
        <v>0.00017999925792627501</v>
      </c>
      <c r="R244" s="245">
        <f>Q244*H244</f>
        <v>0.077620000000000008</v>
      </c>
      <c r="S244" s="245">
        <v>0</v>
      </c>
      <c r="T244" s="24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7" t="s">
        <v>251</v>
      </c>
      <c r="AT244" s="247" t="s">
        <v>247</v>
      </c>
      <c r="AU244" s="247" t="s">
        <v>88</v>
      </c>
      <c r="AY244" s="14" t="s">
        <v>245</v>
      </c>
      <c r="BE244" s="248">
        <f>IF(N244="základná",J244,0)</f>
        <v>0</v>
      </c>
      <c r="BF244" s="248">
        <f>IF(N244="znížená",J244,0)</f>
        <v>0</v>
      </c>
      <c r="BG244" s="248">
        <f>IF(N244="zákl. prenesená",J244,0)</f>
        <v>0</v>
      </c>
      <c r="BH244" s="248">
        <f>IF(N244="zníž. prenesená",J244,0)</f>
        <v>0</v>
      </c>
      <c r="BI244" s="248">
        <f>IF(N244="nulová",J244,0)</f>
        <v>0</v>
      </c>
      <c r="BJ244" s="14" t="s">
        <v>88</v>
      </c>
      <c r="BK244" s="248">
        <f>ROUND(I244*H244,2)</f>
        <v>0</v>
      </c>
      <c r="BL244" s="14" t="s">
        <v>251</v>
      </c>
      <c r="BM244" s="247" t="s">
        <v>3707</v>
      </c>
    </row>
    <row r="245" s="2" customFormat="1" ht="44.25" customHeight="1">
      <c r="A245" s="35"/>
      <c r="B245" s="36"/>
      <c r="C245" s="235" t="s">
        <v>632</v>
      </c>
      <c r="D245" s="235" t="s">
        <v>247</v>
      </c>
      <c r="E245" s="236" t="s">
        <v>657</v>
      </c>
      <c r="F245" s="237" t="s">
        <v>658</v>
      </c>
      <c r="G245" s="238" t="s">
        <v>327</v>
      </c>
      <c r="H245" s="239">
        <v>369.42399999999998</v>
      </c>
      <c r="I245" s="240"/>
      <c r="J245" s="241">
        <f>ROUND(I245*H245,2)</f>
        <v>0</v>
      </c>
      <c r="K245" s="242"/>
      <c r="L245" s="41"/>
      <c r="M245" s="243" t="s">
        <v>1</v>
      </c>
      <c r="N245" s="244" t="s">
        <v>41</v>
      </c>
      <c r="O245" s="94"/>
      <c r="P245" s="245">
        <f>O245*H245</f>
        <v>0</v>
      </c>
      <c r="Q245" s="245">
        <v>0.0026800099614535098</v>
      </c>
      <c r="R245" s="245">
        <f>Q245*H245</f>
        <v>0.99006000000000138</v>
      </c>
      <c r="S245" s="245">
        <v>0</v>
      </c>
      <c r="T245" s="24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7" t="s">
        <v>251</v>
      </c>
      <c r="AT245" s="247" t="s">
        <v>247</v>
      </c>
      <c r="AU245" s="247" t="s">
        <v>88</v>
      </c>
      <c r="AY245" s="14" t="s">
        <v>245</v>
      </c>
      <c r="BE245" s="248">
        <f>IF(N245="základná",J245,0)</f>
        <v>0</v>
      </c>
      <c r="BF245" s="248">
        <f>IF(N245="znížená",J245,0)</f>
        <v>0</v>
      </c>
      <c r="BG245" s="248">
        <f>IF(N245="zákl. prenesená",J245,0)</f>
        <v>0</v>
      </c>
      <c r="BH245" s="248">
        <f>IF(N245="zníž. prenesená",J245,0)</f>
        <v>0</v>
      </c>
      <c r="BI245" s="248">
        <f>IF(N245="nulová",J245,0)</f>
        <v>0</v>
      </c>
      <c r="BJ245" s="14" t="s">
        <v>88</v>
      </c>
      <c r="BK245" s="248">
        <f>ROUND(I245*H245,2)</f>
        <v>0</v>
      </c>
      <c r="BL245" s="14" t="s">
        <v>251</v>
      </c>
      <c r="BM245" s="247" t="s">
        <v>3708</v>
      </c>
    </row>
    <row r="246" s="2" customFormat="1" ht="49.05" customHeight="1">
      <c r="A246" s="35"/>
      <c r="B246" s="36"/>
      <c r="C246" s="235" t="s">
        <v>636</v>
      </c>
      <c r="D246" s="235" t="s">
        <v>247</v>
      </c>
      <c r="E246" s="236" t="s">
        <v>661</v>
      </c>
      <c r="F246" s="237" t="s">
        <v>662</v>
      </c>
      <c r="G246" s="238" t="s">
        <v>327</v>
      </c>
      <c r="H246" s="239">
        <v>19.289999999999999</v>
      </c>
      <c r="I246" s="240"/>
      <c r="J246" s="241">
        <f>ROUND(I246*H246,2)</f>
        <v>0</v>
      </c>
      <c r="K246" s="242"/>
      <c r="L246" s="41"/>
      <c r="M246" s="243" t="s">
        <v>1</v>
      </c>
      <c r="N246" s="244" t="s">
        <v>41</v>
      </c>
      <c r="O246" s="94"/>
      <c r="P246" s="245">
        <f>O246*H246</f>
        <v>0</v>
      </c>
      <c r="Q246" s="245">
        <v>0.00617988595127009</v>
      </c>
      <c r="R246" s="245">
        <f>Q246*H246</f>
        <v>0.11921000000000004</v>
      </c>
      <c r="S246" s="245">
        <v>0</v>
      </c>
      <c r="T246" s="24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7" t="s">
        <v>251</v>
      </c>
      <c r="AT246" s="247" t="s">
        <v>247</v>
      </c>
      <c r="AU246" s="247" t="s">
        <v>88</v>
      </c>
      <c r="AY246" s="14" t="s">
        <v>245</v>
      </c>
      <c r="BE246" s="248">
        <f>IF(N246="základná",J246,0)</f>
        <v>0</v>
      </c>
      <c r="BF246" s="248">
        <f>IF(N246="znížená",J246,0)</f>
        <v>0</v>
      </c>
      <c r="BG246" s="248">
        <f>IF(N246="zákl. prenesená",J246,0)</f>
        <v>0</v>
      </c>
      <c r="BH246" s="248">
        <f>IF(N246="zníž. prenesená",J246,0)</f>
        <v>0</v>
      </c>
      <c r="BI246" s="248">
        <f>IF(N246="nulová",J246,0)</f>
        <v>0</v>
      </c>
      <c r="BJ246" s="14" t="s">
        <v>88</v>
      </c>
      <c r="BK246" s="248">
        <f>ROUND(I246*H246,2)</f>
        <v>0</v>
      </c>
      <c r="BL246" s="14" t="s">
        <v>251</v>
      </c>
      <c r="BM246" s="247" t="s">
        <v>3709</v>
      </c>
    </row>
    <row r="247" s="2" customFormat="1" ht="24.15" customHeight="1">
      <c r="A247" s="35"/>
      <c r="B247" s="36"/>
      <c r="C247" s="235" t="s">
        <v>640</v>
      </c>
      <c r="D247" s="235" t="s">
        <v>247</v>
      </c>
      <c r="E247" s="236" t="s">
        <v>665</v>
      </c>
      <c r="F247" s="237" t="s">
        <v>666</v>
      </c>
      <c r="G247" s="238" t="s">
        <v>327</v>
      </c>
      <c r="H247" s="239">
        <v>431.22399999999999</v>
      </c>
      <c r="I247" s="240"/>
      <c r="J247" s="241">
        <f>ROUND(I247*H247,2)</f>
        <v>0</v>
      </c>
      <c r="K247" s="242"/>
      <c r="L247" s="41"/>
      <c r="M247" s="243" t="s">
        <v>1</v>
      </c>
      <c r="N247" s="244" t="s">
        <v>41</v>
      </c>
      <c r="O247" s="94"/>
      <c r="P247" s="245">
        <f>O247*H247</f>
        <v>0</v>
      </c>
      <c r="Q247" s="245">
        <v>0.0041500009275921602</v>
      </c>
      <c r="R247" s="245">
        <f>Q247*H247</f>
        <v>1.7895800000000017</v>
      </c>
      <c r="S247" s="245">
        <v>0</v>
      </c>
      <c r="T247" s="24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7" t="s">
        <v>251</v>
      </c>
      <c r="AT247" s="247" t="s">
        <v>247</v>
      </c>
      <c r="AU247" s="247" t="s">
        <v>88</v>
      </c>
      <c r="AY247" s="14" t="s">
        <v>245</v>
      </c>
      <c r="BE247" s="248">
        <f>IF(N247="základná",J247,0)</f>
        <v>0</v>
      </c>
      <c r="BF247" s="248">
        <f>IF(N247="znížená",J247,0)</f>
        <v>0</v>
      </c>
      <c r="BG247" s="248">
        <f>IF(N247="zákl. prenesená",J247,0)</f>
        <v>0</v>
      </c>
      <c r="BH247" s="248">
        <f>IF(N247="zníž. prenesená",J247,0)</f>
        <v>0</v>
      </c>
      <c r="BI247" s="248">
        <f>IF(N247="nulová",J247,0)</f>
        <v>0</v>
      </c>
      <c r="BJ247" s="14" t="s">
        <v>88</v>
      </c>
      <c r="BK247" s="248">
        <f>ROUND(I247*H247,2)</f>
        <v>0</v>
      </c>
      <c r="BL247" s="14" t="s">
        <v>251</v>
      </c>
      <c r="BM247" s="247" t="s">
        <v>3710</v>
      </c>
    </row>
    <row r="248" s="2" customFormat="1" ht="37.8" customHeight="1">
      <c r="A248" s="35"/>
      <c r="B248" s="36"/>
      <c r="C248" s="235" t="s">
        <v>644</v>
      </c>
      <c r="D248" s="235" t="s">
        <v>247</v>
      </c>
      <c r="E248" s="236" t="s">
        <v>669</v>
      </c>
      <c r="F248" s="237" t="s">
        <v>670</v>
      </c>
      <c r="G248" s="238" t="s">
        <v>327</v>
      </c>
      <c r="H248" s="239">
        <v>69.516000000000005</v>
      </c>
      <c r="I248" s="240"/>
      <c r="J248" s="241">
        <f>ROUND(I248*H248,2)</f>
        <v>0</v>
      </c>
      <c r="K248" s="242"/>
      <c r="L248" s="41"/>
      <c r="M248" s="243" t="s">
        <v>1</v>
      </c>
      <c r="N248" s="244" t="s">
        <v>41</v>
      </c>
      <c r="O248" s="94"/>
      <c r="P248" s="245">
        <f>O248*H248</f>
        <v>0</v>
      </c>
      <c r="Q248" s="245">
        <v>0</v>
      </c>
      <c r="R248" s="245">
        <f>Q248*H248</f>
        <v>0</v>
      </c>
      <c r="S248" s="245">
        <v>0</v>
      </c>
      <c r="T248" s="24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7" t="s">
        <v>251</v>
      </c>
      <c r="AT248" s="247" t="s">
        <v>247</v>
      </c>
      <c r="AU248" s="247" t="s">
        <v>88</v>
      </c>
      <c r="AY248" s="14" t="s">
        <v>245</v>
      </c>
      <c r="BE248" s="248">
        <f>IF(N248="základná",J248,0)</f>
        <v>0</v>
      </c>
      <c r="BF248" s="248">
        <f>IF(N248="znížená",J248,0)</f>
        <v>0</v>
      </c>
      <c r="BG248" s="248">
        <f>IF(N248="zákl. prenesená",J248,0)</f>
        <v>0</v>
      </c>
      <c r="BH248" s="248">
        <f>IF(N248="zníž. prenesená",J248,0)</f>
        <v>0</v>
      </c>
      <c r="BI248" s="248">
        <f>IF(N248="nulová",J248,0)</f>
        <v>0</v>
      </c>
      <c r="BJ248" s="14" t="s">
        <v>88</v>
      </c>
      <c r="BK248" s="248">
        <f>ROUND(I248*H248,2)</f>
        <v>0</v>
      </c>
      <c r="BL248" s="14" t="s">
        <v>251</v>
      </c>
      <c r="BM248" s="247" t="s">
        <v>3711</v>
      </c>
    </row>
    <row r="249" s="2" customFormat="1" ht="37.8" customHeight="1">
      <c r="A249" s="35"/>
      <c r="B249" s="36"/>
      <c r="C249" s="235" t="s">
        <v>648</v>
      </c>
      <c r="D249" s="235" t="s">
        <v>247</v>
      </c>
      <c r="E249" s="236" t="s">
        <v>673</v>
      </c>
      <c r="F249" s="237" t="s">
        <v>674</v>
      </c>
      <c r="G249" s="238" t="s">
        <v>327</v>
      </c>
      <c r="H249" s="239">
        <v>6.3899999999999997</v>
      </c>
      <c r="I249" s="240"/>
      <c r="J249" s="241">
        <f>ROUND(I249*H249,2)</f>
        <v>0</v>
      </c>
      <c r="K249" s="242"/>
      <c r="L249" s="41"/>
      <c r="M249" s="243" t="s">
        <v>1</v>
      </c>
      <c r="N249" s="244" t="s">
        <v>41</v>
      </c>
      <c r="O249" s="94"/>
      <c r="P249" s="245">
        <f>O249*H249</f>
        <v>0</v>
      </c>
      <c r="Q249" s="245">
        <v>0</v>
      </c>
      <c r="R249" s="245">
        <f>Q249*H249</f>
        <v>0</v>
      </c>
      <c r="S249" s="245">
        <v>0</v>
      </c>
      <c r="T249" s="24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7" t="s">
        <v>251</v>
      </c>
      <c r="AT249" s="247" t="s">
        <v>247</v>
      </c>
      <c r="AU249" s="247" t="s">
        <v>88</v>
      </c>
      <c r="AY249" s="14" t="s">
        <v>245</v>
      </c>
      <c r="BE249" s="248">
        <f>IF(N249="základná",J249,0)</f>
        <v>0</v>
      </c>
      <c r="BF249" s="248">
        <f>IF(N249="znížená",J249,0)</f>
        <v>0</v>
      </c>
      <c r="BG249" s="248">
        <f>IF(N249="zákl. prenesená",J249,0)</f>
        <v>0</v>
      </c>
      <c r="BH249" s="248">
        <f>IF(N249="zníž. prenesená",J249,0)</f>
        <v>0</v>
      </c>
      <c r="BI249" s="248">
        <f>IF(N249="nulová",J249,0)</f>
        <v>0</v>
      </c>
      <c r="BJ249" s="14" t="s">
        <v>88</v>
      </c>
      <c r="BK249" s="248">
        <f>ROUND(I249*H249,2)</f>
        <v>0</v>
      </c>
      <c r="BL249" s="14" t="s">
        <v>251</v>
      </c>
      <c r="BM249" s="247" t="s">
        <v>3712</v>
      </c>
    </row>
    <row r="250" s="2" customFormat="1" ht="33" customHeight="1">
      <c r="A250" s="35"/>
      <c r="B250" s="36"/>
      <c r="C250" s="235" t="s">
        <v>652</v>
      </c>
      <c r="D250" s="235" t="s">
        <v>247</v>
      </c>
      <c r="E250" s="236" t="s">
        <v>677</v>
      </c>
      <c r="F250" s="237" t="s">
        <v>678</v>
      </c>
      <c r="G250" s="238" t="s">
        <v>327</v>
      </c>
      <c r="H250" s="239">
        <v>69.516000000000005</v>
      </c>
      <c r="I250" s="240"/>
      <c r="J250" s="241">
        <f>ROUND(I250*H250,2)</f>
        <v>0</v>
      </c>
      <c r="K250" s="242"/>
      <c r="L250" s="41"/>
      <c r="M250" s="243" t="s">
        <v>1</v>
      </c>
      <c r="N250" s="244" t="s">
        <v>41</v>
      </c>
      <c r="O250" s="94"/>
      <c r="P250" s="245">
        <f>O250*H250</f>
        <v>0</v>
      </c>
      <c r="Q250" s="245">
        <v>0.0104140054088267</v>
      </c>
      <c r="R250" s="245">
        <f>Q250*H250</f>
        <v>0.72393999999999692</v>
      </c>
      <c r="S250" s="245">
        <v>0</v>
      </c>
      <c r="T250" s="24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7" t="s">
        <v>251</v>
      </c>
      <c r="AT250" s="247" t="s">
        <v>247</v>
      </c>
      <c r="AU250" s="247" t="s">
        <v>88</v>
      </c>
      <c r="AY250" s="14" t="s">
        <v>245</v>
      </c>
      <c r="BE250" s="248">
        <f>IF(N250="základná",J250,0)</f>
        <v>0</v>
      </c>
      <c r="BF250" s="248">
        <f>IF(N250="znížená",J250,0)</f>
        <v>0</v>
      </c>
      <c r="BG250" s="248">
        <f>IF(N250="zákl. prenesená",J250,0)</f>
        <v>0</v>
      </c>
      <c r="BH250" s="248">
        <f>IF(N250="zníž. prenesená",J250,0)</f>
        <v>0</v>
      </c>
      <c r="BI250" s="248">
        <f>IF(N250="nulová",J250,0)</f>
        <v>0</v>
      </c>
      <c r="BJ250" s="14" t="s">
        <v>88</v>
      </c>
      <c r="BK250" s="248">
        <f>ROUND(I250*H250,2)</f>
        <v>0</v>
      </c>
      <c r="BL250" s="14" t="s">
        <v>251</v>
      </c>
      <c r="BM250" s="247" t="s">
        <v>3713</v>
      </c>
    </row>
    <row r="251" s="2" customFormat="1" ht="37.8" customHeight="1">
      <c r="A251" s="35"/>
      <c r="B251" s="36"/>
      <c r="C251" s="235" t="s">
        <v>656</v>
      </c>
      <c r="D251" s="235" t="s">
        <v>247</v>
      </c>
      <c r="E251" s="236" t="s">
        <v>681</v>
      </c>
      <c r="F251" s="237" t="s">
        <v>682</v>
      </c>
      <c r="G251" s="238" t="s">
        <v>327</v>
      </c>
      <c r="H251" s="239">
        <v>19.289999999999999</v>
      </c>
      <c r="I251" s="240"/>
      <c r="J251" s="241">
        <f>ROUND(I251*H251,2)</f>
        <v>0</v>
      </c>
      <c r="K251" s="242"/>
      <c r="L251" s="41"/>
      <c r="M251" s="243" t="s">
        <v>1</v>
      </c>
      <c r="N251" s="244" t="s">
        <v>41</v>
      </c>
      <c r="O251" s="94"/>
      <c r="P251" s="245">
        <f>O251*H251</f>
        <v>0</v>
      </c>
      <c r="Q251" s="245">
        <v>0.014680145152929</v>
      </c>
      <c r="R251" s="245">
        <f>Q251*H251</f>
        <v>0.28318000000000038</v>
      </c>
      <c r="S251" s="245">
        <v>0</v>
      </c>
      <c r="T251" s="24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47" t="s">
        <v>251</v>
      </c>
      <c r="AT251" s="247" t="s">
        <v>247</v>
      </c>
      <c r="AU251" s="247" t="s">
        <v>88</v>
      </c>
      <c r="AY251" s="14" t="s">
        <v>245</v>
      </c>
      <c r="BE251" s="248">
        <f>IF(N251="základná",J251,0)</f>
        <v>0</v>
      </c>
      <c r="BF251" s="248">
        <f>IF(N251="znížená",J251,0)</f>
        <v>0</v>
      </c>
      <c r="BG251" s="248">
        <f>IF(N251="zákl. prenesená",J251,0)</f>
        <v>0</v>
      </c>
      <c r="BH251" s="248">
        <f>IF(N251="zníž. prenesená",J251,0)</f>
        <v>0</v>
      </c>
      <c r="BI251" s="248">
        <f>IF(N251="nulová",J251,0)</f>
        <v>0</v>
      </c>
      <c r="BJ251" s="14" t="s">
        <v>88</v>
      </c>
      <c r="BK251" s="248">
        <f>ROUND(I251*H251,2)</f>
        <v>0</v>
      </c>
      <c r="BL251" s="14" t="s">
        <v>251</v>
      </c>
      <c r="BM251" s="247" t="s">
        <v>3714</v>
      </c>
    </row>
    <row r="252" s="2" customFormat="1" ht="24.15" customHeight="1">
      <c r="A252" s="35"/>
      <c r="B252" s="36"/>
      <c r="C252" s="235" t="s">
        <v>660</v>
      </c>
      <c r="D252" s="235" t="s">
        <v>247</v>
      </c>
      <c r="E252" s="236" t="s">
        <v>689</v>
      </c>
      <c r="F252" s="237" t="s">
        <v>690</v>
      </c>
      <c r="G252" s="238" t="s">
        <v>327</v>
      </c>
      <c r="H252" s="239">
        <v>42.509999999999998</v>
      </c>
      <c r="I252" s="240"/>
      <c r="J252" s="241">
        <f>ROUND(I252*H252,2)</f>
        <v>0</v>
      </c>
      <c r="K252" s="242"/>
      <c r="L252" s="41"/>
      <c r="M252" s="243" t="s">
        <v>1</v>
      </c>
      <c r="N252" s="244" t="s">
        <v>41</v>
      </c>
      <c r="O252" s="94"/>
      <c r="P252" s="245">
        <f>O252*H252</f>
        <v>0</v>
      </c>
      <c r="Q252" s="245">
        <v>0.0141399670665726</v>
      </c>
      <c r="R252" s="245">
        <f>Q252*H252</f>
        <v>0.60109000000000123</v>
      </c>
      <c r="S252" s="245">
        <v>0</v>
      </c>
      <c r="T252" s="24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7" t="s">
        <v>251</v>
      </c>
      <c r="AT252" s="247" t="s">
        <v>247</v>
      </c>
      <c r="AU252" s="247" t="s">
        <v>88</v>
      </c>
      <c r="AY252" s="14" t="s">
        <v>245</v>
      </c>
      <c r="BE252" s="248">
        <f>IF(N252="základná",J252,0)</f>
        <v>0</v>
      </c>
      <c r="BF252" s="248">
        <f>IF(N252="znížená",J252,0)</f>
        <v>0</v>
      </c>
      <c r="BG252" s="248">
        <f>IF(N252="zákl. prenesená",J252,0)</f>
        <v>0</v>
      </c>
      <c r="BH252" s="248">
        <f>IF(N252="zníž. prenesená",J252,0)</f>
        <v>0</v>
      </c>
      <c r="BI252" s="248">
        <f>IF(N252="nulová",J252,0)</f>
        <v>0</v>
      </c>
      <c r="BJ252" s="14" t="s">
        <v>88</v>
      </c>
      <c r="BK252" s="248">
        <f>ROUND(I252*H252,2)</f>
        <v>0</v>
      </c>
      <c r="BL252" s="14" t="s">
        <v>251</v>
      </c>
      <c r="BM252" s="247" t="s">
        <v>3715</v>
      </c>
    </row>
    <row r="253" s="2" customFormat="1" ht="37.8" customHeight="1">
      <c r="A253" s="35"/>
      <c r="B253" s="36"/>
      <c r="C253" s="235" t="s">
        <v>664</v>
      </c>
      <c r="D253" s="235" t="s">
        <v>247</v>
      </c>
      <c r="E253" s="236" t="s">
        <v>693</v>
      </c>
      <c r="F253" s="237" t="s">
        <v>694</v>
      </c>
      <c r="G253" s="238" t="s">
        <v>327</v>
      </c>
      <c r="H253" s="239">
        <v>0.51000000000000001</v>
      </c>
      <c r="I253" s="240"/>
      <c r="J253" s="241">
        <f>ROUND(I253*H253,2)</f>
        <v>0</v>
      </c>
      <c r="K253" s="242"/>
      <c r="L253" s="41"/>
      <c r="M253" s="243" t="s">
        <v>1</v>
      </c>
      <c r="N253" s="244" t="s">
        <v>41</v>
      </c>
      <c r="O253" s="94"/>
      <c r="P253" s="245">
        <f>O253*H253</f>
        <v>0</v>
      </c>
      <c r="Q253" s="245">
        <v>0.017039215686274499</v>
      </c>
      <c r="R253" s="245">
        <f>Q253*H253</f>
        <v>0.0086899999999999946</v>
      </c>
      <c r="S253" s="245">
        <v>0</v>
      </c>
      <c r="T253" s="24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7" t="s">
        <v>251</v>
      </c>
      <c r="AT253" s="247" t="s">
        <v>247</v>
      </c>
      <c r="AU253" s="247" t="s">
        <v>88</v>
      </c>
      <c r="AY253" s="14" t="s">
        <v>245</v>
      </c>
      <c r="BE253" s="248">
        <f>IF(N253="základná",J253,0)</f>
        <v>0</v>
      </c>
      <c r="BF253" s="248">
        <f>IF(N253="znížená",J253,0)</f>
        <v>0</v>
      </c>
      <c r="BG253" s="248">
        <f>IF(N253="zákl. prenesená",J253,0)</f>
        <v>0</v>
      </c>
      <c r="BH253" s="248">
        <f>IF(N253="zníž. prenesená",J253,0)</f>
        <v>0</v>
      </c>
      <c r="BI253" s="248">
        <f>IF(N253="nulová",J253,0)</f>
        <v>0</v>
      </c>
      <c r="BJ253" s="14" t="s">
        <v>88</v>
      </c>
      <c r="BK253" s="248">
        <f>ROUND(I253*H253,2)</f>
        <v>0</v>
      </c>
      <c r="BL253" s="14" t="s">
        <v>251</v>
      </c>
      <c r="BM253" s="247" t="s">
        <v>3716</v>
      </c>
    </row>
    <row r="254" s="2" customFormat="1" ht="37.8" customHeight="1">
      <c r="A254" s="35"/>
      <c r="B254" s="36"/>
      <c r="C254" s="235" t="s">
        <v>668</v>
      </c>
      <c r="D254" s="235" t="s">
        <v>247</v>
      </c>
      <c r="E254" s="236" t="s">
        <v>701</v>
      </c>
      <c r="F254" s="237" t="s">
        <v>702</v>
      </c>
      <c r="G254" s="238" t="s">
        <v>327</v>
      </c>
      <c r="H254" s="239">
        <v>5.8799999999999999</v>
      </c>
      <c r="I254" s="240"/>
      <c r="J254" s="241">
        <f>ROUND(I254*H254,2)</f>
        <v>0</v>
      </c>
      <c r="K254" s="242"/>
      <c r="L254" s="41"/>
      <c r="M254" s="243" t="s">
        <v>1</v>
      </c>
      <c r="N254" s="244" t="s">
        <v>41</v>
      </c>
      <c r="O254" s="94"/>
      <c r="P254" s="245">
        <f>O254*H254</f>
        <v>0</v>
      </c>
      <c r="Q254" s="245">
        <v>0.028360544217687099</v>
      </c>
      <c r="R254" s="245">
        <f>Q254*H254</f>
        <v>0.16676000000000013</v>
      </c>
      <c r="S254" s="245">
        <v>0</v>
      </c>
      <c r="T254" s="24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47" t="s">
        <v>251</v>
      </c>
      <c r="AT254" s="247" t="s">
        <v>247</v>
      </c>
      <c r="AU254" s="247" t="s">
        <v>88</v>
      </c>
      <c r="AY254" s="14" t="s">
        <v>245</v>
      </c>
      <c r="BE254" s="248">
        <f>IF(N254="základná",J254,0)</f>
        <v>0</v>
      </c>
      <c r="BF254" s="248">
        <f>IF(N254="znížená",J254,0)</f>
        <v>0</v>
      </c>
      <c r="BG254" s="248">
        <f>IF(N254="zákl. prenesená",J254,0)</f>
        <v>0</v>
      </c>
      <c r="BH254" s="248">
        <f>IF(N254="zníž. prenesená",J254,0)</f>
        <v>0</v>
      </c>
      <c r="BI254" s="248">
        <f>IF(N254="nulová",J254,0)</f>
        <v>0</v>
      </c>
      <c r="BJ254" s="14" t="s">
        <v>88</v>
      </c>
      <c r="BK254" s="248">
        <f>ROUND(I254*H254,2)</f>
        <v>0</v>
      </c>
      <c r="BL254" s="14" t="s">
        <v>251</v>
      </c>
      <c r="BM254" s="247" t="s">
        <v>3717</v>
      </c>
    </row>
    <row r="255" s="2" customFormat="1" ht="37.8" customHeight="1">
      <c r="A255" s="35"/>
      <c r="B255" s="36"/>
      <c r="C255" s="235" t="s">
        <v>672</v>
      </c>
      <c r="D255" s="235" t="s">
        <v>247</v>
      </c>
      <c r="E255" s="236" t="s">
        <v>705</v>
      </c>
      <c r="F255" s="237" t="s">
        <v>706</v>
      </c>
      <c r="G255" s="238" t="s">
        <v>327</v>
      </c>
      <c r="H255" s="239">
        <v>322.63</v>
      </c>
      <c r="I255" s="240"/>
      <c r="J255" s="241">
        <f>ROUND(I255*H255,2)</f>
        <v>0</v>
      </c>
      <c r="K255" s="242"/>
      <c r="L255" s="41"/>
      <c r="M255" s="243" t="s">
        <v>1</v>
      </c>
      <c r="N255" s="244" t="s">
        <v>41</v>
      </c>
      <c r="O255" s="94"/>
      <c r="P255" s="245">
        <f>O255*H255</f>
        <v>0</v>
      </c>
      <c r="Q255" s="245">
        <v>0.029733998698199201</v>
      </c>
      <c r="R255" s="245">
        <f>Q255*H255</f>
        <v>9.5930800000000076</v>
      </c>
      <c r="S255" s="245">
        <v>0</v>
      </c>
      <c r="T255" s="24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47" t="s">
        <v>251</v>
      </c>
      <c r="AT255" s="247" t="s">
        <v>247</v>
      </c>
      <c r="AU255" s="247" t="s">
        <v>88</v>
      </c>
      <c r="AY255" s="14" t="s">
        <v>245</v>
      </c>
      <c r="BE255" s="248">
        <f>IF(N255="základná",J255,0)</f>
        <v>0</v>
      </c>
      <c r="BF255" s="248">
        <f>IF(N255="znížená",J255,0)</f>
        <v>0</v>
      </c>
      <c r="BG255" s="248">
        <f>IF(N255="zákl. prenesená",J255,0)</f>
        <v>0</v>
      </c>
      <c r="BH255" s="248">
        <f>IF(N255="zníž. prenesená",J255,0)</f>
        <v>0</v>
      </c>
      <c r="BI255" s="248">
        <f>IF(N255="nulová",J255,0)</f>
        <v>0</v>
      </c>
      <c r="BJ255" s="14" t="s">
        <v>88</v>
      </c>
      <c r="BK255" s="248">
        <f>ROUND(I255*H255,2)</f>
        <v>0</v>
      </c>
      <c r="BL255" s="14" t="s">
        <v>251</v>
      </c>
      <c r="BM255" s="247" t="s">
        <v>3718</v>
      </c>
    </row>
    <row r="256" s="2" customFormat="1" ht="37.8" customHeight="1">
      <c r="A256" s="35"/>
      <c r="B256" s="36"/>
      <c r="C256" s="235" t="s">
        <v>676</v>
      </c>
      <c r="D256" s="235" t="s">
        <v>247</v>
      </c>
      <c r="E256" s="236" t="s">
        <v>709</v>
      </c>
      <c r="F256" s="237" t="s">
        <v>710</v>
      </c>
      <c r="G256" s="238" t="s">
        <v>327</v>
      </c>
      <c r="H256" s="239">
        <v>46.793999999999997</v>
      </c>
      <c r="I256" s="240"/>
      <c r="J256" s="241">
        <f>ROUND(I256*H256,2)</f>
        <v>0</v>
      </c>
      <c r="K256" s="242"/>
      <c r="L256" s="41"/>
      <c r="M256" s="243" t="s">
        <v>1</v>
      </c>
      <c r="N256" s="244" t="s">
        <v>41</v>
      </c>
      <c r="O256" s="94"/>
      <c r="P256" s="245">
        <f>O256*H256</f>
        <v>0</v>
      </c>
      <c r="Q256" s="245">
        <v>0.014080010257725401</v>
      </c>
      <c r="R256" s="245">
        <f>Q256*H256</f>
        <v>0.65886000000000233</v>
      </c>
      <c r="S256" s="245">
        <v>0</v>
      </c>
      <c r="T256" s="24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7" t="s">
        <v>251</v>
      </c>
      <c r="AT256" s="247" t="s">
        <v>247</v>
      </c>
      <c r="AU256" s="247" t="s">
        <v>88</v>
      </c>
      <c r="AY256" s="14" t="s">
        <v>245</v>
      </c>
      <c r="BE256" s="248">
        <f>IF(N256="základná",J256,0)</f>
        <v>0</v>
      </c>
      <c r="BF256" s="248">
        <f>IF(N256="znížená",J256,0)</f>
        <v>0</v>
      </c>
      <c r="BG256" s="248">
        <f>IF(N256="zákl. prenesená",J256,0)</f>
        <v>0</v>
      </c>
      <c r="BH256" s="248">
        <f>IF(N256="zníž. prenesená",J256,0)</f>
        <v>0</v>
      </c>
      <c r="BI256" s="248">
        <f>IF(N256="nulová",J256,0)</f>
        <v>0</v>
      </c>
      <c r="BJ256" s="14" t="s">
        <v>88</v>
      </c>
      <c r="BK256" s="248">
        <f>ROUND(I256*H256,2)</f>
        <v>0</v>
      </c>
      <c r="BL256" s="14" t="s">
        <v>251</v>
      </c>
      <c r="BM256" s="247" t="s">
        <v>3719</v>
      </c>
    </row>
    <row r="257" s="2" customFormat="1" ht="33" customHeight="1">
      <c r="A257" s="35"/>
      <c r="B257" s="36"/>
      <c r="C257" s="235" t="s">
        <v>680</v>
      </c>
      <c r="D257" s="235" t="s">
        <v>247</v>
      </c>
      <c r="E257" s="236" t="s">
        <v>713</v>
      </c>
      <c r="F257" s="237" t="s">
        <v>714</v>
      </c>
      <c r="G257" s="238" t="s">
        <v>250</v>
      </c>
      <c r="H257" s="239">
        <v>94.799999999999997</v>
      </c>
      <c r="I257" s="240"/>
      <c r="J257" s="241">
        <f>ROUND(I257*H257,2)</f>
        <v>0</v>
      </c>
      <c r="K257" s="242"/>
      <c r="L257" s="41"/>
      <c r="M257" s="243" t="s">
        <v>1</v>
      </c>
      <c r="N257" s="244" t="s">
        <v>41</v>
      </c>
      <c r="O257" s="94"/>
      <c r="P257" s="245">
        <f>O257*H257</f>
        <v>0</v>
      </c>
      <c r="Q257" s="245">
        <v>0.018639978902953599</v>
      </c>
      <c r="R257" s="245">
        <f>Q257*H257</f>
        <v>1.767070000000001</v>
      </c>
      <c r="S257" s="245">
        <v>0</v>
      </c>
      <c r="T257" s="24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7" t="s">
        <v>251</v>
      </c>
      <c r="AT257" s="247" t="s">
        <v>247</v>
      </c>
      <c r="AU257" s="247" t="s">
        <v>88</v>
      </c>
      <c r="AY257" s="14" t="s">
        <v>245</v>
      </c>
      <c r="BE257" s="248">
        <f>IF(N257="základná",J257,0)</f>
        <v>0</v>
      </c>
      <c r="BF257" s="248">
        <f>IF(N257="znížená",J257,0)</f>
        <v>0</v>
      </c>
      <c r="BG257" s="248">
        <f>IF(N257="zákl. prenesená",J257,0)</f>
        <v>0</v>
      </c>
      <c r="BH257" s="248">
        <f>IF(N257="zníž. prenesená",J257,0)</f>
        <v>0</v>
      </c>
      <c r="BI257" s="248">
        <f>IF(N257="nulová",J257,0)</f>
        <v>0</v>
      </c>
      <c r="BJ257" s="14" t="s">
        <v>88</v>
      </c>
      <c r="BK257" s="248">
        <f>ROUND(I257*H257,2)</f>
        <v>0</v>
      </c>
      <c r="BL257" s="14" t="s">
        <v>251</v>
      </c>
      <c r="BM257" s="247" t="s">
        <v>3720</v>
      </c>
    </row>
    <row r="258" s="2" customFormat="1" ht="24.15" customHeight="1">
      <c r="A258" s="35"/>
      <c r="B258" s="36"/>
      <c r="C258" s="235" t="s">
        <v>684</v>
      </c>
      <c r="D258" s="235" t="s">
        <v>247</v>
      </c>
      <c r="E258" s="236" t="s">
        <v>717</v>
      </c>
      <c r="F258" s="237" t="s">
        <v>718</v>
      </c>
      <c r="G258" s="238" t="s">
        <v>255</v>
      </c>
      <c r="H258" s="239">
        <v>16.367999999999999</v>
      </c>
      <c r="I258" s="240"/>
      <c r="J258" s="241">
        <f>ROUND(I258*H258,2)</f>
        <v>0</v>
      </c>
      <c r="K258" s="242"/>
      <c r="L258" s="41"/>
      <c r="M258" s="243" t="s">
        <v>1</v>
      </c>
      <c r="N258" s="244" t="s">
        <v>41</v>
      </c>
      <c r="O258" s="94"/>
      <c r="P258" s="245">
        <f>O258*H258</f>
        <v>0</v>
      </c>
      <c r="Q258" s="245">
        <v>2.1940701368524</v>
      </c>
      <c r="R258" s="245">
        <f>Q258*H258</f>
        <v>35.912540000000078</v>
      </c>
      <c r="S258" s="245">
        <v>0</v>
      </c>
      <c r="T258" s="24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7" t="s">
        <v>251</v>
      </c>
      <c r="AT258" s="247" t="s">
        <v>247</v>
      </c>
      <c r="AU258" s="247" t="s">
        <v>88</v>
      </c>
      <c r="AY258" s="14" t="s">
        <v>245</v>
      </c>
      <c r="BE258" s="248">
        <f>IF(N258="základná",J258,0)</f>
        <v>0</v>
      </c>
      <c r="BF258" s="248">
        <f>IF(N258="znížená",J258,0)</f>
        <v>0</v>
      </c>
      <c r="BG258" s="248">
        <f>IF(N258="zákl. prenesená",J258,0)</f>
        <v>0</v>
      </c>
      <c r="BH258" s="248">
        <f>IF(N258="zníž. prenesená",J258,0)</f>
        <v>0</v>
      </c>
      <c r="BI258" s="248">
        <f>IF(N258="nulová",J258,0)</f>
        <v>0</v>
      </c>
      <c r="BJ258" s="14" t="s">
        <v>88</v>
      </c>
      <c r="BK258" s="248">
        <f>ROUND(I258*H258,2)</f>
        <v>0</v>
      </c>
      <c r="BL258" s="14" t="s">
        <v>251</v>
      </c>
      <c r="BM258" s="247" t="s">
        <v>3721</v>
      </c>
    </row>
    <row r="259" s="2" customFormat="1" ht="24.15" customHeight="1">
      <c r="A259" s="35"/>
      <c r="B259" s="36"/>
      <c r="C259" s="235" t="s">
        <v>688</v>
      </c>
      <c r="D259" s="235" t="s">
        <v>247</v>
      </c>
      <c r="E259" s="236" t="s">
        <v>721</v>
      </c>
      <c r="F259" s="237" t="s">
        <v>722</v>
      </c>
      <c r="G259" s="238" t="s">
        <v>255</v>
      </c>
      <c r="H259" s="239">
        <v>13.637000000000001</v>
      </c>
      <c r="I259" s="240"/>
      <c r="J259" s="241">
        <f>ROUND(I259*H259,2)</f>
        <v>0</v>
      </c>
      <c r="K259" s="242"/>
      <c r="L259" s="41"/>
      <c r="M259" s="243" t="s">
        <v>1</v>
      </c>
      <c r="N259" s="244" t="s">
        <v>41</v>
      </c>
      <c r="O259" s="94"/>
      <c r="P259" s="245">
        <f>O259*H259</f>
        <v>0</v>
      </c>
      <c r="Q259" s="245">
        <v>2.19406981007553</v>
      </c>
      <c r="R259" s="245">
        <f>Q259*H259</f>
        <v>29.920530000000003</v>
      </c>
      <c r="S259" s="245">
        <v>0</v>
      </c>
      <c r="T259" s="24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47" t="s">
        <v>251</v>
      </c>
      <c r="AT259" s="247" t="s">
        <v>247</v>
      </c>
      <c r="AU259" s="247" t="s">
        <v>88</v>
      </c>
      <c r="AY259" s="14" t="s">
        <v>245</v>
      </c>
      <c r="BE259" s="248">
        <f>IF(N259="základná",J259,0)</f>
        <v>0</v>
      </c>
      <c r="BF259" s="248">
        <f>IF(N259="znížená",J259,0)</f>
        <v>0</v>
      </c>
      <c r="BG259" s="248">
        <f>IF(N259="zákl. prenesená",J259,0)</f>
        <v>0</v>
      </c>
      <c r="BH259" s="248">
        <f>IF(N259="zníž. prenesená",J259,0)</f>
        <v>0</v>
      </c>
      <c r="BI259" s="248">
        <f>IF(N259="nulová",J259,0)</f>
        <v>0</v>
      </c>
      <c r="BJ259" s="14" t="s">
        <v>88</v>
      </c>
      <c r="BK259" s="248">
        <f>ROUND(I259*H259,2)</f>
        <v>0</v>
      </c>
      <c r="BL259" s="14" t="s">
        <v>251</v>
      </c>
      <c r="BM259" s="247" t="s">
        <v>3722</v>
      </c>
    </row>
    <row r="260" s="2" customFormat="1" ht="37.8" customHeight="1">
      <c r="A260" s="35"/>
      <c r="B260" s="36"/>
      <c r="C260" s="235" t="s">
        <v>692</v>
      </c>
      <c r="D260" s="235" t="s">
        <v>247</v>
      </c>
      <c r="E260" s="236" t="s">
        <v>725</v>
      </c>
      <c r="F260" s="237" t="s">
        <v>726</v>
      </c>
      <c r="G260" s="238" t="s">
        <v>327</v>
      </c>
      <c r="H260" s="239">
        <v>415.995</v>
      </c>
      <c r="I260" s="240"/>
      <c r="J260" s="241">
        <f>ROUND(I260*H260,2)</f>
        <v>0</v>
      </c>
      <c r="K260" s="242"/>
      <c r="L260" s="41"/>
      <c r="M260" s="243" t="s">
        <v>1</v>
      </c>
      <c r="N260" s="244" t="s">
        <v>41</v>
      </c>
      <c r="O260" s="94"/>
      <c r="P260" s="245">
        <f>O260*H260</f>
        <v>0</v>
      </c>
      <c r="Q260" s="245">
        <v>0.00022000264426255101</v>
      </c>
      <c r="R260" s="245">
        <f>Q260*H260</f>
        <v>0.091519999999999907</v>
      </c>
      <c r="S260" s="245">
        <v>0</v>
      </c>
      <c r="T260" s="24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7" t="s">
        <v>251</v>
      </c>
      <c r="AT260" s="247" t="s">
        <v>247</v>
      </c>
      <c r="AU260" s="247" t="s">
        <v>88</v>
      </c>
      <c r="AY260" s="14" t="s">
        <v>245</v>
      </c>
      <c r="BE260" s="248">
        <f>IF(N260="základná",J260,0)</f>
        <v>0</v>
      </c>
      <c r="BF260" s="248">
        <f>IF(N260="znížená",J260,0)</f>
        <v>0</v>
      </c>
      <c r="BG260" s="248">
        <f>IF(N260="zákl. prenesená",J260,0)</f>
        <v>0</v>
      </c>
      <c r="BH260" s="248">
        <f>IF(N260="zníž. prenesená",J260,0)</f>
        <v>0</v>
      </c>
      <c r="BI260" s="248">
        <f>IF(N260="nulová",J260,0)</f>
        <v>0</v>
      </c>
      <c r="BJ260" s="14" t="s">
        <v>88</v>
      </c>
      <c r="BK260" s="248">
        <f>ROUND(I260*H260,2)</f>
        <v>0</v>
      </c>
      <c r="BL260" s="14" t="s">
        <v>251</v>
      </c>
      <c r="BM260" s="247" t="s">
        <v>3723</v>
      </c>
    </row>
    <row r="261" s="2" customFormat="1" ht="33" customHeight="1">
      <c r="A261" s="35"/>
      <c r="B261" s="36"/>
      <c r="C261" s="235" t="s">
        <v>696</v>
      </c>
      <c r="D261" s="235" t="s">
        <v>247</v>
      </c>
      <c r="E261" s="236" t="s">
        <v>729</v>
      </c>
      <c r="F261" s="237" t="s">
        <v>730</v>
      </c>
      <c r="G261" s="238" t="s">
        <v>255</v>
      </c>
      <c r="H261" s="239">
        <v>16.367999999999999</v>
      </c>
      <c r="I261" s="240"/>
      <c r="J261" s="241">
        <f>ROUND(I261*H261,2)</f>
        <v>0</v>
      </c>
      <c r="K261" s="242"/>
      <c r="L261" s="41"/>
      <c r="M261" s="243" t="s">
        <v>1</v>
      </c>
      <c r="N261" s="244" t="s">
        <v>41</v>
      </c>
      <c r="O261" s="94"/>
      <c r="P261" s="245">
        <f>O261*H261</f>
        <v>0</v>
      </c>
      <c r="Q261" s="245">
        <v>0</v>
      </c>
      <c r="R261" s="245">
        <f>Q261*H261</f>
        <v>0</v>
      </c>
      <c r="S261" s="245">
        <v>0</v>
      </c>
      <c r="T261" s="24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7" t="s">
        <v>251</v>
      </c>
      <c r="AT261" s="247" t="s">
        <v>247</v>
      </c>
      <c r="AU261" s="247" t="s">
        <v>88</v>
      </c>
      <c r="AY261" s="14" t="s">
        <v>245</v>
      </c>
      <c r="BE261" s="248">
        <f>IF(N261="základná",J261,0)</f>
        <v>0</v>
      </c>
      <c r="BF261" s="248">
        <f>IF(N261="znížená",J261,0)</f>
        <v>0</v>
      </c>
      <c r="BG261" s="248">
        <f>IF(N261="zákl. prenesená",J261,0)</f>
        <v>0</v>
      </c>
      <c r="BH261" s="248">
        <f>IF(N261="zníž. prenesená",J261,0)</f>
        <v>0</v>
      </c>
      <c r="BI261" s="248">
        <f>IF(N261="nulová",J261,0)</f>
        <v>0</v>
      </c>
      <c r="BJ261" s="14" t="s">
        <v>88</v>
      </c>
      <c r="BK261" s="248">
        <f>ROUND(I261*H261,2)</f>
        <v>0</v>
      </c>
      <c r="BL261" s="14" t="s">
        <v>251</v>
      </c>
      <c r="BM261" s="247" t="s">
        <v>3724</v>
      </c>
    </row>
    <row r="262" s="2" customFormat="1" ht="33" customHeight="1">
      <c r="A262" s="35"/>
      <c r="B262" s="36"/>
      <c r="C262" s="235" t="s">
        <v>700</v>
      </c>
      <c r="D262" s="235" t="s">
        <v>247</v>
      </c>
      <c r="E262" s="236" t="s">
        <v>733</v>
      </c>
      <c r="F262" s="237" t="s">
        <v>734</v>
      </c>
      <c r="G262" s="238" t="s">
        <v>255</v>
      </c>
      <c r="H262" s="239">
        <v>13.637000000000001</v>
      </c>
      <c r="I262" s="240"/>
      <c r="J262" s="241">
        <f>ROUND(I262*H262,2)</f>
        <v>0</v>
      </c>
      <c r="K262" s="242"/>
      <c r="L262" s="41"/>
      <c r="M262" s="243" t="s">
        <v>1</v>
      </c>
      <c r="N262" s="244" t="s">
        <v>41</v>
      </c>
      <c r="O262" s="94"/>
      <c r="P262" s="245">
        <f>O262*H262</f>
        <v>0</v>
      </c>
      <c r="Q262" s="245">
        <v>0</v>
      </c>
      <c r="R262" s="245">
        <f>Q262*H262</f>
        <v>0</v>
      </c>
      <c r="S262" s="245">
        <v>0</v>
      </c>
      <c r="T262" s="24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7" t="s">
        <v>251</v>
      </c>
      <c r="AT262" s="247" t="s">
        <v>247</v>
      </c>
      <c r="AU262" s="247" t="s">
        <v>88</v>
      </c>
      <c r="AY262" s="14" t="s">
        <v>245</v>
      </c>
      <c r="BE262" s="248">
        <f>IF(N262="základná",J262,0)</f>
        <v>0</v>
      </c>
      <c r="BF262" s="248">
        <f>IF(N262="znížená",J262,0)</f>
        <v>0</v>
      </c>
      <c r="BG262" s="248">
        <f>IF(N262="zákl. prenesená",J262,0)</f>
        <v>0</v>
      </c>
      <c r="BH262" s="248">
        <f>IF(N262="zníž. prenesená",J262,0)</f>
        <v>0</v>
      </c>
      <c r="BI262" s="248">
        <f>IF(N262="nulová",J262,0)</f>
        <v>0</v>
      </c>
      <c r="BJ262" s="14" t="s">
        <v>88</v>
      </c>
      <c r="BK262" s="248">
        <f>ROUND(I262*H262,2)</f>
        <v>0</v>
      </c>
      <c r="BL262" s="14" t="s">
        <v>251</v>
      </c>
      <c r="BM262" s="247" t="s">
        <v>3725</v>
      </c>
    </row>
    <row r="263" s="2" customFormat="1" ht="24.15" customHeight="1">
      <c r="A263" s="35"/>
      <c r="B263" s="36"/>
      <c r="C263" s="235" t="s">
        <v>704</v>
      </c>
      <c r="D263" s="235" t="s">
        <v>247</v>
      </c>
      <c r="E263" s="236" t="s">
        <v>737</v>
      </c>
      <c r="F263" s="237" t="s">
        <v>738</v>
      </c>
      <c r="G263" s="238" t="s">
        <v>255</v>
      </c>
      <c r="H263" s="239">
        <v>0.17799999999999999</v>
      </c>
      <c r="I263" s="240"/>
      <c r="J263" s="241">
        <f>ROUND(I263*H263,2)</f>
        <v>0</v>
      </c>
      <c r="K263" s="242"/>
      <c r="L263" s="41"/>
      <c r="M263" s="243" t="s">
        <v>1</v>
      </c>
      <c r="N263" s="244" t="s">
        <v>41</v>
      </c>
      <c r="O263" s="94"/>
      <c r="P263" s="245">
        <f>O263*H263</f>
        <v>0</v>
      </c>
      <c r="Q263" s="245">
        <v>0</v>
      </c>
      <c r="R263" s="245">
        <f>Q263*H263</f>
        <v>0</v>
      </c>
      <c r="S263" s="245">
        <v>0</v>
      </c>
      <c r="T263" s="24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7" t="s">
        <v>251</v>
      </c>
      <c r="AT263" s="247" t="s">
        <v>247</v>
      </c>
      <c r="AU263" s="247" t="s">
        <v>88</v>
      </c>
      <c r="AY263" s="14" t="s">
        <v>245</v>
      </c>
      <c r="BE263" s="248">
        <f>IF(N263="základná",J263,0)</f>
        <v>0</v>
      </c>
      <c r="BF263" s="248">
        <f>IF(N263="znížená",J263,0)</f>
        <v>0</v>
      </c>
      <c r="BG263" s="248">
        <f>IF(N263="zákl. prenesená",J263,0)</f>
        <v>0</v>
      </c>
      <c r="BH263" s="248">
        <f>IF(N263="zníž. prenesená",J263,0)</f>
        <v>0</v>
      </c>
      <c r="BI263" s="248">
        <f>IF(N263="nulová",J263,0)</f>
        <v>0</v>
      </c>
      <c r="BJ263" s="14" t="s">
        <v>88</v>
      </c>
      <c r="BK263" s="248">
        <f>ROUND(I263*H263,2)</f>
        <v>0</v>
      </c>
      <c r="BL263" s="14" t="s">
        <v>251</v>
      </c>
      <c r="BM263" s="247" t="s">
        <v>3726</v>
      </c>
    </row>
    <row r="264" s="2" customFormat="1" ht="37.8" customHeight="1">
      <c r="A264" s="35"/>
      <c r="B264" s="36"/>
      <c r="C264" s="235" t="s">
        <v>708</v>
      </c>
      <c r="D264" s="235" t="s">
        <v>247</v>
      </c>
      <c r="E264" s="236" t="s">
        <v>741</v>
      </c>
      <c r="F264" s="237" t="s">
        <v>742</v>
      </c>
      <c r="G264" s="238" t="s">
        <v>327</v>
      </c>
      <c r="H264" s="239">
        <v>415.995</v>
      </c>
      <c r="I264" s="240"/>
      <c r="J264" s="241">
        <f>ROUND(I264*H264,2)</f>
        <v>0</v>
      </c>
      <c r="K264" s="242"/>
      <c r="L264" s="41"/>
      <c r="M264" s="243" t="s">
        <v>1</v>
      </c>
      <c r="N264" s="244" t="s">
        <v>41</v>
      </c>
      <c r="O264" s="94"/>
      <c r="P264" s="245">
        <f>O264*H264</f>
        <v>0</v>
      </c>
      <c r="Q264" s="245">
        <v>0.0015799949518624</v>
      </c>
      <c r="R264" s="245">
        <f>Q264*H264</f>
        <v>0.65726999999999913</v>
      </c>
      <c r="S264" s="245">
        <v>0</v>
      </c>
      <c r="T264" s="24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7" t="s">
        <v>251</v>
      </c>
      <c r="AT264" s="247" t="s">
        <v>247</v>
      </c>
      <c r="AU264" s="247" t="s">
        <v>88</v>
      </c>
      <c r="AY264" s="14" t="s">
        <v>245</v>
      </c>
      <c r="BE264" s="248">
        <f>IF(N264="základná",J264,0)</f>
        <v>0</v>
      </c>
      <c r="BF264" s="248">
        <f>IF(N264="znížená",J264,0)</f>
        <v>0</v>
      </c>
      <c r="BG264" s="248">
        <f>IF(N264="zákl. prenesená",J264,0)</f>
        <v>0</v>
      </c>
      <c r="BH264" s="248">
        <f>IF(N264="zníž. prenesená",J264,0)</f>
        <v>0</v>
      </c>
      <c r="BI264" s="248">
        <f>IF(N264="nulová",J264,0)</f>
        <v>0</v>
      </c>
      <c r="BJ264" s="14" t="s">
        <v>88</v>
      </c>
      <c r="BK264" s="248">
        <f>ROUND(I264*H264,2)</f>
        <v>0</v>
      </c>
      <c r="BL264" s="14" t="s">
        <v>251</v>
      </c>
      <c r="BM264" s="247" t="s">
        <v>3727</v>
      </c>
    </row>
    <row r="265" s="2" customFormat="1" ht="24.15" customHeight="1">
      <c r="A265" s="35"/>
      <c r="B265" s="36"/>
      <c r="C265" s="235" t="s">
        <v>712</v>
      </c>
      <c r="D265" s="235" t="s">
        <v>247</v>
      </c>
      <c r="E265" s="236" t="s">
        <v>745</v>
      </c>
      <c r="F265" s="237" t="s">
        <v>746</v>
      </c>
      <c r="G265" s="238" t="s">
        <v>327</v>
      </c>
      <c r="H265" s="239">
        <v>100.98</v>
      </c>
      <c r="I265" s="240"/>
      <c r="J265" s="241">
        <f>ROUND(I265*H265,2)</f>
        <v>0</v>
      </c>
      <c r="K265" s="242"/>
      <c r="L265" s="41"/>
      <c r="M265" s="243" t="s">
        <v>1</v>
      </c>
      <c r="N265" s="244" t="s">
        <v>41</v>
      </c>
      <c r="O265" s="94"/>
      <c r="P265" s="245">
        <f>O265*H265</f>
        <v>0</v>
      </c>
      <c r="Q265" s="245">
        <v>0</v>
      </c>
      <c r="R265" s="245">
        <f>Q265*H265</f>
        <v>0</v>
      </c>
      <c r="S265" s="245">
        <v>0</v>
      </c>
      <c r="T265" s="24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47" t="s">
        <v>251</v>
      </c>
      <c r="AT265" s="247" t="s">
        <v>247</v>
      </c>
      <c r="AU265" s="247" t="s">
        <v>88</v>
      </c>
      <c r="AY265" s="14" t="s">
        <v>245</v>
      </c>
      <c r="BE265" s="248">
        <f>IF(N265="základná",J265,0)</f>
        <v>0</v>
      </c>
      <c r="BF265" s="248">
        <f>IF(N265="znížená",J265,0)</f>
        <v>0</v>
      </c>
      <c r="BG265" s="248">
        <f>IF(N265="zákl. prenesená",J265,0)</f>
        <v>0</v>
      </c>
      <c r="BH265" s="248">
        <f>IF(N265="zníž. prenesená",J265,0)</f>
        <v>0</v>
      </c>
      <c r="BI265" s="248">
        <f>IF(N265="nulová",J265,0)</f>
        <v>0</v>
      </c>
      <c r="BJ265" s="14" t="s">
        <v>88</v>
      </c>
      <c r="BK265" s="248">
        <f>ROUND(I265*H265,2)</f>
        <v>0</v>
      </c>
      <c r="BL265" s="14" t="s">
        <v>251</v>
      </c>
      <c r="BM265" s="247" t="s">
        <v>3728</v>
      </c>
    </row>
    <row r="266" s="2" customFormat="1" ht="24.15" customHeight="1">
      <c r="A266" s="35"/>
      <c r="B266" s="36"/>
      <c r="C266" s="249" t="s">
        <v>716</v>
      </c>
      <c r="D266" s="249" t="s">
        <v>320</v>
      </c>
      <c r="E266" s="250" t="s">
        <v>749</v>
      </c>
      <c r="F266" s="251" t="s">
        <v>750</v>
      </c>
      <c r="G266" s="252" t="s">
        <v>751</v>
      </c>
      <c r="H266" s="253">
        <v>8.0779999999999994</v>
      </c>
      <c r="I266" s="254"/>
      <c r="J266" s="255">
        <f>ROUND(I266*H266,2)</f>
        <v>0</v>
      </c>
      <c r="K266" s="256"/>
      <c r="L266" s="257"/>
      <c r="M266" s="258" t="s">
        <v>1</v>
      </c>
      <c r="N266" s="259" t="s">
        <v>41</v>
      </c>
      <c r="O266" s="94"/>
      <c r="P266" s="245">
        <f>O266*H266</f>
        <v>0</v>
      </c>
      <c r="Q266" s="245">
        <v>0.00119955434513493</v>
      </c>
      <c r="R266" s="245">
        <f>Q266*H266</f>
        <v>0.0096899999999999643</v>
      </c>
      <c r="S266" s="245">
        <v>0</v>
      </c>
      <c r="T266" s="24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7" t="s">
        <v>275</v>
      </c>
      <c r="AT266" s="247" t="s">
        <v>320</v>
      </c>
      <c r="AU266" s="247" t="s">
        <v>88</v>
      </c>
      <c r="AY266" s="14" t="s">
        <v>245</v>
      </c>
      <c r="BE266" s="248">
        <f>IF(N266="základná",J266,0)</f>
        <v>0</v>
      </c>
      <c r="BF266" s="248">
        <f>IF(N266="znížená",J266,0)</f>
        <v>0</v>
      </c>
      <c r="BG266" s="248">
        <f>IF(N266="zákl. prenesená",J266,0)</f>
        <v>0</v>
      </c>
      <c r="BH266" s="248">
        <f>IF(N266="zníž. prenesená",J266,0)</f>
        <v>0</v>
      </c>
      <c r="BI266" s="248">
        <f>IF(N266="nulová",J266,0)</f>
        <v>0</v>
      </c>
      <c r="BJ266" s="14" t="s">
        <v>88</v>
      </c>
      <c r="BK266" s="248">
        <f>ROUND(I266*H266,2)</f>
        <v>0</v>
      </c>
      <c r="BL266" s="14" t="s">
        <v>251</v>
      </c>
      <c r="BM266" s="247" t="s">
        <v>3729</v>
      </c>
    </row>
    <row r="267" s="2" customFormat="1" ht="24.15" customHeight="1">
      <c r="A267" s="35"/>
      <c r="B267" s="36"/>
      <c r="C267" s="235" t="s">
        <v>720</v>
      </c>
      <c r="D267" s="235" t="s">
        <v>247</v>
      </c>
      <c r="E267" s="236" t="s">
        <v>754</v>
      </c>
      <c r="F267" s="237" t="s">
        <v>755</v>
      </c>
      <c r="G267" s="238" t="s">
        <v>327</v>
      </c>
      <c r="H267" s="239">
        <v>410.11500000000001</v>
      </c>
      <c r="I267" s="240"/>
      <c r="J267" s="241">
        <f>ROUND(I267*H267,2)</f>
        <v>0</v>
      </c>
      <c r="K267" s="242"/>
      <c r="L267" s="41"/>
      <c r="M267" s="243" t="s">
        <v>1</v>
      </c>
      <c r="N267" s="244" t="s">
        <v>41</v>
      </c>
      <c r="O267" s="94"/>
      <c r="P267" s="245">
        <f>O267*H267</f>
        <v>0</v>
      </c>
      <c r="Q267" s="245">
        <v>0.0052000048766809304</v>
      </c>
      <c r="R267" s="245">
        <f>Q267*H267</f>
        <v>2.1325999999999996</v>
      </c>
      <c r="S267" s="245">
        <v>0</v>
      </c>
      <c r="T267" s="24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7" t="s">
        <v>251</v>
      </c>
      <c r="AT267" s="247" t="s">
        <v>247</v>
      </c>
      <c r="AU267" s="247" t="s">
        <v>88</v>
      </c>
      <c r="AY267" s="14" t="s">
        <v>245</v>
      </c>
      <c r="BE267" s="248">
        <f>IF(N267="základná",J267,0)</f>
        <v>0</v>
      </c>
      <c r="BF267" s="248">
        <f>IF(N267="znížená",J267,0)</f>
        <v>0</v>
      </c>
      <c r="BG267" s="248">
        <f>IF(N267="zákl. prenesená",J267,0)</f>
        <v>0</v>
      </c>
      <c r="BH267" s="248">
        <f>IF(N267="zníž. prenesená",J267,0)</f>
        <v>0</v>
      </c>
      <c r="BI267" s="248">
        <f>IF(N267="nulová",J267,0)</f>
        <v>0</v>
      </c>
      <c r="BJ267" s="14" t="s">
        <v>88</v>
      </c>
      <c r="BK267" s="248">
        <f>ROUND(I267*H267,2)</f>
        <v>0</v>
      </c>
      <c r="BL267" s="14" t="s">
        <v>251</v>
      </c>
      <c r="BM267" s="247" t="s">
        <v>3730</v>
      </c>
    </row>
    <row r="268" s="2" customFormat="1" ht="24.15" customHeight="1">
      <c r="A268" s="35"/>
      <c r="B268" s="36"/>
      <c r="C268" s="235" t="s">
        <v>724</v>
      </c>
      <c r="D268" s="235" t="s">
        <v>247</v>
      </c>
      <c r="E268" s="236" t="s">
        <v>758</v>
      </c>
      <c r="F268" s="237" t="s">
        <v>759</v>
      </c>
      <c r="G268" s="238" t="s">
        <v>250</v>
      </c>
      <c r="H268" s="239">
        <v>508.19999999999999</v>
      </c>
      <c r="I268" s="240"/>
      <c r="J268" s="241">
        <f>ROUND(I268*H268,2)</f>
        <v>0</v>
      </c>
      <c r="K268" s="242"/>
      <c r="L268" s="41"/>
      <c r="M268" s="243" t="s">
        <v>1</v>
      </c>
      <c r="N268" s="244" t="s">
        <v>41</v>
      </c>
      <c r="O268" s="94"/>
      <c r="P268" s="245">
        <f>O268*H268</f>
        <v>0</v>
      </c>
      <c r="Q268" s="245">
        <v>4.1558441558441603E-05</v>
      </c>
      <c r="R268" s="245">
        <f>Q268*H268</f>
        <v>0.021120000000000021</v>
      </c>
      <c r="S268" s="245">
        <v>0</v>
      </c>
      <c r="T268" s="24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7" t="s">
        <v>251</v>
      </c>
      <c r="AT268" s="247" t="s">
        <v>247</v>
      </c>
      <c r="AU268" s="247" t="s">
        <v>88</v>
      </c>
      <c r="AY268" s="14" t="s">
        <v>245</v>
      </c>
      <c r="BE268" s="248">
        <f>IF(N268="základná",J268,0)</f>
        <v>0</v>
      </c>
      <c r="BF268" s="248">
        <f>IF(N268="znížená",J268,0)</f>
        <v>0</v>
      </c>
      <c r="BG268" s="248">
        <f>IF(N268="zákl. prenesená",J268,0)</f>
        <v>0</v>
      </c>
      <c r="BH268" s="248">
        <f>IF(N268="zníž. prenesená",J268,0)</f>
        <v>0</v>
      </c>
      <c r="BI268" s="248">
        <f>IF(N268="nulová",J268,0)</f>
        <v>0</v>
      </c>
      <c r="BJ268" s="14" t="s">
        <v>88</v>
      </c>
      <c r="BK268" s="248">
        <f>ROUND(I268*H268,2)</f>
        <v>0</v>
      </c>
      <c r="BL268" s="14" t="s">
        <v>251</v>
      </c>
      <c r="BM268" s="247" t="s">
        <v>3731</v>
      </c>
    </row>
    <row r="269" s="2" customFormat="1" ht="24.15" customHeight="1">
      <c r="A269" s="35"/>
      <c r="B269" s="36"/>
      <c r="C269" s="235" t="s">
        <v>728</v>
      </c>
      <c r="D269" s="235" t="s">
        <v>247</v>
      </c>
      <c r="E269" s="236" t="s">
        <v>762</v>
      </c>
      <c r="F269" s="237" t="s">
        <v>763</v>
      </c>
      <c r="G269" s="238" t="s">
        <v>250</v>
      </c>
      <c r="H269" s="239">
        <v>47.399999999999999</v>
      </c>
      <c r="I269" s="240"/>
      <c r="J269" s="241">
        <f>ROUND(I269*H269,2)</f>
        <v>0</v>
      </c>
      <c r="K269" s="242"/>
      <c r="L269" s="41"/>
      <c r="M269" s="243" t="s">
        <v>1</v>
      </c>
      <c r="N269" s="244" t="s">
        <v>41</v>
      </c>
      <c r="O269" s="94"/>
      <c r="P269" s="245">
        <f>O269*H269</f>
        <v>0</v>
      </c>
      <c r="Q269" s="245">
        <v>0.0079400843881856503</v>
      </c>
      <c r="R269" s="245">
        <f>Q269*H269</f>
        <v>0.37635999999999981</v>
      </c>
      <c r="S269" s="245">
        <v>0</v>
      </c>
      <c r="T269" s="24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7" t="s">
        <v>251</v>
      </c>
      <c r="AT269" s="247" t="s">
        <v>247</v>
      </c>
      <c r="AU269" s="247" t="s">
        <v>88</v>
      </c>
      <c r="AY269" s="14" t="s">
        <v>245</v>
      </c>
      <c r="BE269" s="248">
        <f>IF(N269="základná",J269,0)</f>
        <v>0</v>
      </c>
      <c r="BF269" s="248">
        <f>IF(N269="znížená",J269,0)</f>
        <v>0</v>
      </c>
      <c r="BG269" s="248">
        <f>IF(N269="zákl. prenesená",J269,0)</f>
        <v>0</v>
      </c>
      <c r="BH269" s="248">
        <f>IF(N269="zníž. prenesená",J269,0)</f>
        <v>0</v>
      </c>
      <c r="BI269" s="248">
        <f>IF(N269="nulová",J269,0)</f>
        <v>0</v>
      </c>
      <c r="BJ269" s="14" t="s">
        <v>88</v>
      </c>
      <c r="BK269" s="248">
        <f>ROUND(I269*H269,2)</f>
        <v>0</v>
      </c>
      <c r="BL269" s="14" t="s">
        <v>251</v>
      </c>
      <c r="BM269" s="247" t="s">
        <v>3732</v>
      </c>
    </row>
    <row r="270" s="2" customFormat="1" ht="37.8" customHeight="1">
      <c r="A270" s="35"/>
      <c r="B270" s="36"/>
      <c r="C270" s="249" t="s">
        <v>732</v>
      </c>
      <c r="D270" s="249" t="s">
        <v>320</v>
      </c>
      <c r="E270" s="250" t="s">
        <v>766</v>
      </c>
      <c r="F270" s="251" t="s">
        <v>767</v>
      </c>
      <c r="G270" s="252" t="s">
        <v>250</v>
      </c>
      <c r="H270" s="253">
        <v>47.399999999999999</v>
      </c>
      <c r="I270" s="254"/>
      <c r="J270" s="255">
        <f>ROUND(I270*H270,2)</f>
        <v>0</v>
      </c>
      <c r="K270" s="256"/>
      <c r="L270" s="257"/>
      <c r="M270" s="258" t="s">
        <v>1</v>
      </c>
      <c r="N270" s="259" t="s">
        <v>41</v>
      </c>
      <c r="O270" s="94"/>
      <c r="P270" s="245">
        <f>O270*H270</f>
        <v>0</v>
      </c>
      <c r="Q270" s="245">
        <v>0.0011400843881856501</v>
      </c>
      <c r="R270" s="245">
        <f>Q270*H270</f>
        <v>0.05403999999999981</v>
      </c>
      <c r="S270" s="245">
        <v>0</v>
      </c>
      <c r="T270" s="24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47" t="s">
        <v>275</v>
      </c>
      <c r="AT270" s="247" t="s">
        <v>320</v>
      </c>
      <c r="AU270" s="247" t="s">
        <v>88</v>
      </c>
      <c r="AY270" s="14" t="s">
        <v>245</v>
      </c>
      <c r="BE270" s="248">
        <f>IF(N270="základná",J270,0)</f>
        <v>0</v>
      </c>
      <c r="BF270" s="248">
        <f>IF(N270="znížená",J270,0)</f>
        <v>0</v>
      </c>
      <c r="BG270" s="248">
        <f>IF(N270="zákl. prenesená",J270,0)</f>
        <v>0</v>
      </c>
      <c r="BH270" s="248">
        <f>IF(N270="zníž. prenesená",J270,0)</f>
        <v>0</v>
      </c>
      <c r="BI270" s="248">
        <f>IF(N270="nulová",J270,0)</f>
        <v>0</v>
      </c>
      <c r="BJ270" s="14" t="s">
        <v>88</v>
      </c>
      <c r="BK270" s="248">
        <f>ROUND(I270*H270,2)</f>
        <v>0</v>
      </c>
      <c r="BL270" s="14" t="s">
        <v>251</v>
      </c>
      <c r="BM270" s="247" t="s">
        <v>3733</v>
      </c>
    </row>
    <row r="271" s="2" customFormat="1" ht="33" customHeight="1">
      <c r="A271" s="35"/>
      <c r="B271" s="36"/>
      <c r="C271" s="249" t="s">
        <v>736</v>
      </c>
      <c r="D271" s="249" t="s">
        <v>320</v>
      </c>
      <c r="E271" s="250" t="s">
        <v>770</v>
      </c>
      <c r="F271" s="251" t="s">
        <v>771</v>
      </c>
      <c r="G271" s="252" t="s">
        <v>404</v>
      </c>
      <c r="H271" s="253">
        <v>48</v>
      </c>
      <c r="I271" s="254"/>
      <c r="J271" s="255">
        <f>ROUND(I271*H271,2)</f>
        <v>0</v>
      </c>
      <c r="K271" s="256"/>
      <c r="L271" s="257"/>
      <c r="M271" s="258" t="s">
        <v>1</v>
      </c>
      <c r="N271" s="259" t="s">
        <v>41</v>
      </c>
      <c r="O271" s="94"/>
      <c r="P271" s="245">
        <f>O271*H271</f>
        <v>0</v>
      </c>
      <c r="Q271" s="245">
        <v>0.00010000000000000001</v>
      </c>
      <c r="R271" s="245">
        <f>Q271*H271</f>
        <v>0.0048000000000000004</v>
      </c>
      <c r="S271" s="245">
        <v>0</v>
      </c>
      <c r="T271" s="24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47" t="s">
        <v>275</v>
      </c>
      <c r="AT271" s="247" t="s">
        <v>320</v>
      </c>
      <c r="AU271" s="247" t="s">
        <v>88</v>
      </c>
      <c r="AY271" s="14" t="s">
        <v>245</v>
      </c>
      <c r="BE271" s="248">
        <f>IF(N271="základná",J271,0)</f>
        <v>0</v>
      </c>
      <c r="BF271" s="248">
        <f>IF(N271="znížená",J271,0)</f>
        <v>0</v>
      </c>
      <c r="BG271" s="248">
        <f>IF(N271="zákl. prenesená",J271,0)</f>
        <v>0</v>
      </c>
      <c r="BH271" s="248">
        <f>IF(N271="zníž. prenesená",J271,0)</f>
        <v>0</v>
      </c>
      <c r="BI271" s="248">
        <f>IF(N271="nulová",J271,0)</f>
        <v>0</v>
      </c>
      <c r="BJ271" s="14" t="s">
        <v>88</v>
      </c>
      <c r="BK271" s="248">
        <f>ROUND(I271*H271,2)</f>
        <v>0</v>
      </c>
      <c r="BL271" s="14" t="s">
        <v>251</v>
      </c>
      <c r="BM271" s="247" t="s">
        <v>3734</v>
      </c>
    </row>
    <row r="272" s="12" customFormat="1" ht="22.8" customHeight="1">
      <c r="A272" s="12"/>
      <c r="B272" s="219"/>
      <c r="C272" s="220"/>
      <c r="D272" s="221" t="s">
        <v>74</v>
      </c>
      <c r="E272" s="233" t="s">
        <v>279</v>
      </c>
      <c r="F272" s="233" t="s">
        <v>773</v>
      </c>
      <c r="G272" s="220"/>
      <c r="H272" s="220"/>
      <c r="I272" s="223"/>
      <c r="J272" s="234">
        <f>BK272</f>
        <v>0</v>
      </c>
      <c r="K272" s="220"/>
      <c r="L272" s="225"/>
      <c r="M272" s="226"/>
      <c r="N272" s="227"/>
      <c r="O272" s="227"/>
      <c r="P272" s="228">
        <f>SUM(P273:P288)</f>
        <v>0</v>
      </c>
      <c r="Q272" s="227"/>
      <c r="R272" s="228">
        <f>SUM(R273:R288)</f>
        <v>11.137750000000022</v>
      </c>
      <c r="S272" s="227"/>
      <c r="T272" s="229">
        <f>SUM(T273:T288)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30" t="s">
        <v>82</v>
      </c>
      <c r="AT272" s="231" t="s">
        <v>74</v>
      </c>
      <c r="AU272" s="231" t="s">
        <v>82</v>
      </c>
      <c r="AY272" s="230" t="s">
        <v>245</v>
      </c>
      <c r="BK272" s="232">
        <f>SUM(BK273:BK288)</f>
        <v>0</v>
      </c>
    </row>
    <row r="273" s="2" customFormat="1" ht="24.15" customHeight="1">
      <c r="A273" s="35"/>
      <c r="B273" s="36"/>
      <c r="C273" s="235" t="s">
        <v>740</v>
      </c>
      <c r="D273" s="235" t="s">
        <v>247</v>
      </c>
      <c r="E273" s="236" t="s">
        <v>775</v>
      </c>
      <c r="F273" s="237" t="s">
        <v>776</v>
      </c>
      <c r="G273" s="238" t="s">
        <v>327</v>
      </c>
      <c r="H273" s="239">
        <v>2.206</v>
      </c>
      <c r="I273" s="240"/>
      <c r="J273" s="241">
        <f>ROUND(I273*H273,2)</f>
        <v>0</v>
      </c>
      <c r="K273" s="242"/>
      <c r="L273" s="41"/>
      <c r="M273" s="243" t="s">
        <v>1</v>
      </c>
      <c r="N273" s="244" t="s">
        <v>41</v>
      </c>
      <c r="O273" s="94"/>
      <c r="P273" s="245">
        <f>O273*H273</f>
        <v>0</v>
      </c>
      <c r="Q273" s="245">
        <v>0.0033590208522212102</v>
      </c>
      <c r="R273" s="245">
        <f>Q273*H273</f>
        <v>0.0074099999999999895</v>
      </c>
      <c r="S273" s="245">
        <v>0</v>
      </c>
      <c r="T273" s="24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7" t="s">
        <v>251</v>
      </c>
      <c r="AT273" s="247" t="s">
        <v>247</v>
      </c>
      <c r="AU273" s="247" t="s">
        <v>88</v>
      </c>
      <c r="AY273" s="14" t="s">
        <v>245</v>
      </c>
      <c r="BE273" s="248">
        <f>IF(N273="základná",J273,0)</f>
        <v>0</v>
      </c>
      <c r="BF273" s="248">
        <f>IF(N273="znížená",J273,0)</f>
        <v>0</v>
      </c>
      <c r="BG273" s="248">
        <f>IF(N273="zákl. prenesená",J273,0)</f>
        <v>0</v>
      </c>
      <c r="BH273" s="248">
        <f>IF(N273="zníž. prenesená",J273,0)</f>
        <v>0</v>
      </c>
      <c r="BI273" s="248">
        <f>IF(N273="nulová",J273,0)</f>
        <v>0</v>
      </c>
      <c r="BJ273" s="14" t="s">
        <v>88</v>
      </c>
      <c r="BK273" s="248">
        <f>ROUND(I273*H273,2)</f>
        <v>0</v>
      </c>
      <c r="BL273" s="14" t="s">
        <v>251</v>
      </c>
      <c r="BM273" s="247" t="s">
        <v>3735</v>
      </c>
    </row>
    <row r="274" s="2" customFormat="1" ht="24.15" customHeight="1">
      <c r="A274" s="35"/>
      <c r="B274" s="36"/>
      <c r="C274" s="235" t="s">
        <v>744</v>
      </c>
      <c r="D274" s="235" t="s">
        <v>247</v>
      </c>
      <c r="E274" s="236" t="s">
        <v>779</v>
      </c>
      <c r="F274" s="237" t="s">
        <v>780</v>
      </c>
      <c r="G274" s="238" t="s">
        <v>327</v>
      </c>
      <c r="H274" s="239">
        <v>0.83799999999999997</v>
      </c>
      <c r="I274" s="240"/>
      <c r="J274" s="241">
        <f>ROUND(I274*H274,2)</f>
        <v>0</v>
      </c>
      <c r="K274" s="242"/>
      <c r="L274" s="41"/>
      <c r="M274" s="243" t="s">
        <v>1</v>
      </c>
      <c r="N274" s="244" t="s">
        <v>41</v>
      </c>
      <c r="O274" s="94"/>
      <c r="P274" s="245">
        <f>O274*H274</f>
        <v>0</v>
      </c>
      <c r="Q274" s="245">
        <v>0.00173031026252983</v>
      </c>
      <c r="R274" s="245">
        <f>Q274*H274</f>
        <v>0.0014499999999999975</v>
      </c>
      <c r="S274" s="245">
        <v>0</v>
      </c>
      <c r="T274" s="24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47" t="s">
        <v>251</v>
      </c>
      <c r="AT274" s="247" t="s">
        <v>247</v>
      </c>
      <c r="AU274" s="247" t="s">
        <v>88</v>
      </c>
      <c r="AY274" s="14" t="s">
        <v>245</v>
      </c>
      <c r="BE274" s="248">
        <f>IF(N274="základná",J274,0)</f>
        <v>0</v>
      </c>
      <c r="BF274" s="248">
        <f>IF(N274="znížená",J274,0)</f>
        <v>0</v>
      </c>
      <c r="BG274" s="248">
        <f>IF(N274="zákl. prenesená",J274,0)</f>
        <v>0</v>
      </c>
      <c r="BH274" s="248">
        <f>IF(N274="zníž. prenesená",J274,0)</f>
        <v>0</v>
      </c>
      <c r="BI274" s="248">
        <f>IF(N274="nulová",J274,0)</f>
        <v>0</v>
      </c>
      <c r="BJ274" s="14" t="s">
        <v>88</v>
      </c>
      <c r="BK274" s="248">
        <f>ROUND(I274*H274,2)</f>
        <v>0</v>
      </c>
      <c r="BL274" s="14" t="s">
        <v>251</v>
      </c>
      <c r="BM274" s="247" t="s">
        <v>3736</v>
      </c>
    </row>
    <row r="275" s="2" customFormat="1" ht="33" customHeight="1">
      <c r="A275" s="35"/>
      <c r="B275" s="36"/>
      <c r="C275" s="235" t="s">
        <v>748</v>
      </c>
      <c r="D275" s="235" t="s">
        <v>247</v>
      </c>
      <c r="E275" s="236" t="s">
        <v>783</v>
      </c>
      <c r="F275" s="237" t="s">
        <v>784</v>
      </c>
      <c r="G275" s="238" t="s">
        <v>327</v>
      </c>
      <c r="H275" s="239">
        <v>447.02100000000002</v>
      </c>
      <c r="I275" s="240"/>
      <c r="J275" s="241">
        <f>ROUND(I275*H275,2)</f>
        <v>0</v>
      </c>
      <c r="K275" s="242"/>
      <c r="L275" s="41"/>
      <c r="M275" s="243" t="s">
        <v>1</v>
      </c>
      <c r="N275" s="244" t="s">
        <v>41</v>
      </c>
      <c r="O275" s="94"/>
      <c r="P275" s="245">
        <f>O275*H275</f>
        <v>0</v>
      </c>
      <c r="Q275" s="245">
        <v>0.021029996353638902</v>
      </c>
      <c r="R275" s="245">
        <f>Q275*H275</f>
        <v>9.4008500000000161</v>
      </c>
      <c r="S275" s="245">
        <v>0</v>
      </c>
      <c r="T275" s="24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47" t="s">
        <v>251</v>
      </c>
      <c r="AT275" s="247" t="s">
        <v>247</v>
      </c>
      <c r="AU275" s="247" t="s">
        <v>88</v>
      </c>
      <c r="AY275" s="14" t="s">
        <v>245</v>
      </c>
      <c r="BE275" s="248">
        <f>IF(N275="základná",J275,0)</f>
        <v>0</v>
      </c>
      <c r="BF275" s="248">
        <f>IF(N275="znížená",J275,0)</f>
        <v>0</v>
      </c>
      <c r="BG275" s="248">
        <f>IF(N275="zákl. prenesená",J275,0)</f>
        <v>0</v>
      </c>
      <c r="BH275" s="248">
        <f>IF(N275="zníž. prenesená",J275,0)</f>
        <v>0</v>
      </c>
      <c r="BI275" s="248">
        <f>IF(N275="nulová",J275,0)</f>
        <v>0</v>
      </c>
      <c r="BJ275" s="14" t="s">
        <v>88</v>
      </c>
      <c r="BK275" s="248">
        <f>ROUND(I275*H275,2)</f>
        <v>0</v>
      </c>
      <c r="BL275" s="14" t="s">
        <v>251</v>
      </c>
      <c r="BM275" s="247" t="s">
        <v>3737</v>
      </c>
    </row>
    <row r="276" s="2" customFormat="1" ht="33" customHeight="1">
      <c r="A276" s="35"/>
      <c r="B276" s="36"/>
      <c r="C276" s="235" t="s">
        <v>753</v>
      </c>
      <c r="D276" s="235" t="s">
        <v>247</v>
      </c>
      <c r="E276" s="236" t="s">
        <v>787</v>
      </c>
      <c r="F276" s="237" t="s">
        <v>788</v>
      </c>
      <c r="G276" s="238" t="s">
        <v>327</v>
      </c>
      <c r="H276" s="239">
        <v>447.02100000000002</v>
      </c>
      <c r="I276" s="240"/>
      <c r="J276" s="241">
        <f>ROUND(I276*H276,2)</f>
        <v>0</v>
      </c>
      <c r="K276" s="242"/>
      <c r="L276" s="41"/>
      <c r="M276" s="243" t="s">
        <v>1</v>
      </c>
      <c r="N276" s="244" t="s">
        <v>41</v>
      </c>
      <c r="O276" s="94"/>
      <c r="P276" s="245">
        <f>O276*H276</f>
        <v>0</v>
      </c>
      <c r="Q276" s="245">
        <v>0</v>
      </c>
      <c r="R276" s="245">
        <f>Q276*H276</f>
        <v>0</v>
      </c>
      <c r="S276" s="245">
        <v>0</v>
      </c>
      <c r="T276" s="24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47" t="s">
        <v>251</v>
      </c>
      <c r="AT276" s="247" t="s">
        <v>247</v>
      </c>
      <c r="AU276" s="247" t="s">
        <v>88</v>
      </c>
      <c r="AY276" s="14" t="s">
        <v>245</v>
      </c>
      <c r="BE276" s="248">
        <f>IF(N276="základná",J276,0)</f>
        <v>0</v>
      </c>
      <c r="BF276" s="248">
        <f>IF(N276="znížená",J276,0)</f>
        <v>0</v>
      </c>
      <c r="BG276" s="248">
        <f>IF(N276="zákl. prenesená",J276,0)</f>
        <v>0</v>
      </c>
      <c r="BH276" s="248">
        <f>IF(N276="zníž. prenesená",J276,0)</f>
        <v>0</v>
      </c>
      <c r="BI276" s="248">
        <f>IF(N276="nulová",J276,0)</f>
        <v>0</v>
      </c>
      <c r="BJ276" s="14" t="s">
        <v>88</v>
      </c>
      <c r="BK276" s="248">
        <f>ROUND(I276*H276,2)</f>
        <v>0</v>
      </c>
      <c r="BL276" s="14" t="s">
        <v>251</v>
      </c>
      <c r="BM276" s="247" t="s">
        <v>3738</v>
      </c>
    </row>
    <row r="277" s="2" customFormat="1" ht="37.8" customHeight="1">
      <c r="A277" s="35"/>
      <c r="B277" s="36"/>
      <c r="C277" s="235" t="s">
        <v>757</v>
      </c>
      <c r="D277" s="235" t="s">
        <v>247</v>
      </c>
      <c r="E277" s="236" t="s">
        <v>791</v>
      </c>
      <c r="F277" s="237" t="s">
        <v>792</v>
      </c>
      <c r="G277" s="238" t="s">
        <v>327</v>
      </c>
      <c r="H277" s="239">
        <v>1341.0619999999999</v>
      </c>
      <c r="I277" s="240"/>
      <c r="J277" s="241">
        <f>ROUND(I277*H277,2)</f>
        <v>0</v>
      </c>
      <c r="K277" s="242"/>
      <c r="L277" s="41"/>
      <c r="M277" s="243" t="s">
        <v>1</v>
      </c>
      <c r="N277" s="244" t="s">
        <v>41</v>
      </c>
      <c r="O277" s="94"/>
      <c r="P277" s="245">
        <f>O277*H277</f>
        <v>0</v>
      </c>
      <c r="Q277" s="245">
        <v>0</v>
      </c>
      <c r="R277" s="245">
        <f>Q277*H277</f>
        <v>0</v>
      </c>
      <c r="S277" s="245">
        <v>0</v>
      </c>
      <c r="T277" s="24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47" t="s">
        <v>251</v>
      </c>
      <c r="AT277" s="247" t="s">
        <v>247</v>
      </c>
      <c r="AU277" s="247" t="s">
        <v>88</v>
      </c>
      <c r="AY277" s="14" t="s">
        <v>245</v>
      </c>
      <c r="BE277" s="248">
        <f>IF(N277="základná",J277,0)</f>
        <v>0</v>
      </c>
      <c r="BF277" s="248">
        <f>IF(N277="znížená",J277,0)</f>
        <v>0</v>
      </c>
      <c r="BG277" s="248">
        <f>IF(N277="zákl. prenesená",J277,0)</f>
        <v>0</v>
      </c>
      <c r="BH277" s="248">
        <f>IF(N277="zníž. prenesená",J277,0)</f>
        <v>0</v>
      </c>
      <c r="BI277" s="248">
        <f>IF(N277="nulová",J277,0)</f>
        <v>0</v>
      </c>
      <c r="BJ277" s="14" t="s">
        <v>88</v>
      </c>
      <c r="BK277" s="248">
        <f>ROUND(I277*H277,2)</f>
        <v>0</v>
      </c>
      <c r="BL277" s="14" t="s">
        <v>251</v>
      </c>
      <c r="BM277" s="247" t="s">
        <v>3739</v>
      </c>
    </row>
    <row r="278" s="2" customFormat="1" ht="24.15" customHeight="1">
      <c r="A278" s="35"/>
      <c r="B278" s="36"/>
      <c r="C278" s="235" t="s">
        <v>761</v>
      </c>
      <c r="D278" s="235" t="s">
        <v>247</v>
      </c>
      <c r="E278" s="236" t="s">
        <v>795</v>
      </c>
      <c r="F278" s="237" t="s">
        <v>796</v>
      </c>
      <c r="G278" s="238" t="s">
        <v>327</v>
      </c>
      <c r="H278" s="239">
        <v>722.58699999999999</v>
      </c>
      <c r="I278" s="240"/>
      <c r="J278" s="241">
        <f>ROUND(I278*H278,2)</f>
        <v>0</v>
      </c>
      <c r="K278" s="242"/>
      <c r="L278" s="41"/>
      <c r="M278" s="243" t="s">
        <v>1</v>
      </c>
      <c r="N278" s="244" t="s">
        <v>41</v>
      </c>
      <c r="O278" s="94"/>
      <c r="P278" s="245">
        <f>O278*H278</f>
        <v>0</v>
      </c>
      <c r="Q278" s="245">
        <v>0.0019200040963925501</v>
      </c>
      <c r="R278" s="245">
        <f>Q278*H278</f>
        <v>1.3873700000000035</v>
      </c>
      <c r="S278" s="245">
        <v>0</v>
      </c>
      <c r="T278" s="24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47" t="s">
        <v>251</v>
      </c>
      <c r="AT278" s="247" t="s">
        <v>247</v>
      </c>
      <c r="AU278" s="247" t="s">
        <v>88</v>
      </c>
      <c r="AY278" s="14" t="s">
        <v>245</v>
      </c>
      <c r="BE278" s="248">
        <f>IF(N278="základná",J278,0)</f>
        <v>0</v>
      </c>
      <c r="BF278" s="248">
        <f>IF(N278="znížená",J278,0)</f>
        <v>0</v>
      </c>
      <c r="BG278" s="248">
        <f>IF(N278="zákl. prenesená",J278,0)</f>
        <v>0</v>
      </c>
      <c r="BH278" s="248">
        <f>IF(N278="zníž. prenesená",J278,0)</f>
        <v>0</v>
      </c>
      <c r="BI278" s="248">
        <f>IF(N278="nulová",J278,0)</f>
        <v>0</v>
      </c>
      <c r="BJ278" s="14" t="s">
        <v>88</v>
      </c>
      <c r="BK278" s="248">
        <f>ROUND(I278*H278,2)</f>
        <v>0</v>
      </c>
      <c r="BL278" s="14" t="s">
        <v>251</v>
      </c>
      <c r="BM278" s="247" t="s">
        <v>3740</v>
      </c>
    </row>
    <row r="279" s="2" customFormat="1" ht="33" customHeight="1">
      <c r="A279" s="35"/>
      <c r="B279" s="36"/>
      <c r="C279" s="235" t="s">
        <v>765</v>
      </c>
      <c r="D279" s="235" t="s">
        <v>247</v>
      </c>
      <c r="E279" s="236" t="s">
        <v>799</v>
      </c>
      <c r="F279" s="237" t="s">
        <v>800</v>
      </c>
      <c r="G279" s="238" t="s">
        <v>327</v>
      </c>
      <c r="H279" s="239">
        <v>30.992999999999999</v>
      </c>
      <c r="I279" s="240"/>
      <c r="J279" s="241">
        <f>ROUND(I279*H279,2)</f>
        <v>0</v>
      </c>
      <c r="K279" s="242"/>
      <c r="L279" s="41"/>
      <c r="M279" s="243" t="s">
        <v>1</v>
      </c>
      <c r="N279" s="244" t="s">
        <v>41</v>
      </c>
      <c r="O279" s="94"/>
      <c r="P279" s="245">
        <f>O279*H279</f>
        <v>0</v>
      </c>
      <c r="Q279" s="245">
        <v>0.0063701480979576003</v>
      </c>
      <c r="R279" s="245">
        <f>Q279*H279</f>
        <v>0.19742999999999991</v>
      </c>
      <c r="S279" s="245">
        <v>0</v>
      </c>
      <c r="T279" s="24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47" t="s">
        <v>251</v>
      </c>
      <c r="AT279" s="247" t="s">
        <v>247</v>
      </c>
      <c r="AU279" s="247" t="s">
        <v>88</v>
      </c>
      <c r="AY279" s="14" t="s">
        <v>245</v>
      </c>
      <c r="BE279" s="248">
        <f>IF(N279="základná",J279,0)</f>
        <v>0</v>
      </c>
      <c r="BF279" s="248">
        <f>IF(N279="znížená",J279,0)</f>
        <v>0</v>
      </c>
      <c r="BG279" s="248">
        <f>IF(N279="zákl. prenesená",J279,0)</f>
        <v>0</v>
      </c>
      <c r="BH279" s="248">
        <f>IF(N279="zníž. prenesená",J279,0)</f>
        <v>0</v>
      </c>
      <c r="BI279" s="248">
        <f>IF(N279="nulová",J279,0)</f>
        <v>0</v>
      </c>
      <c r="BJ279" s="14" t="s">
        <v>88</v>
      </c>
      <c r="BK279" s="248">
        <f>ROUND(I279*H279,2)</f>
        <v>0</v>
      </c>
      <c r="BL279" s="14" t="s">
        <v>251</v>
      </c>
      <c r="BM279" s="247" t="s">
        <v>3741</v>
      </c>
    </row>
    <row r="280" s="2" customFormat="1" ht="24.15" customHeight="1">
      <c r="A280" s="35"/>
      <c r="B280" s="36"/>
      <c r="C280" s="235" t="s">
        <v>769</v>
      </c>
      <c r="D280" s="235" t="s">
        <v>247</v>
      </c>
      <c r="E280" s="236" t="s">
        <v>803</v>
      </c>
      <c r="F280" s="237" t="s">
        <v>804</v>
      </c>
      <c r="G280" s="238" t="s">
        <v>327</v>
      </c>
      <c r="H280" s="239">
        <v>335.26499999999999</v>
      </c>
      <c r="I280" s="240"/>
      <c r="J280" s="241">
        <f>ROUND(I280*H280,2)</f>
        <v>0</v>
      </c>
      <c r="K280" s="242"/>
      <c r="L280" s="41"/>
      <c r="M280" s="243" t="s">
        <v>1</v>
      </c>
      <c r="N280" s="244" t="s">
        <v>41</v>
      </c>
      <c r="O280" s="94"/>
      <c r="P280" s="245">
        <f>O280*H280</f>
        <v>0</v>
      </c>
      <c r="Q280" s="245">
        <v>4.9990306175711799E-05</v>
      </c>
      <c r="R280" s="245">
        <f>Q280*H280</f>
        <v>0.016760000000000014</v>
      </c>
      <c r="S280" s="245">
        <v>0</v>
      </c>
      <c r="T280" s="24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47" t="s">
        <v>251</v>
      </c>
      <c r="AT280" s="247" t="s">
        <v>247</v>
      </c>
      <c r="AU280" s="247" t="s">
        <v>88</v>
      </c>
      <c r="AY280" s="14" t="s">
        <v>245</v>
      </c>
      <c r="BE280" s="248">
        <f>IF(N280="základná",J280,0)</f>
        <v>0</v>
      </c>
      <c r="BF280" s="248">
        <f>IF(N280="znížená",J280,0)</f>
        <v>0</v>
      </c>
      <c r="BG280" s="248">
        <f>IF(N280="zákl. prenesená",J280,0)</f>
        <v>0</v>
      </c>
      <c r="BH280" s="248">
        <f>IF(N280="zníž. prenesená",J280,0)</f>
        <v>0</v>
      </c>
      <c r="BI280" s="248">
        <f>IF(N280="nulová",J280,0)</f>
        <v>0</v>
      </c>
      <c r="BJ280" s="14" t="s">
        <v>88</v>
      </c>
      <c r="BK280" s="248">
        <f>ROUND(I280*H280,2)</f>
        <v>0</v>
      </c>
      <c r="BL280" s="14" t="s">
        <v>251</v>
      </c>
      <c r="BM280" s="247" t="s">
        <v>3742</v>
      </c>
    </row>
    <row r="281" s="2" customFormat="1" ht="24.15" customHeight="1">
      <c r="A281" s="35"/>
      <c r="B281" s="36"/>
      <c r="C281" s="235" t="s">
        <v>774</v>
      </c>
      <c r="D281" s="235" t="s">
        <v>247</v>
      </c>
      <c r="E281" s="236" t="s">
        <v>807</v>
      </c>
      <c r="F281" s="237" t="s">
        <v>808</v>
      </c>
      <c r="G281" s="238" t="s">
        <v>327</v>
      </c>
      <c r="H281" s="239">
        <v>335.26499999999999</v>
      </c>
      <c r="I281" s="240"/>
      <c r="J281" s="241">
        <f>ROUND(I281*H281,2)</f>
        <v>0</v>
      </c>
      <c r="K281" s="242"/>
      <c r="L281" s="41"/>
      <c r="M281" s="243" t="s">
        <v>1</v>
      </c>
      <c r="N281" s="244" t="s">
        <v>41</v>
      </c>
      <c r="O281" s="94"/>
      <c r="P281" s="245">
        <f>O281*H281</f>
        <v>0</v>
      </c>
      <c r="Q281" s="245">
        <v>0</v>
      </c>
      <c r="R281" s="245">
        <f>Q281*H281</f>
        <v>0</v>
      </c>
      <c r="S281" s="245">
        <v>0</v>
      </c>
      <c r="T281" s="246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47" t="s">
        <v>251</v>
      </c>
      <c r="AT281" s="247" t="s">
        <v>247</v>
      </c>
      <c r="AU281" s="247" t="s">
        <v>88</v>
      </c>
      <c r="AY281" s="14" t="s">
        <v>245</v>
      </c>
      <c r="BE281" s="248">
        <f>IF(N281="základná",J281,0)</f>
        <v>0</v>
      </c>
      <c r="BF281" s="248">
        <f>IF(N281="znížená",J281,0)</f>
        <v>0</v>
      </c>
      <c r="BG281" s="248">
        <f>IF(N281="zákl. prenesená",J281,0)</f>
        <v>0</v>
      </c>
      <c r="BH281" s="248">
        <f>IF(N281="zníž. prenesená",J281,0)</f>
        <v>0</v>
      </c>
      <c r="BI281" s="248">
        <f>IF(N281="nulová",J281,0)</f>
        <v>0</v>
      </c>
      <c r="BJ281" s="14" t="s">
        <v>88</v>
      </c>
      <c r="BK281" s="248">
        <f>ROUND(I281*H281,2)</f>
        <v>0</v>
      </c>
      <c r="BL281" s="14" t="s">
        <v>251</v>
      </c>
      <c r="BM281" s="247" t="s">
        <v>3743</v>
      </c>
    </row>
    <row r="282" s="2" customFormat="1" ht="16.5" customHeight="1">
      <c r="A282" s="35"/>
      <c r="B282" s="36"/>
      <c r="C282" s="235" t="s">
        <v>778</v>
      </c>
      <c r="D282" s="235" t="s">
        <v>247</v>
      </c>
      <c r="E282" s="236" t="s">
        <v>811</v>
      </c>
      <c r="F282" s="237" t="s">
        <v>812</v>
      </c>
      <c r="G282" s="238" t="s">
        <v>250</v>
      </c>
      <c r="H282" s="239">
        <v>64.299999999999997</v>
      </c>
      <c r="I282" s="240"/>
      <c r="J282" s="241">
        <f>ROUND(I282*H282,2)</f>
        <v>0</v>
      </c>
      <c r="K282" s="242"/>
      <c r="L282" s="41"/>
      <c r="M282" s="243" t="s">
        <v>1</v>
      </c>
      <c r="N282" s="244" t="s">
        <v>41</v>
      </c>
      <c r="O282" s="94"/>
      <c r="P282" s="245">
        <f>O282*H282</f>
        <v>0</v>
      </c>
      <c r="Q282" s="245">
        <v>0.00040000000000000002</v>
      </c>
      <c r="R282" s="245">
        <f>Q282*H282</f>
        <v>0.02572</v>
      </c>
      <c r="S282" s="245">
        <v>0</v>
      </c>
      <c r="T282" s="24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47" t="s">
        <v>251</v>
      </c>
      <c r="AT282" s="247" t="s">
        <v>247</v>
      </c>
      <c r="AU282" s="247" t="s">
        <v>88</v>
      </c>
      <c r="AY282" s="14" t="s">
        <v>245</v>
      </c>
      <c r="BE282" s="248">
        <f>IF(N282="základná",J282,0)</f>
        <v>0</v>
      </c>
      <c r="BF282" s="248">
        <f>IF(N282="znížená",J282,0)</f>
        <v>0</v>
      </c>
      <c r="BG282" s="248">
        <f>IF(N282="zákl. prenesená",J282,0)</f>
        <v>0</v>
      </c>
      <c r="BH282" s="248">
        <f>IF(N282="zníž. prenesená",J282,0)</f>
        <v>0</v>
      </c>
      <c r="BI282" s="248">
        <f>IF(N282="nulová",J282,0)</f>
        <v>0</v>
      </c>
      <c r="BJ282" s="14" t="s">
        <v>88</v>
      </c>
      <c r="BK282" s="248">
        <f>ROUND(I282*H282,2)</f>
        <v>0</v>
      </c>
      <c r="BL282" s="14" t="s">
        <v>251</v>
      </c>
      <c r="BM282" s="247" t="s">
        <v>3744</v>
      </c>
    </row>
    <row r="283" s="2" customFormat="1" ht="16.5" customHeight="1">
      <c r="A283" s="35"/>
      <c r="B283" s="36"/>
      <c r="C283" s="235" t="s">
        <v>782</v>
      </c>
      <c r="D283" s="235" t="s">
        <v>247</v>
      </c>
      <c r="E283" s="236" t="s">
        <v>815</v>
      </c>
      <c r="F283" s="237" t="s">
        <v>816</v>
      </c>
      <c r="G283" s="238" t="s">
        <v>250</v>
      </c>
      <c r="H283" s="239">
        <v>167.69999999999999</v>
      </c>
      <c r="I283" s="240"/>
      <c r="J283" s="241">
        <f>ROUND(I283*H283,2)</f>
        <v>0</v>
      </c>
      <c r="K283" s="242"/>
      <c r="L283" s="41"/>
      <c r="M283" s="243" t="s">
        <v>1</v>
      </c>
      <c r="N283" s="244" t="s">
        <v>41</v>
      </c>
      <c r="O283" s="94"/>
      <c r="P283" s="245">
        <f>O283*H283</f>
        <v>0</v>
      </c>
      <c r="Q283" s="245">
        <v>0.000229994036970781</v>
      </c>
      <c r="R283" s="245">
        <f>Q283*H283</f>
        <v>0.038569999999999972</v>
      </c>
      <c r="S283" s="245">
        <v>0</v>
      </c>
      <c r="T283" s="24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47" t="s">
        <v>251</v>
      </c>
      <c r="AT283" s="247" t="s">
        <v>247</v>
      </c>
      <c r="AU283" s="247" t="s">
        <v>88</v>
      </c>
      <c r="AY283" s="14" t="s">
        <v>245</v>
      </c>
      <c r="BE283" s="248">
        <f>IF(N283="základná",J283,0)</f>
        <v>0</v>
      </c>
      <c r="BF283" s="248">
        <f>IF(N283="znížená",J283,0)</f>
        <v>0</v>
      </c>
      <c r="BG283" s="248">
        <f>IF(N283="zákl. prenesená",J283,0)</f>
        <v>0</v>
      </c>
      <c r="BH283" s="248">
        <f>IF(N283="zníž. prenesená",J283,0)</f>
        <v>0</v>
      </c>
      <c r="BI283" s="248">
        <f>IF(N283="nulová",J283,0)</f>
        <v>0</v>
      </c>
      <c r="BJ283" s="14" t="s">
        <v>88</v>
      </c>
      <c r="BK283" s="248">
        <f>ROUND(I283*H283,2)</f>
        <v>0</v>
      </c>
      <c r="BL283" s="14" t="s">
        <v>251</v>
      </c>
      <c r="BM283" s="247" t="s">
        <v>3745</v>
      </c>
    </row>
    <row r="284" s="2" customFormat="1" ht="16.5" customHeight="1">
      <c r="A284" s="35"/>
      <c r="B284" s="36"/>
      <c r="C284" s="235" t="s">
        <v>786</v>
      </c>
      <c r="D284" s="235" t="s">
        <v>247</v>
      </c>
      <c r="E284" s="236" t="s">
        <v>819</v>
      </c>
      <c r="F284" s="237" t="s">
        <v>820</v>
      </c>
      <c r="G284" s="238" t="s">
        <v>250</v>
      </c>
      <c r="H284" s="239">
        <v>117.09999999999999</v>
      </c>
      <c r="I284" s="240"/>
      <c r="J284" s="241">
        <f>ROUND(I284*H284,2)</f>
        <v>0</v>
      </c>
      <c r="K284" s="242"/>
      <c r="L284" s="41"/>
      <c r="M284" s="243" t="s">
        <v>1</v>
      </c>
      <c r="N284" s="244" t="s">
        <v>41</v>
      </c>
      <c r="O284" s="94"/>
      <c r="P284" s="245">
        <f>O284*H284</f>
        <v>0</v>
      </c>
      <c r="Q284" s="245">
        <v>0.00026003415883860001</v>
      </c>
      <c r="R284" s="245">
        <f>Q284*H284</f>
        <v>0.03045000000000006</v>
      </c>
      <c r="S284" s="245">
        <v>0</v>
      </c>
      <c r="T284" s="24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47" t="s">
        <v>251</v>
      </c>
      <c r="AT284" s="247" t="s">
        <v>247</v>
      </c>
      <c r="AU284" s="247" t="s">
        <v>88</v>
      </c>
      <c r="AY284" s="14" t="s">
        <v>245</v>
      </c>
      <c r="BE284" s="248">
        <f>IF(N284="základná",J284,0)</f>
        <v>0</v>
      </c>
      <c r="BF284" s="248">
        <f>IF(N284="znížená",J284,0)</f>
        <v>0</v>
      </c>
      <c r="BG284" s="248">
        <f>IF(N284="zákl. prenesená",J284,0)</f>
        <v>0</v>
      </c>
      <c r="BH284" s="248">
        <f>IF(N284="zníž. prenesená",J284,0)</f>
        <v>0</v>
      </c>
      <c r="BI284" s="248">
        <f>IF(N284="nulová",J284,0)</f>
        <v>0</v>
      </c>
      <c r="BJ284" s="14" t="s">
        <v>88</v>
      </c>
      <c r="BK284" s="248">
        <f>ROUND(I284*H284,2)</f>
        <v>0</v>
      </c>
      <c r="BL284" s="14" t="s">
        <v>251</v>
      </c>
      <c r="BM284" s="247" t="s">
        <v>3746</v>
      </c>
    </row>
    <row r="285" s="2" customFormat="1" ht="16.5" customHeight="1">
      <c r="A285" s="35"/>
      <c r="B285" s="36"/>
      <c r="C285" s="235" t="s">
        <v>790</v>
      </c>
      <c r="D285" s="235" t="s">
        <v>247</v>
      </c>
      <c r="E285" s="236" t="s">
        <v>823</v>
      </c>
      <c r="F285" s="237" t="s">
        <v>824</v>
      </c>
      <c r="G285" s="238" t="s">
        <v>250</v>
      </c>
      <c r="H285" s="239">
        <v>155.148</v>
      </c>
      <c r="I285" s="240"/>
      <c r="J285" s="241">
        <f>ROUND(I285*H285,2)</f>
        <v>0</v>
      </c>
      <c r="K285" s="242"/>
      <c r="L285" s="41"/>
      <c r="M285" s="243" t="s">
        <v>1</v>
      </c>
      <c r="N285" s="244" t="s">
        <v>41</v>
      </c>
      <c r="O285" s="94"/>
      <c r="P285" s="245">
        <f>O285*H285</f>
        <v>0</v>
      </c>
      <c r="Q285" s="245">
        <v>6.9997679634929201E-05</v>
      </c>
      <c r="R285" s="245">
        <f>Q285*H285</f>
        <v>0.010859999999999995</v>
      </c>
      <c r="S285" s="245">
        <v>0</v>
      </c>
      <c r="T285" s="246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47" t="s">
        <v>251</v>
      </c>
      <c r="AT285" s="247" t="s">
        <v>247</v>
      </c>
      <c r="AU285" s="247" t="s">
        <v>88</v>
      </c>
      <c r="AY285" s="14" t="s">
        <v>245</v>
      </c>
      <c r="BE285" s="248">
        <f>IF(N285="základná",J285,0)</f>
        <v>0</v>
      </c>
      <c r="BF285" s="248">
        <f>IF(N285="znížená",J285,0)</f>
        <v>0</v>
      </c>
      <c r="BG285" s="248">
        <f>IF(N285="zákl. prenesená",J285,0)</f>
        <v>0</v>
      </c>
      <c r="BH285" s="248">
        <f>IF(N285="zníž. prenesená",J285,0)</f>
        <v>0</v>
      </c>
      <c r="BI285" s="248">
        <f>IF(N285="nulová",J285,0)</f>
        <v>0</v>
      </c>
      <c r="BJ285" s="14" t="s">
        <v>88</v>
      </c>
      <c r="BK285" s="248">
        <f>ROUND(I285*H285,2)</f>
        <v>0</v>
      </c>
      <c r="BL285" s="14" t="s">
        <v>251</v>
      </c>
      <c r="BM285" s="247" t="s">
        <v>3747</v>
      </c>
    </row>
    <row r="286" s="2" customFormat="1" ht="16.5" customHeight="1">
      <c r="A286" s="35"/>
      <c r="B286" s="36"/>
      <c r="C286" s="235" t="s">
        <v>794</v>
      </c>
      <c r="D286" s="235" t="s">
        <v>247</v>
      </c>
      <c r="E286" s="236" t="s">
        <v>827</v>
      </c>
      <c r="F286" s="237" t="s">
        <v>828</v>
      </c>
      <c r="G286" s="238" t="s">
        <v>250</v>
      </c>
      <c r="H286" s="239">
        <v>65.799999999999997</v>
      </c>
      <c r="I286" s="240"/>
      <c r="J286" s="241">
        <f>ROUND(I286*H286,2)</f>
        <v>0</v>
      </c>
      <c r="K286" s="242"/>
      <c r="L286" s="41"/>
      <c r="M286" s="243" t="s">
        <v>1</v>
      </c>
      <c r="N286" s="244" t="s">
        <v>41</v>
      </c>
      <c r="O286" s="94"/>
      <c r="P286" s="245">
        <f>O286*H286</f>
        <v>0</v>
      </c>
      <c r="Q286" s="245">
        <v>0.000160030395136778</v>
      </c>
      <c r="R286" s="245">
        <f>Q286*H286</f>
        <v>0.010529999999999993</v>
      </c>
      <c r="S286" s="245">
        <v>0</v>
      </c>
      <c r="T286" s="24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47" t="s">
        <v>251</v>
      </c>
      <c r="AT286" s="247" t="s">
        <v>247</v>
      </c>
      <c r="AU286" s="247" t="s">
        <v>88</v>
      </c>
      <c r="AY286" s="14" t="s">
        <v>245</v>
      </c>
      <c r="BE286" s="248">
        <f>IF(N286="základná",J286,0)</f>
        <v>0</v>
      </c>
      <c r="BF286" s="248">
        <f>IF(N286="znížená",J286,0)</f>
        <v>0</v>
      </c>
      <c r="BG286" s="248">
        <f>IF(N286="zákl. prenesená",J286,0)</f>
        <v>0</v>
      </c>
      <c r="BH286" s="248">
        <f>IF(N286="zníž. prenesená",J286,0)</f>
        <v>0</v>
      </c>
      <c r="BI286" s="248">
        <f>IF(N286="nulová",J286,0)</f>
        <v>0</v>
      </c>
      <c r="BJ286" s="14" t="s">
        <v>88</v>
      </c>
      <c r="BK286" s="248">
        <f>ROUND(I286*H286,2)</f>
        <v>0</v>
      </c>
      <c r="BL286" s="14" t="s">
        <v>251</v>
      </c>
      <c r="BM286" s="247" t="s">
        <v>3748</v>
      </c>
    </row>
    <row r="287" s="2" customFormat="1" ht="37.8" customHeight="1">
      <c r="A287" s="35"/>
      <c r="B287" s="36"/>
      <c r="C287" s="235" t="s">
        <v>798</v>
      </c>
      <c r="D287" s="235" t="s">
        <v>247</v>
      </c>
      <c r="E287" s="236" t="s">
        <v>831</v>
      </c>
      <c r="F287" s="237" t="s">
        <v>832</v>
      </c>
      <c r="G287" s="238" t="s">
        <v>250</v>
      </c>
      <c r="H287" s="239">
        <v>45</v>
      </c>
      <c r="I287" s="240"/>
      <c r="J287" s="241">
        <f>ROUND(I287*H287,2)</f>
        <v>0</v>
      </c>
      <c r="K287" s="242"/>
      <c r="L287" s="41"/>
      <c r="M287" s="243" t="s">
        <v>1</v>
      </c>
      <c r="N287" s="244" t="s">
        <v>41</v>
      </c>
      <c r="O287" s="94"/>
      <c r="P287" s="245">
        <f>O287*H287</f>
        <v>0</v>
      </c>
      <c r="Q287" s="245">
        <v>0.00023000000000000001</v>
      </c>
      <c r="R287" s="245">
        <f>Q287*H287</f>
        <v>0.01035</v>
      </c>
      <c r="S287" s="245">
        <v>0</v>
      </c>
      <c r="T287" s="24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47" t="s">
        <v>251</v>
      </c>
      <c r="AT287" s="247" t="s">
        <v>247</v>
      </c>
      <c r="AU287" s="247" t="s">
        <v>88</v>
      </c>
      <c r="AY287" s="14" t="s">
        <v>245</v>
      </c>
      <c r="BE287" s="248">
        <f>IF(N287="základná",J287,0)</f>
        <v>0</v>
      </c>
      <c r="BF287" s="248">
        <f>IF(N287="znížená",J287,0)</f>
        <v>0</v>
      </c>
      <c r="BG287" s="248">
        <f>IF(N287="zákl. prenesená",J287,0)</f>
        <v>0</v>
      </c>
      <c r="BH287" s="248">
        <f>IF(N287="zníž. prenesená",J287,0)</f>
        <v>0</v>
      </c>
      <c r="BI287" s="248">
        <f>IF(N287="nulová",J287,0)</f>
        <v>0</v>
      </c>
      <c r="BJ287" s="14" t="s">
        <v>88</v>
      </c>
      <c r="BK287" s="248">
        <f>ROUND(I287*H287,2)</f>
        <v>0</v>
      </c>
      <c r="BL287" s="14" t="s">
        <v>251</v>
      </c>
      <c r="BM287" s="247" t="s">
        <v>3749</v>
      </c>
    </row>
    <row r="288" s="2" customFormat="1" ht="16.5" customHeight="1">
      <c r="A288" s="35"/>
      <c r="B288" s="36"/>
      <c r="C288" s="235" t="s">
        <v>802</v>
      </c>
      <c r="D288" s="235" t="s">
        <v>247</v>
      </c>
      <c r="E288" s="236" t="s">
        <v>843</v>
      </c>
      <c r="F288" s="237" t="s">
        <v>844</v>
      </c>
      <c r="G288" s="238" t="s">
        <v>404</v>
      </c>
      <c r="H288" s="239">
        <v>5</v>
      </c>
      <c r="I288" s="240"/>
      <c r="J288" s="241">
        <f>ROUND(I288*H288,2)</f>
        <v>0</v>
      </c>
      <c r="K288" s="242"/>
      <c r="L288" s="41"/>
      <c r="M288" s="243" t="s">
        <v>1</v>
      </c>
      <c r="N288" s="244" t="s">
        <v>41</v>
      </c>
      <c r="O288" s="94"/>
      <c r="P288" s="245">
        <f>O288*H288</f>
        <v>0</v>
      </c>
      <c r="Q288" s="245">
        <v>0</v>
      </c>
      <c r="R288" s="245">
        <f>Q288*H288</f>
        <v>0</v>
      </c>
      <c r="S288" s="245">
        <v>0</v>
      </c>
      <c r="T288" s="24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47" t="s">
        <v>251</v>
      </c>
      <c r="AT288" s="247" t="s">
        <v>247</v>
      </c>
      <c r="AU288" s="247" t="s">
        <v>88</v>
      </c>
      <c r="AY288" s="14" t="s">
        <v>245</v>
      </c>
      <c r="BE288" s="248">
        <f>IF(N288="základná",J288,0)</f>
        <v>0</v>
      </c>
      <c r="BF288" s="248">
        <f>IF(N288="znížená",J288,0)</f>
        <v>0</v>
      </c>
      <c r="BG288" s="248">
        <f>IF(N288="zákl. prenesená",J288,0)</f>
        <v>0</v>
      </c>
      <c r="BH288" s="248">
        <f>IF(N288="zníž. prenesená",J288,0)</f>
        <v>0</v>
      </c>
      <c r="BI288" s="248">
        <f>IF(N288="nulová",J288,0)</f>
        <v>0</v>
      </c>
      <c r="BJ288" s="14" t="s">
        <v>88</v>
      </c>
      <c r="BK288" s="248">
        <f>ROUND(I288*H288,2)</f>
        <v>0</v>
      </c>
      <c r="BL288" s="14" t="s">
        <v>251</v>
      </c>
      <c r="BM288" s="247" t="s">
        <v>3750</v>
      </c>
    </row>
    <row r="289" s="12" customFormat="1" ht="22.8" customHeight="1">
      <c r="A289" s="12"/>
      <c r="B289" s="219"/>
      <c r="C289" s="220"/>
      <c r="D289" s="221" t="s">
        <v>74</v>
      </c>
      <c r="E289" s="233" t="s">
        <v>648</v>
      </c>
      <c r="F289" s="233" t="s">
        <v>846</v>
      </c>
      <c r="G289" s="220"/>
      <c r="H289" s="220"/>
      <c r="I289" s="223"/>
      <c r="J289" s="234">
        <f>BK289</f>
        <v>0</v>
      </c>
      <c r="K289" s="220"/>
      <c r="L289" s="225"/>
      <c r="M289" s="226"/>
      <c r="N289" s="227"/>
      <c r="O289" s="227"/>
      <c r="P289" s="228">
        <f>SUM(P290:P291)</f>
        <v>0</v>
      </c>
      <c r="Q289" s="227"/>
      <c r="R289" s="228">
        <f>SUM(R290:R291)</f>
        <v>0</v>
      </c>
      <c r="S289" s="227"/>
      <c r="T289" s="229">
        <f>SUM(T290:T291)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30" t="s">
        <v>82</v>
      </c>
      <c r="AT289" s="231" t="s">
        <v>74</v>
      </c>
      <c r="AU289" s="231" t="s">
        <v>82</v>
      </c>
      <c r="AY289" s="230" t="s">
        <v>245</v>
      </c>
      <c r="BK289" s="232">
        <f>SUM(BK290:BK291)</f>
        <v>0</v>
      </c>
    </row>
    <row r="290" s="2" customFormat="1" ht="24.15" customHeight="1">
      <c r="A290" s="35"/>
      <c r="B290" s="36"/>
      <c r="C290" s="235" t="s">
        <v>806</v>
      </c>
      <c r="D290" s="235" t="s">
        <v>247</v>
      </c>
      <c r="E290" s="236" t="s">
        <v>848</v>
      </c>
      <c r="F290" s="237" t="s">
        <v>849</v>
      </c>
      <c r="G290" s="238" t="s">
        <v>323</v>
      </c>
      <c r="H290" s="239">
        <v>917.66300000000001</v>
      </c>
      <c r="I290" s="240"/>
      <c r="J290" s="241">
        <f>ROUND(I290*H290,2)</f>
        <v>0</v>
      </c>
      <c r="K290" s="242"/>
      <c r="L290" s="41"/>
      <c r="M290" s="243" t="s">
        <v>1</v>
      </c>
      <c r="N290" s="244" t="s">
        <v>41</v>
      </c>
      <c r="O290" s="94"/>
      <c r="P290" s="245">
        <f>O290*H290</f>
        <v>0</v>
      </c>
      <c r="Q290" s="245">
        <v>0</v>
      </c>
      <c r="R290" s="245">
        <f>Q290*H290</f>
        <v>0</v>
      </c>
      <c r="S290" s="245">
        <v>0</v>
      </c>
      <c r="T290" s="24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47" t="s">
        <v>251</v>
      </c>
      <c r="AT290" s="247" t="s">
        <v>247</v>
      </c>
      <c r="AU290" s="247" t="s">
        <v>88</v>
      </c>
      <c r="AY290" s="14" t="s">
        <v>245</v>
      </c>
      <c r="BE290" s="248">
        <f>IF(N290="základná",J290,0)</f>
        <v>0</v>
      </c>
      <c r="BF290" s="248">
        <f>IF(N290="znížená",J290,0)</f>
        <v>0</v>
      </c>
      <c r="BG290" s="248">
        <f>IF(N290="zákl. prenesená",J290,0)</f>
        <v>0</v>
      </c>
      <c r="BH290" s="248">
        <f>IF(N290="zníž. prenesená",J290,0)</f>
        <v>0</v>
      </c>
      <c r="BI290" s="248">
        <f>IF(N290="nulová",J290,0)</f>
        <v>0</v>
      </c>
      <c r="BJ290" s="14" t="s">
        <v>88</v>
      </c>
      <c r="BK290" s="248">
        <f>ROUND(I290*H290,2)</f>
        <v>0</v>
      </c>
      <c r="BL290" s="14" t="s">
        <v>251</v>
      </c>
      <c r="BM290" s="247" t="s">
        <v>3751</v>
      </c>
    </row>
    <row r="291" s="2" customFormat="1" ht="37.8" customHeight="1">
      <c r="A291" s="35"/>
      <c r="B291" s="36"/>
      <c r="C291" s="235" t="s">
        <v>810</v>
      </c>
      <c r="D291" s="235" t="s">
        <v>247</v>
      </c>
      <c r="E291" s="236" t="s">
        <v>852</v>
      </c>
      <c r="F291" s="237" t="s">
        <v>853</v>
      </c>
      <c r="G291" s="238" t="s">
        <v>323</v>
      </c>
      <c r="H291" s="239">
        <v>917.66300000000001</v>
      </c>
      <c r="I291" s="240"/>
      <c r="J291" s="241">
        <f>ROUND(I291*H291,2)</f>
        <v>0</v>
      </c>
      <c r="K291" s="242"/>
      <c r="L291" s="41"/>
      <c r="M291" s="243" t="s">
        <v>1</v>
      </c>
      <c r="N291" s="244" t="s">
        <v>41</v>
      </c>
      <c r="O291" s="94"/>
      <c r="P291" s="245">
        <f>O291*H291</f>
        <v>0</v>
      </c>
      <c r="Q291" s="245">
        <v>0</v>
      </c>
      <c r="R291" s="245">
        <f>Q291*H291</f>
        <v>0</v>
      </c>
      <c r="S291" s="245">
        <v>0</v>
      </c>
      <c r="T291" s="24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47" t="s">
        <v>251</v>
      </c>
      <c r="AT291" s="247" t="s">
        <v>247</v>
      </c>
      <c r="AU291" s="247" t="s">
        <v>88</v>
      </c>
      <c r="AY291" s="14" t="s">
        <v>245</v>
      </c>
      <c r="BE291" s="248">
        <f>IF(N291="základná",J291,0)</f>
        <v>0</v>
      </c>
      <c r="BF291" s="248">
        <f>IF(N291="znížená",J291,0)</f>
        <v>0</v>
      </c>
      <c r="BG291" s="248">
        <f>IF(N291="zákl. prenesená",J291,0)</f>
        <v>0</v>
      </c>
      <c r="BH291" s="248">
        <f>IF(N291="zníž. prenesená",J291,0)</f>
        <v>0</v>
      </c>
      <c r="BI291" s="248">
        <f>IF(N291="nulová",J291,0)</f>
        <v>0</v>
      </c>
      <c r="BJ291" s="14" t="s">
        <v>88</v>
      </c>
      <c r="BK291" s="248">
        <f>ROUND(I291*H291,2)</f>
        <v>0</v>
      </c>
      <c r="BL291" s="14" t="s">
        <v>251</v>
      </c>
      <c r="BM291" s="247" t="s">
        <v>3752</v>
      </c>
    </row>
    <row r="292" s="12" customFormat="1" ht="25.92" customHeight="1">
      <c r="A292" s="12"/>
      <c r="B292" s="219"/>
      <c r="C292" s="220"/>
      <c r="D292" s="221" t="s">
        <v>74</v>
      </c>
      <c r="E292" s="222" t="s">
        <v>855</v>
      </c>
      <c r="F292" s="222" t="s">
        <v>856</v>
      </c>
      <c r="G292" s="220"/>
      <c r="H292" s="220"/>
      <c r="I292" s="223"/>
      <c r="J292" s="224">
        <f>BK292</f>
        <v>0</v>
      </c>
      <c r="K292" s="220"/>
      <c r="L292" s="225"/>
      <c r="M292" s="226"/>
      <c r="N292" s="227"/>
      <c r="O292" s="227"/>
      <c r="P292" s="228">
        <f>P293+P299+P312+P315+P327+P335+P354+P358+P396+P421+P439+P449+P462+P468</f>
        <v>0</v>
      </c>
      <c r="Q292" s="227"/>
      <c r="R292" s="228">
        <f>R293+R299+R312+R315+R327+R335+R354+R358+R396+R421+R439+R449+R462+R468</f>
        <v>44.721733264310657</v>
      </c>
      <c r="S292" s="227"/>
      <c r="T292" s="229">
        <f>T293+T299+T312+T315+T327+T335+T354+T358+T396+T421+T439+T449+T462+T468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30" t="s">
        <v>82</v>
      </c>
      <c r="AT292" s="231" t="s">
        <v>74</v>
      </c>
      <c r="AU292" s="231" t="s">
        <v>75</v>
      </c>
      <c r="AY292" s="230" t="s">
        <v>245</v>
      </c>
      <c r="BK292" s="232">
        <f>BK293+BK299+BK312+BK315+BK327+BK335+BK354+BK358+BK396+BK421+BK439+BK449+BK462+BK468</f>
        <v>0</v>
      </c>
    </row>
    <row r="293" s="12" customFormat="1" ht="22.8" customHeight="1">
      <c r="A293" s="12"/>
      <c r="B293" s="219"/>
      <c r="C293" s="220"/>
      <c r="D293" s="221" t="s">
        <v>74</v>
      </c>
      <c r="E293" s="233" t="s">
        <v>857</v>
      </c>
      <c r="F293" s="233" t="s">
        <v>858</v>
      </c>
      <c r="G293" s="220"/>
      <c r="H293" s="220"/>
      <c r="I293" s="223"/>
      <c r="J293" s="234">
        <f>BK293</f>
        <v>0</v>
      </c>
      <c r="K293" s="220"/>
      <c r="L293" s="225"/>
      <c r="M293" s="226"/>
      <c r="N293" s="227"/>
      <c r="O293" s="227"/>
      <c r="P293" s="228">
        <f>SUM(P294:P298)</f>
        <v>0</v>
      </c>
      <c r="Q293" s="227"/>
      <c r="R293" s="228">
        <f>SUM(R294:R298)</f>
        <v>0.40906000000000048</v>
      </c>
      <c r="S293" s="227"/>
      <c r="T293" s="229">
        <f>SUM(T294:T298)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30" t="s">
        <v>82</v>
      </c>
      <c r="AT293" s="231" t="s">
        <v>74</v>
      </c>
      <c r="AU293" s="231" t="s">
        <v>82</v>
      </c>
      <c r="AY293" s="230" t="s">
        <v>245</v>
      </c>
      <c r="BK293" s="232">
        <f>SUM(BK294:BK298)</f>
        <v>0</v>
      </c>
    </row>
    <row r="294" s="2" customFormat="1" ht="24.15" customHeight="1">
      <c r="A294" s="35"/>
      <c r="B294" s="36"/>
      <c r="C294" s="235" t="s">
        <v>814</v>
      </c>
      <c r="D294" s="235" t="s">
        <v>247</v>
      </c>
      <c r="E294" s="236" t="s">
        <v>860</v>
      </c>
      <c r="F294" s="237" t="s">
        <v>861</v>
      </c>
      <c r="G294" s="238" t="s">
        <v>327</v>
      </c>
      <c r="H294" s="239">
        <v>267.233</v>
      </c>
      <c r="I294" s="240"/>
      <c r="J294" s="241">
        <f>ROUND(I294*H294,2)</f>
        <v>0</v>
      </c>
      <c r="K294" s="242"/>
      <c r="L294" s="41"/>
      <c r="M294" s="243" t="s">
        <v>1</v>
      </c>
      <c r="N294" s="244" t="s">
        <v>41</v>
      </c>
      <c r="O294" s="94"/>
      <c r="P294" s="245">
        <f>O294*H294</f>
        <v>0</v>
      </c>
      <c r="Q294" s="245">
        <v>0</v>
      </c>
      <c r="R294" s="245">
        <f>Q294*H294</f>
        <v>0</v>
      </c>
      <c r="S294" s="245">
        <v>0</v>
      </c>
      <c r="T294" s="24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47" t="s">
        <v>251</v>
      </c>
      <c r="AT294" s="247" t="s">
        <v>247</v>
      </c>
      <c r="AU294" s="247" t="s">
        <v>88</v>
      </c>
      <c r="AY294" s="14" t="s">
        <v>245</v>
      </c>
      <c r="BE294" s="248">
        <f>IF(N294="základná",J294,0)</f>
        <v>0</v>
      </c>
      <c r="BF294" s="248">
        <f>IF(N294="znížená",J294,0)</f>
        <v>0</v>
      </c>
      <c r="BG294" s="248">
        <f>IF(N294="zákl. prenesená",J294,0)</f>
        <v>0</v>
      </c>
      <c r="BH294" s="248">
        <f>IF(N294="zníž. prenesená",J294,0)</f>
        <v>0</v>
      </c>
      <c r="BI294" s="248">
        <f>IF(N294="nulová",J294,0)</f>
        <v>0</v>
      </c>
      <c r="BJ294" s="14" t="s">
        <v>88</v>
      </c>
      <c r="BK294" s="248">
        <f>ROUND(I294*H294,2)</f>
        <v>0</v>
      </c>
      <c r="BL294" s="14" t="s">
        <v>251</v>
      </c>
      <c r="BM294" s="247" t="s">
        <v>3753</v>
      </c>
    </row>
    <row r="295" s="2" customFormat="1" ht="24.15" customHeight="1">
      <c r="A295" s="35"/>
      <c r="B295" s="36"/>
      <c r="C295" s="249" t="s">
        <v>818</v>
      </c>
      <c r="D295" s="249" t="s">
        <v>320</v>
      </c>
      <c r="E295" s="250" t="s">
        <v>864</v>
      </c>
      <c r="F295" s="251" t="s">
        <v>865</v>
      </c>
      <c r="G295" s="252" t="s">
        <v>751</v>
      </c>
      <c r="H295" s="253">
        <v>400.84899999999999</v>
      </c>
      <c r="I295" s="254"/>
      <c r="J295" s="255">
        <f>ROUND(I295*H295,2)</f>
        <v>0</v>
      </c>
      <c r="K295" s="256"/>
      <c r="L295" s="257"/>
      <c r="M295" s="258" t="s">
        <v>1</v>
      </c>
      <c r="N295" s="259" t="s">
        <v>41</v>
      </c>
      <c r="O295" s="94"/>
      <c r="P295" s="245">
        <f>O295*H295</f>
        <v>0</v>
      </c>
      <c r="Q295" s="245">
        <v>0.0010000024947049899</v>
      </c>
      <c r="R295" s="245">
        <f>Q295*H295</f>
        <v>0.40085000000000048</v>
      </c>
      <c r="S295" s="245">
        <v>0</v>
      </c>
      <c r="T295" s="246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47" t="s">
        <v>275</v>
      </c>
      <c r="AT295" s="247" t="s">
        <v>320</v>
      </c>
      <c r="AU295" s="247" t="s">
        <v>88</v>
      </c>
      <c r="AY295" s="14" t="s">
        <v>245</v>
      </c>
      <c r="BE295" s="248">
        <f>IF(N295="základná",J295,0)</f>
        <v>0</v>
      </c>
      <c r="BF295" s="248">
        <f>IF(N295="znížená",J295,0)</f>
        <v>0</v>
      </c>
      <c r="BG295" s="248">
        <f>IF(N295="zákl. prenesená",J295,0)</f>
        <v>0</v>
      </c>
      <c r="BH295" s="248">
        <f>IF(N295="zníž. prenesená",J295,0)</f>
        <v>0</v>
      </c>
      <c r="BI295" s="248">
        <f>IF(N295="nulová",J295,0)</f>
        <v>0</v>
      </c>
      <c r="BJ295" s="14" t="s">
        <v>88</v>
      </c>
      <c r="BK295" s="248">
        <f>ROUND(I295*H295,2)</f>
        <v>0</v>
      </c>
      <c r="BL295" s="14" t="s">
        <v>251</v>
      </c>
      <c r="BM295" s="247" t="s">
        <v>3754</v>
      </c>
    </row>
    <row r="296" s="2" customFormat="1" ht="21.75" customHeight="1">
      <c r="A296" s="35"/>
      <c r="B296" s="36"/>
      <c r="C296" s="235" t="s">
        <v>822</v>
      </c>
      <c r="D296" s="235" t="s">
        <v>247</v>
      </c>
      <c r="E296" s="236" t="s">
        <v>868</v>
      </c>
      <c r="F296" s="237" t="s">
        <v>869</v>
      </c>
      <c r="G296" s="238" t="s">
        <v>327</v>
      </c>
      <c r="H296" s="239">
        <v>48.887</v>
      </c>
      <c r="I296" s="240"/>
      <c r="J296" s="241">
        <f>ROUND(I296*H296,2)</f>
        <v>0</v>
      </c>
      <c r="K296" s="242"/>
      <c r="L296" s="41"/>
      <c r="M296" s="243" t="s">
        <v>1</v>
      </c>
      <c r="N296" s="244" t="s">
        <v>41</v>
      </c>
      <c r="O296" s="94"/>
      <c r="P296" s="245">
        <f>O296*H296</f>
        <v>0</v>
      </c>
      <c r="Q296" s="245">
        <v>0</v>
      </c>
      <c r="R296" s="245">
        <f>Q296*H296</f>
        <v>0</v>
      </c>
      <c r="S296" s="245">
        <v>0</v>
      </c>
      <c r="T296" s="246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47" t="s">
        <v>251</v>
      </c>
      <c r="AT296" s="247" t="s">
        <v>247</v>
      </c>
      <c r="AU296" s="247" t="s">
        <v>88</v>
      </c>
      <c r="AY296" s="14" t="s">
        <v>245</v>
      </c>
      <c r="BE296" s="248">
        <f>IF(N296="základná",J296,0)</f>
        <v>0</v>
      </c>
      <c r="BF296" s="248">
        <f>IF(N296="znížená",J296,0)</f>
        <v>0</v>
      </c>
      <c r="BG296" s="248">
        <f>IF(N296="zákl. prenesená",J296,0)</f>
        <v>0</v>
      </c>
      <c r="BH296" s="248">
        <f>IF(N296="zníž. prenesená",J296,0)</f>
        <v>0</v>
      </c>
      <c r="BI296" s="248">
        <f>IF(N296="nulová",J296,0)</f>
        <v>0</v>
      </c>
      <c r="BJ296" s="14" t="s">
        <v>88</v>
      </c>
      <c r="BK296" s="248">
        <f>ROUND(I296*H296,2)</f>
        <v>0</v>
      </c>
      <c r="BL296" s="14" t="s">
        <v>251</v>
      </c>
      <c r="BM296" s="247" t="s">
        <v>3755</v>
      </c>
    </row>
    <row r="297" s="2" customFormat="1" ht="16.5" customHeight="1">
      <c r="A297" s="35"/>
      <c r="B297" s="36"/>
      <c r="C297" s="249" t="s">
        <v>826</v>
      </c>
      <c r="D297" s="249" t="s">
        <v>320</v>
      </c>
      <c r="E297" s="250" t="s">
        <v>872</v>
      </c>
      <c r="F297" s="251" t="s">
        <v>873</v>
      </c>
      <c r="G297" s="252" t="s">
        <v>327</v>
      </c>
      <c r="H297" s="253">
        <v>58.664000000000001</v>
      </c>
      <c r="I297" s="254"/>
      <c r="J297" s="255">
        <f>ROUND(I297*H297,2)</f>
        <v>0</v>
      </c>
      <c r="K297" s="256"/>
      <c r="L297" s="257"/>
      <c r="M297" s="258" t="s">
        <v>1</v>
      </c>
      <c r="N297" s="259" t="s">
        <v>41</v>
      </c>
      <c r="O297" s="94"/>
      <c r="P297" s="245">
        <f>O297*H297</f>
        <v>0</v>
      </c>
      <c r="Q297" s="245">
        <v>0.000139949543161053</v>
      </c>
      <c r="R297" s="245">
        <f>Q297*H297</f>
        <v>0.0082100000000000124</v>
      </c>
      <c r="S297" s="245">
        <v>0</v>
      </c>
      <c r="T297" s="246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47" t="s">
        <v>275</v>
      </c>
      <c r="AT297" s="247" t="s">
        <v>320</v>
      </c>
      <c r="AU297" s="247" t="s">
        <v>88</v>
      </c>
      <c r="AY297" s="14" t="s">
        <v>245</v>
      </c>
      <c r="BE297" s="248">
        <f>IF(N297="základná",J297,0)</f>
        <v>0</v>
      </c>
      <c r="BF297" s="248">
        <f>IF(N297="znížená",J297,0)</f>
        <v>0</v>
      </c>
      <c r="BG297" s="248">
        <f>IF(N297="zákl. prenesená",J297,0)</f>
        <v>0</v>
      </c>
      <c r="BH297" s="248">
        <f>IF(N297="zníž. prenesená",J297,0)</f>
        <v>0</v>
      </c>
      <c r="BI297" s="248">
        <f>IF(N297="nulová",J297,0)</f>
        <v>0</v>
      </c>
      <c r="BJ297" s="14" t="s">
        <v>88</v>
      </c>
      <c r="BK297" s="248">
        <f>ROUND(I297*H297,2)</f>
        <v>0</v>
      </c>
      <c r="BL297" s="14" t="s">
        <v>251</v>
      </c>
      <c r="BM297" s="247" t="s">
        <v>3756</v>
      </c>
    </row>
    <row r="298" s="2" customFormat="1" ht="24.15" customHeight="1">
      <c r="A298" s="35"/>
      <c r="B298" s="36"/>
      <c r="C298" s="235" t="s">
        <v>830</v>
      </c>
      <c r="D298" s="235" t="s">
        <v>247</v>
      </c>
      <c r="E298" s="236" t="s">
        <v>896</v>
      </c>
      <c r="F298" s="237" t="s">
        <v>897</v>
      </c>
      <c r="G298" s="238" t="s">
        <v>323</v>
      </c>
      <c r="H298" s="239">
        <v>0.40899999999999997</v>
      </c>
      <c r="I298" s="240"/>
      <c r="J298" s="241">
        <f>ROUND(I298*H298,2)</f>
        <v>0</v>
      </c>
      <c r="K298" s="242"/>
      <c r="L298" s="41"/>
      <c r="M298" s="243" t="s">
        <v>1</v>
      </c>
      <c r="N298" s="244" t="s">
        <v>41</v>
      </c>
      <c r="O298" s="94"/>
      <c r="P298" s="245">
        <f>O298*H298</f>
        <v>0</v>
      </c>
      <c r="Q298" s="245">
        <v>0</v>
      </c>
      <c r="R298" s="245">
        <f>Q298*H298</f>
        <v>0</v>
      </c>
      <c r="S298" s="245">
        <v>0</v>
      </c>
      <c r="T298" s="246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47" t="s">
        <v>251</v>
      </c>
      <c r="AT298" s="247" t="s">
        <v>247</v>
      </c>
      <c r="AU298" s="247" t="s">
        <v>88</v>
      </c>
      <c r="AY298" s="14" t="s">
        <v>245</v>
      </c>
      <c r="BE298" s="248">
        <f>IF(N298="základná",J298,0)</f>
        <v>0</v>
      </c>
      <c r="BF298" s="248">
        <f>IF(N298="znížená",J298,0)</f>
        <v>0</v>
      </c>
      <c r="BG298" s="248">
        <f>IF(N298="zákl. prenesená",J298,0)</f>
        <v>0</v>
      </c>
      <c r="BH298" s="248">
        <f>IF(N298="zníž. prenesená",J298,0)</f>
        <v>0</v>
      </c>
      <c r="BI298" s="248">
        <f>IF(N298="nulová",J298,0)</f>
        <v>0</v>
      </c>
      <c r="BJ298" s="14" t="s">
        <v>88</v>
      </c>
      <c r="BK298" s="248">
        <f>ROUND(I298*H298,2)</f>
        <v>0</v>
      </c>
      <c r="BL298" s="14" t="s">
        <v>251</v>
      </c>
      <c r="BM298" s="247" t="s">
        <v>3757</v>
      </c>
    </row>
    <row r="299" s="12" customFormat="1" ht="22.8" customHeight="1">
      <c r="A299" s="12"/>
      <c r="B299" s="219"/>
      <c r="C299" s="220"/>
      <c r="D299" s="221" t="s">
        <v>74</v>
      </c>
      <c r="E299" s="233" t="s">
        <v>899</v>
      </c>
      <c r="F299" s="233" t="s">
        <v>900</v>
      </c>
      <c r="G299" s="220"/>
      <c r="H299" s="220"/>
      <c r="I299" s="223"/>
      <c r="J299" s="234">
        <f>BK299</f>
        <v>0</v>
      </c>
      <c r="K299" s="220"/>
      <c r="L299" s="225"/>
      <c r="M299" s="226"/>
      <c r="N299" s="227"/>
      <c r="O299" s="227"/>
      <c r="P299" s="228">
        <f>SUM(P300:P311)</f>
        <v>0</v>
      </c>
      <c r="Q299" s="227"/>
      <c r="R299" s="228">
        <f>SUM(R300:R311)</f>
        <v>14.536528799994912</v>
      </c>
      <c r="S299" s="227"/>
      <c r="T299" s="229">
        <f>SUM(T300:T311)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30" t="s">
        <v>82</v>
      </c>
      <c r="AT299" s="231" t="s">
        <v>74</v>
      </c>
      <c r="AU299" s="231" t="s">
        <v>82</v>
      </c>
      <c r="AY299" s="230" t="s">
        <v>245</v>
      </c>
      <c r="BK299" s="232">
        <f>SUM(BK300:BK311)</f>
        <v>0</v>
      </c>
    </row>
    <row r="300" s="2" customFormat="1" ht="33" customHeight="1">
      <c r="A300" s="35"/>
      <c r="B300" s="36"/>
      <c r="C300" s="235" t="s">
        <v>834</v>
      </c>
      <c r="D300" s="235" t="s">
        <v>247</v>
      </c>
      <c r="E300" s="236" t="s">
        <v>902</v>
      </c>
      <c r="F300" s="237" t="s">
        <v>903</v>
      </c>
      <c r="G300" s="238" t="s">
        <v>327</v>
      </c>
      <c r="H300" s="239">
        <v>308.82999999999998</v>
      </c>
      <c r="I300" s="240"/>
      <c r="J300" s="241">
        <f>ROUND(I300*H300,2)</f>
        <v>0</v>
      </c>
      <c r="K300" s="242"/>
      <c r="L300" s="41"/>
      <c r="M300" s="243" t="s">
        <v>1</v>
      </c>
      <c r="N300" s="244" t="s">
        <v>41</v>
      </c>
      <c r="O300" s="94"/>
      <c r="P300" s="245">
        <f>O300*H300</f>
        <v>0</v>
      </c>
      <c r="Q300" s="245">
        <v>0.00030000323802739399</v>
      </c>
      <c r="R300" s="245">
        <f>Q300*H300</f>
        <v>0.09265000000000008</v>
      </c>
      <c r="S300" s="245">
        <v>0</v>
      </c>
      <c r="T300" s="246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47" t="s">
        <v>251</v>
      </c>
      <c r="AT300" s="247" t="s">
        <v>247</v>
      </c>
      <c r="AU300" s="247" t="s">
        <v>88</v>
      </c>
      <c r="AY300" s="14" t="s">
        <v>245</v>
      </c>
      <c r="BE300" s="248">
        <f>IF(N300="základná",J300,0)</f>
        <v>0</v>
      </c>
      <c r="BF300" s="248">
        <f>IF(N300="znížená",J300,0)</f>
        <v>0</v>
      </c>
      <c r="BG300" s="248">
        <f>IF(N300="zákl. prenesená",J300,0)</f>
        <v>0</v>
      </c>
      <c r="BH300" s="248">
        <f>IF(N300="zníž. prenesená",J300,0)</f>
        <v>0</v>
      </c>
      <c r="BI300" s="248">
        <f>IF(N300="nulová",J300,0)</f>
        <v>0</v>
      </c>
      <c r="BJ300" s="14" t="s">
        <v>88</v>
      </c>
      <c r="BK300" s="248">
        <f>ROUND(I300*H300,2)</f>
        <v>0</v>
      </c>
      <c r="BL300" s="14" t="s">
        <v>251</v>
      </c>
      <c r="BM300" s="247" t="s">
        <v>3758</v>
      </c>
    </row>
    <row r="301" s="2" customFormat="1" ht="44.25" customHeight="1">
      <c r="A301" s="35"/>
      <c r="B301" s="36"/>
      <c r="C301" s="249" t="s">
        <v>838</v>
      </c>
      <c r="D301" s="249" t="s">
        <v>320</v>
      </c>
      <c r="E301" s="250" t="s">
        <v>906</v>
      </c>
      <c r="F301" s="251" t="s">
        <v>907</v>
      </c>
      <c r="G301" s="252" t="s">
        <v>327</v>
      </c>
      <c r="H301" s="253">
        <v>315.007</v>
      </c>
      <c r="I301" s="254"/>
      <c r="J301" s="255">
        <f>ROUND(I301*H301,2)</f>
        <v>0</v>
      </c>
      <c r="K301" s="256"/>
      <c r="L301" s="257"/>
      <c r="M301" s="258" t="s">
        <v>1</v>
      </c>
      <c r="N301" s="259" t="s">
        <v>41</v>
      </c>
      <c r="O301" s="94"/>
      <c r="P301" s="245">
        <f>O301*H301</f>
        <v>0</v>
      </c>
      <c r="Q301" s="245">
        <v>0.011200005079252199</v>
      </c>
      <c r="R301" s="245">
        <f>Q301*H301</f>
        <v>3.5280799999999974</v>
      </c>
      <c r="S301" s="245">
        <v>0</v>
      </c>
      <c r="T301" s="246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47" t="s">
        <v>275</v>
      </c>
      <c r="AT301" s="247" t="s">
        <v>320</v>
      </c>
      <c r="AU301" s="247" t="s">
        <v>88</v>
      </c>
      <c r="AY301" s="14" t="s">
        <v>245</v>
      </c>
      <c r="BE301" s="248">
        <f>IF(N301="základná",J301,0)</f>
        <v>0</v>
      </c>
      <c r="BF301" s="248">
        <f>IF(N301="znížená",J301,0)</f>
        <v>0</v>
      </c>
      <c r="BG301" s="248">
        <f>IF(N301="zákl. prenesená",J301,0)</f>
        <v>0</v>
      </c>
      <c r="BH301" s="248">
        <f>IF(N301="zníž. prenesená",J301,0)</f>
        <v>0</v>
      </c>
      <c r="BI301" s="248">
        <f>IF(N301="nulová",J301,0)</f>
        <v>0</v>
      </c>
      <c r="BJ301" s="14" t="s">
        <v>88</v>
      </c>
      <c r="BK301" s="248">
        <f>ROUND(I301*H301,2)</f>
        <v>0</v>
      </c>
      <c r="BL301" s="14" t="s">
        <v>251</v>
      </c>
      <c r="BM301" s="247" t="s">
        <v>3759</v>
      </c>
    </row>
    <row r="302" s="2" customFormat="1" ht="33" customHeight="1">
      <c r="A302" s="35"/>
      <c r="B302" s="36"/>
      <c r="C302" s="235" t="s">
        <v>842</v>
      </c>
      <c r="D302" s="235" t="s">
        <v>247</v>
      </c>
      <c r="E302" s="236" t="s">
        <v>910</v>
      </c>
      <c r="F302" s="237" t="s">
        <v>911</v>
      </c>
      <c r="G302" s="238" t="s">
        <v>327</v>
      </c>
      <c r="H302" s="239">
        <v>617.65999999999997</v>
      </c>
      <c r="I302" s="240"/>
      <c r="J302" s="241">
        <f>ROUND(I302*H302,2)</f>
        <v>0</v>
      </c>
      <c r="K302" s="242"/>
      <c r="L302" s="41"/>
      <c r="M302" s="243" t="s">
        <v>1</v>
      </c>
      <c r="N302" s="244" t="s">
        <v>41</v>
      </c>
      <c r="O302" s="94"/>
      <c r="P302" s="245">
        <f>O302*H302</f>
        <v>0</v>
      </c>
      <c r="Q302" s="245">
        <v>0.00015000161901369699</v>
      </c>
      <c r="R302" s="245">
        <f>Q302*H302</f>
        <v>0.09265000000000008</v>
      </c>
      <c r="S302" s="245">
        <v>0</v>
      </c>
      <c r="T302" s="246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47" t="s">
        <v>251</v>
      </c>
      <c r="AT302" s="247" t="s">
        <v>247</v>
      </c>
      <c r="AU302" s="247" t="s">
        <v>88</v>
      </c>
      <c r="AY302" s="14" t="s">
        <v>245</v>
      </c>
      <c r="BE302" s="248">
        <f>IF(N302="základná",J302,0)</f>
        <v>0</v>
      </c>
      <c r="BF302" s="248">
        <f>IF(N302="znížená",J302,0)</f>
        <v>0</v>
      </c>
      <c r="BG302" s="248">
        <f>IF(N302="zákl. prenesená",J302,0)</f>
        <v>0</v>
      </c>
      <c r="BH302" s="248">
        <f>IF(N302="zníž. prenesená",J302,0)</f>
        <v>0</v>
      </c>
      <c r="BI302" s="248">
        <f>IF(N302="nulová",J302,0)</f>
        <v>0</v>
      </c>
      <c r="BJ302" s="14" t="s">
        <v>88</v>
      </c>
      <c r="BK302" s="248">
        <f>ROUND(I302*H302,2)</f>
        <v>0</v>
      </c>
      <c r="BL302" s="14" t="s">
        <v>251</v>
      </c>
      <c r="BM302" s="247" t="s">
        <v>3760</v>
      </c>
    </row>
    <row r="303" s="2" customFormat="1" ht="44.25" customHeight="1">
      <c r="A303" s="35"/>
      <c r="B303" s="36"/>
      <c r="C303" s="249" t="s">
        <v>847</v>
      </c>
      <c r="D303" s="249" t="s">
        <v>320</v>
      </c>
      <c r="E303" s="250" t="s">
        <v>906</v>
      </c>
      <c r="F303" s="251" t="s">
        <v>907</v>
      </c>
      <c r="G303" s="252" t="s">
        <v>327</v>
      </c>
      <c r="H303" s="253">
        <v>630.01300000000003</v>
      </c>
      <c r="I303" s="254"/>
      <c r="J303" s="255">
        <f>ROUND(I303*H303,2)</f>
        <v>0</v>
      </c>
      <c r="K303" s="256"/>
      <c r="L303" s="257"/>
      <c r="M303" s="258" t="s">
        <v>1</v>
      </c>
      <c r="N303" s="259" t="s">
        <v>41</v>
      </c>
      <c r="O303" s="94"/>
      <c r="P303" s="245">
        <f>O303*H303</f>
        <v>0</v>
      </c>
      <c r="Q303" s="245">
        <v>0.011200005079252199</v>
      </c>
      <c r="R303" s="245">
        <f>Q303*H303</f>
        <v>7.056148799994916</v>
      </c>
      <c r="S303" s="245">
        <v>0</v>
      </c>
      <c r="T303" s="246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47" t="s">
        <v>275</v>
      </c>
      <c r="AT303" s="247" t="s">
        <v>320</v>
      </c>
      <c r="AU303" s="247" t="s">
        <v>88</v>
      </c>
      <c r="AY303" s="14" t="s">
        <v>245</v>
      </c>
      <c r="BE303" s="248">
        <f>IF(N303="základná",J303,0)</f>
        <v>0</v>
      </c>
      <c r="BF303" s="248">
        <f>IF(N303="znížená",J303,0)</f>
        <v>0</v>
      </c>
      <c r="BG303" s="248">
        <f>IF(N303="zákl. prenesená",J303,0)</f>
        <v>0</v>
      </c>
      <c r="BH303" s="248">
        <f>IF(N303="zníž. prenesená",J303,0)</f>
        <v>0</v>
      </c>
      <c r="BI303" s="248">
        <f>IF(N303="nulová",J303,0)</f>
        <v>0</v>
      </c>
      <c r="BJ303" s="14" t="s">
        <v>88</v>
      </c>
      <c r="BK303" s="248">
        <f>ROUND(I303*H303,2)</f>
        <v>0</v>
      </c>
      <c r="BL303" s="14" t="s">
        <v>251</v>
      </c>
      <c r="BM303" s="247" t="s">
        <v>3761</v>
      </c>
    </row>
    <row r="304" s="2" customFormat="1" ht="24.15" customHeight="1">
      <c r="A304" s="35"/>
      <c r="B304" s="36"/>
      <c r="C304" s="235" t="s">
        <v>851</v>
      </c>
      <c r="D304" s="235" t="s">
        <v>247</v>
      </c>
      <c r="E304" s="236" t="s">
        <v>916</v>
      </c>
      <c r="F304" s="237" t="s">
        <v>917</v>
      </c>
      <c r="G304" s="238" t="s">
        <v>327</v>
      </c>
      <c r="H304" s="239">
        <v>204.19999999999999</v>
      </c>
      <c r="I304" s="240"/>
      <c r="J304" s="241">
        <f>ROUND(I304*H304,2)</f>
        <v>0</v>
      </c>
      <c r="K304" s="242"/>
      <c r="L304" s="41"/>
      <c r="M304" s="243" t="s">
        <v>1</v>
      </c>
      <c r="N304" s="244" t="s">
        <v>41</v>
      </c>
      <c r="O304" s="94"/>
      <c r="P304" s="245">
        <f>O304*H304</f>
        <v>0</v>
      </c>
      <c r="Q304" s="245">
        <v>0</v>
      </c>
      <c r="R304" s="245">
        <f>Q304*H304</f>
        <v>0</v>
      </c>
      <c r="S304" s="245">
        <v>0</v>
      </c>
      <c r="T304" s="246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47" t="s">
        <v>251</v>
      </c>
      <c r="AT304" s="247" t="s">
        <v>247</v>
      </c>
      <c r="AU304" s="247" t="s">
        <v>88</v>
      </c>
      <c r="AY304" s="14" t="s">
        <v>245</v>
      </c>
      <c r="BE304" s="248">
        <f>IF(N304="základná",J304,0)</f>
        <v>0</v>
      </c>
      <c r="BF304" s="248">
        <f>IF(N304="znížená",J304,0)</f>
        <v>0</v>
      </c>
      <c r="BG304" s="248">
        <f>IF(N304="zákl. prenesená",J304,0)</f>
        <v>0</v>
      </c>
      <c r="BH304" s="248">
        <f>IF(N304="zníž. prenesená",J304,0)</f>
        <v>0</v>
      </c>
      <c r="BI304" s="248">
        <f>IF(N304="nulová",J304,0)</f>
        <v>0</v>
      </c>
      <c r="BJ304" s="14" t="s">
        <v>88</v>
      </c>
      <c r="BK304" s="248">
        <f>ROUND(I304*H304,2)</f>
        <v>0</v>
      </c>
      <c r="BL304" s="14" t="s">
        <v>251</v>
      </c>
      <c r="BM304" s="247" t="s">
        <v>3762</v>
      </c>
    </row>
    <row r="305" s="2" customFormat="1" ht="37.8" customHeight="1">
      <c r="A305" s="35"/>
      <c r="B305" s="36"/>
      <c r="C305" s="249" t="s">
        <v>859</v>
      </c>
      <c r="D305" s="249" t="s">
        <v>320</v>
      </c>
      <c r="E305" s="250" t="s">
        <v>920</v>
      </c>
      <c r="F305" s="251" t="s">
        <v>921</v>
      </c>
      <c r="G305" s="252" t="s">
        <v>327</v>
      </c>
      <c r="H305" s="253">
        <v>208.28399999999999</v>
      </c>
      <c r="I305" s="254"/>
      <c r="J305" s="255">
        <f>ROUND(I305*H305,2)</f>
        <v>0</v>
      </c>
      <c r="K305" s="256"/>
      <c r="L305" s="257"/>
      <c r="M305" s="258" t="s">
        <v>1</v>
      </c>
      <c r="N305" s="259" t="s">
        <v>41</v>
      </c>
      <c r="O305" s="94"/>
      <c r="P305" s="245">
        <f>O305*H305</f>
        <v>0</v>
      </c>
      <c r="Q305" s="245">
        <v>0.00359998847727142</v>
      </c>
      <c r="R305" s="245">
        <f>Q305*H305</f>
        <v>0.74982000000000038</v>
      </c>
      <c r="S305" s="245">
        <v>0</v>
      </c>
      <c r="T305" s="246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47" t="s">
        <v>275</v>
      </c>
      <c r="AT305" s="247" t="s">
        <v>320</v>
      </c>
      <c r="AU305" s="247" t="s">
        <v>88</v>
      </c>
      <c r="AY305" s="14" t="s">
        <v>245</v>
      </c>
      <c r="BE305" s="248">
        <f>IF(N305="základná",J305,0)</f>
        <v>0</v>
      </c>
      <c r="BF305" s="248">
        <f>IF(N305="znížená",J305,0)</f>
        <v>0</v>
      </c>
      <c r="BG305" s="248">
        <f>IF(N305="zákl. prenesená",J305,0)</f>
        <v>0</v>
      </c>
      <c r="BH305" s="248">
        <f>IF(N305="zníž. prenesená",J305,0)</f>
        <v>0</v>
      </c>
      <c r="BI305" s="248">
        <f>IF(N305="nulová",J305,0)</f>
        <v>0</v>
      </c>
      <c r="BJ305" s="14" t="s">
        <v>88</v>
      </c>
      <c r="BK305" s="248">
        <f>ROUND(I305*H305,2)</f>
        <v>0</v>
      </c>
      <c r="BL305" s="14" t="s">
        <v>251</v>
      </c>
      <c r="BM305" s="247" t="s">
        <v>3763</v>
      </c>
    </row>
    <row r="306" s="2" customFormat="1" ht="24.15" customHeight="1">
      <c r="A306" s="35"/>
      <c r="B306" s="36"/>
      <c r="C306" s="235" t="s">
        <v>863</v>
      </c>
      <c r="D306" s="235" t="s">
        <v>247</v>
      </c>
      <c r="E306" s="236" t="s">
        <v>924</v>
      </c>
      <c r="F306" s="237" t="s">
        <v>925</v>
      </c>
      <c r="G306" s="238" t="s">
        <v>327</v>
      </c>
      <c r="H306" s="239">
        <v>205.91499999999999</v>
      </c>
      <c r="I306" s="240"/>
      <c r="J306" s="241">
        <f>ROUND(I306*H306,2)</f>
        <v>0</v>
      </c>
      <c r="K306" s="242"/>
      <c r="L306" s="41"/>
      <c r="M306" s="243" t="s">
        <v>1</v>
      </c>
      <c r="N306" s="244" t="s">
        <v>41</v>
      </c>
      <c r="O306" s="94"/>
      <c r="P306" s="245">
        <f>O306*H306</f>
        <v>0</v>
      </c>
      <c r="Q306" s="245">
        <v>0</v>
      </c>
      <c r="R306" s="245">
        <f>Q306*H306</f>
        <v>0</v>
      </c>
      <c r="S306" s="245">
        <v>0</v>
      </c>
      <c r="T306" s="246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47" t="s">
        <v>251</v>
      </c>
      <c r="AT306" s="247" t="s">
        <v>247</v>
      </c>
      <c r="AU306" s="247" t="s">
        <v>88</v>
      </c>
      <c r="AY306" s="14" t="s">
        <v>245</v>
      </c>
      <c r="BE306" s="248">
        <f>IF(N306="základná",J306,0)</f>
        <v>0</v>
      </c>
      <c r="BF306" s="248">
        <f>IF(N306="znížená",J306,0)</f>
        <v>0</v>
      </c>
      <c r="BG306" s="248">
        <f>IF(N306="zákl. prenesená",J306,0)</f>
        <v>0</v>
      </c>
      <c r="BH306" s="248">
        <f>IF(N306="zníž. prenesená",J306,0)</f>
        <v>0</v>
      </c>
      <c r="BI306" s="248">
        <f>IF(N306="nulová",J306,0)</f>
        <v>0</v>
      </c>
      <c r="BJ306" s="14" t="s">
        <v>88</v>
      </c>
      <c r="BK306" s="248">
        <f>ROUND(I306*H306,2)</f>
        <v>0</v>
      </c>
      <c r="BL306" s="14" t="s">
        <v>251</v>
      </c>
      <c r="BM306" s="247" t="s">
        <v>3764</v>
      </c>
    </row>
    <row r="307" s="2" customFormat="1" ht="37.8" customHeight="1">
      <c r="A307" s="35"/>
      <c r="B307" s="36"/>
      <c r="C307" s="249" t="s">
        <v>867</v>
      </c>
      <c r="D307" s="249" t="s">
        <v>320</v>
      </c>
      <c r="E307" s="250" t="s">
        <v>928</v>
      </c>
      <c r="F307" s="251" t="s">
        <v>929</v>
      </c>
      <c r="G307" s="252" t="s">
        <v>327</v>
      </c>
      <c r="H307" s="253">
        <v>420.06700000000001</v>
      </c>
      <c r="I307" s="254"/>
      <c r="J307" s="255">
        <f>ROUND(I307*H307,2)</f>
        <v>0</v>
      </c>
      <c r="K307" s="256"/>
      <c r="L307" s="257"/>
      <c r="M307" s="258" t="s">
        <v>1</v>
      </c>
      <c r="N307" s="259" t="s">
        <v>41</v>
      </c>
      <c r="O307" s="94"/>
      <c r="P307" s="245">
        <f>O307*H307</f>
        <v>0</v>
      </c>
      <c r="Q307" s="245">
        <v>0.0059999952388547504</v>
      </c>
      <c r="R307" s="245">
        <f>Q307*H307</f>
        <v>2.5203999999999986</v>
      </c>
      <c r="S307" s="245">
        <v>0</v>
      </c>
      <c r="T307" s="246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47" t="s">
        <v>275</v>
      </c>
      <c r="AT307" s="247" t="s">
        <v>320</v>
      </c>
      <c r="AU307" s="247" t="s">
        <v>88</v>
      </c>
      <c r="AY307" s="14" t="s">
        <v>245</v>
      </c>
      <c r="BE307" s="248">
        <f>IF(N307="základná",J307,0)</f>
        <v>0</v>
      </c>
      <c r="BF307" s="248">
        <f>IF(N307="znížená",J307,0)</f>
        <v>0</v>
      </c>
      <c r="BG307" s="248">
        <f>IF(N307="zákl. prenesená",J307,0)</f>
        <v>0</v>
      </c>
      <c r="BH307" s="248">
        <f>IF(N307="zníž. prenesená",J307,0)</f>
        <v>0</v>
      </c>
      <c r="BI307" s="248">
        <f>IF(N307="nulová",J307,0)</f>
        <v>0</v>
      </c>
      <c r="BJ307" s="14" t="s">
        <v>88</v>
      </c>
      <c r="BK307" s="248">
        <f>ROUND(I307*H307,2)</f>
        <v>0</v>
      </c>
      <c r="BL307" s="14" t="s">
        <v>251</v>
      </c>
      <c r="BM307" s="247" t="s">
        <v>3765</v>
      </c>
    </row>
    <row r="308" s="2" customFormat="1" ht="24.15" customHeight="1">
      <c r="A308" s="35"/>
      <c r="B308" s="36"/>
      <c r="C308" s="235" t="s">
        <v>871</v>
      </c>
      <c r="D308" s="235" t="s">
        <v>247</v>
      </c>
      <c r="E308" s="236" t="s">
        <v>932</v>
      </c>
      <c r="F308" s="237" t="s">
        <v>933</v>
      </c>
      <c r="G308" s="238" t="s">
        <v>250</v>
      </c>
      <c r="H308" s="239">
        <v>224.09999999999999</v>
      </c>
      <c r="I308" s="240"/>
      <c r="J308" s="241">
        <f>ROUND(I308*H308,2)</f>
        <v>0</v>
      </c>
      <c r="K308" s="242"/>
      <c r="L308" s="41"/>
      <c r="M308" s="243" t="s">
        <v>1</v>
      </c>
      <c r="N308" s="244" t="s">
        <v>41</v>
      </c>
      <c r="O308" s="94"/>
      <c r="P308" s="245">
        <f>O308*H308</f>
        <v>0</v>
      </c>
      <c r="Q308" s="245">
        <v>9.9955377063810806E-06</v>
      </c>
      <c r="R308" s="245">
        <f>Q308*H308</f>
        <v>0.0022400000000000002</v>
      </c>
      <c r="S308" s="245">
        <v>0</v>
      </c>
      <c r="T308" s="246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47" t="s">
        <v>251</v>
      </c>
      <c r="AT308" s="247" t="s">
        <v>247</v>
      </c>
      <c r="AU308" s="247" t="s">
        <v>88</v>
      </c>
      <c r="AY308" s="14" t="s">
        <v>245</v>
      </c>
      <c r="BE308" s="248">
        <f>IF(N308="základná",J308,0)</f>
        <v>0</v>
      </c>
      <c r="BF308" s="248">
        <f>IF(N308="znížená",J308,0)</f>
        <v>0</v>
      </c>
      <c r="BG308" s="248">
        <f>IF(N308="zákl. prenesená",J308,0)</f>
        <v>0</v>
      </c>
      <c r="BH308" s="248">
        <f>IF(N308="zníž. prenesená",J308,0)</f>
        <v>0</v>
      </c>
      <c r="BI308" s="248">
        <f>IF(N308="nulová",J308,0)</f>
        <v>0</v>
      </c>
      <c r="BJ308" s="14" t="s">
        <v>88</v>
      </c>
      <c r="BK308" s="248">
        <f>ROUND(I308*H308,2)</f>
        <v>0</v>
      </c>
      <c r="BL308" s="14" t="s">
        <v>251</v>
      </c>
      <c r="BM308" s="247" t="s">
        <v>3766</v>
      </c>
    </row>
    <row r="309" s="2" customFormat="1" ht="33" customHeight="1">
      <c r="A309" s="35"/>
      <c r="B309" s="36"/>
      <c r="C309" s="235" t="s">
        <v>875</v>
      </c>
      <c r="D309" s="235" t="s">
        <v>247</v>
      </c>
      <c r="E309" s="236" t="s">
        <v>944</v>
      </c>
      <c r="F309" s="237" t="s">
        <v>945</v>
      </c>
      <c r="G309" s="238" t="s">
        <v>327</v>
      </c>
      <c r="H309" s="239">
        <v>410.11500000000001</v>
      </c>
      <c r="I309" s="240"/>
      <c r="J309" s="241">
        <f>ROUND(I309*H309,2)</f>
        <v>0</v>
      </c>
      <c r="K309" s="242"/>
      <c r="L309" s="41"/>
      <c r="M309" s="243" t="s">
        <v>1</v>
      </c>
      <c r="N309" s="244" t="s">
        <v>41</v>
      </c>
      <c r="O309" s="94"/>
      <c r="P309" s="245">
        <f>O309*H309</f>
        <v>0</v>
      </c>
      <c r="Q309" s="245">
        <v>0.0011750118869097699</v>
      </c>
      <c r="R309" s="245">
        <f>Q309*H309</f>
        <v>0.48189000000000032</v>
      </c>
      <c r="S309" s="245">
        <v>0</v>
      </c>
      <c r="T309" s="246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47" t="s">
        <v>251</v>
      </c>
      <c r="AT309" s="247" t="s">
        <v>247</v>
      </c>
      <c r="AU309" s="247" t="s">
        <v>88</v>
      </c>
      <c r="AY309" s="14" t="s">
        <v>245</v>
      </c>
      <c r="BE309" s="248">
        <f>IF(N309="základná",J309,0)</f>
        <v>0</v>
      </c>
      <c r="BF309" s="248">
        <f>IF(N309="znížená",J309,0)</f>
        <v>0</v>
      </c>
      <c r="BG309" s="248">
        <f>IF(N309="zákl. prenesená",J309,0)</f>
        <v>0</v>
      </c>
      <c r="BH309" s="248">
        <f>IF(N309="zníž. prenesená",J309,0)</f>
        <v>0</v>
      </c>
      <c r="BI309" s="248">
        <f>IF(N309="nulová",J309,0)</f>
        <v>0</v>
      </c>
      <c r="BJ309" s="14" t="s">
        <v>88</v>
      </c>
      <c r="BK309" s="248">
        <f>ROUND(I309*H309,2)</f>
        <v>0</v>
      </c>
      <c r="BL309" s="14" t="s">
        <v>251</v>
      </c>
      <c r="BM309" s="247" t="s">
        <v>3767</v>
      </c>
    </row>
    <row r="310" s="2" customFormat="1" ht="24.15" customHeight="1">
      <c r="A310" s="35"/>
      <c r="B310" s="36"/>
      <c r="C310" s="235" t="s">
        <v>879</v>
      </c>
      <c r="D310" s="235" t="s">
        <v>247</v>
      </c>
      <c r="E310" s="236" t="s">
        <v>948</v>
      </c>
      <c r="F310" s="237" t="s">
        <v>949</v>
      </c>
      <c r="G310" s="238" t="s">
        <v>250</v>
      </c>
      <c r="H310" s="239">
        <v>421.56999999999999</v>
      </c>
      <c r="I310" s="240"/>
      <c r="J310" s="241">
        <f>ROUND(I310*H310,2)</f>
        <v>0</v>
      </c>
      <c r="K310" s="242"/>
      <c r="L310" s="41"/>
      <c r="M310" s="243" t="s">
        <v>1</v>
      </c>
      <c r="N310" s="244" t="s">
        <v>41</v>
      </c>
      <c r="O310" s="94"/>
      <c r="P310" s="245">
        <f>O310*H310</f>
        <v>0</v>
      </c>
      <c r="Q310" s="245">
        <v>3.0006879047370499E-05</v>
      </c>
      <c r="R310" s="245">
        <f>Q310*H310</f>
        <v>0.012649999999999981</v>
      </c>
      <c r="S310" s="245">
        <v>0</v>
      </c>
      <c r="T310" s="246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47" t="s">
        <v>251</v>
      </c>
      <c r="AT310" s="247" t="s">
        <v>247</v>
      </c>
      <c r="AU310" s="247" t="s">
        <v>88</v>
      </c>
      <c r="AY310" s="14" t="s">
        <v>245</v>
      </c>
      <c r="BE310" s="248">
        <f>IF(N310="základná",J310,0)</f>
        <v>0</v>
      </c>
      <c r="BF310" s="248">
        <f>IF(N310="znížená",J310,0)</f>
        <v>0</v>
      </c>
      <c r="BG310" s="248">
        <f>IF(N310="zákl. prenesená",J310,0)</f>
        <v>0</v>
      </c>
      <c r="BH310" s="248">
        <f>IF(N310="zníž. prenesená",J310,0)</f>
        <v>0</v>
      </c>
      <c r="BI310" s="248">
        <f>IF(N310="nulová",J310,0)</f>
        <v>0</v>
      </c>
      <c r="BJ310" s="14" t="s">
        <v>88</v>
      </c>
      <c r="BK310" s="248">
        <f>ROUND(I310*H310,2)</f>
        <v>0</v>
      </c>
      <c r="BL310" s="14" t="s">
        <v>251</v>
      </c>
      <c r="BM310" s="247" t="s">
        <v>3768</v>
      </c>
    </row>
    <row r="311" s="2" customFormat="1" ht="24.15" customHeight="1">
      <c r="A311" s="35"/>
      <c r="B311" s="36"/>
      <c r="C311" s="235" t="s">
        <v>883</v>
      </c>
      <c r="D311" s="235" t="s">
        <v>247</v>
      </c>
      <c r="E311" s="236" t="s">
        <v>952</v>
      </c>
      <c r="F311" s="237" t="s">
        <v>953</v>
      </c>
      <c r="G311" s="238" t="s">
        <v>323</v>
      </c>
      <c r="H311" s="239">
        <v>14.537000000000001</v>
      </c>
      <c r="I311" s="240"/>
      <c r="J311" s="241">
        <f>ROUND(I311*H311,2)</f>
        <v>0</v>
      </c>
      <c r="K311" s="242"/>
      <c r="L311" s="41"/>
      <c r="M311" s="243" t="s">
        <v>1</v>
      </c>
      <c r="N311" s="244" t="s">
        <v>41</v>
      </c>
      <c r="O311" s="94"/>
      <c r="P311" s="245">
        <f>O311*H311</f>
        <v>0</v>
      </c>
      <c r="Q311" s="245">
        <v>0</v>
      </c>
      <c r="R311" s="245">
        <f>Q311*H311</f>
        <v>0</v>
      </c>
      <c r="S311" s="245">
        <v>0</v>
      </c>
      <c r="T311" s="246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47" t="s">
        <v>251</v>
      </c>
      <c r="AT311" s="247" t="s">
        <v>247</v>
      </c>
      <c r="AU311" s="247" t="s">
        <v>88</v>
      </c>
      <c r="AY311" s="14" t="s">
        <v>245</v>
      </c>
      <c r="BE311" s="248">
        <f>IF(N311="základná",J311,0)</f>
        <v>0</v>
      </c>
      <c r="BF311" s="248">
        <f>IF(N311="znížená",J311,0)</f>
        <v>0</v>
      </c>
      <c r="BG311" s="248">
        <f>IF(N311="zákl. prenesená",J311,0)</f>
        <v>0</v>
      </c>
      <c r="BH311" s="248">
        <f>IF(N311="zníž. prenesená",J311,0)</f>
        <v>0</v>
      </c>
      <c r="BI311" s="248">
        <f>IF(N311="nulová",J311,0)</f>
        <v>0</v>
      </c>
      <c r="BJ311" s="14" t="s">
        <v>88</v>
      </c>
      <c r="BK311" s="248">
        <f>ROUND(I311*H311,2)</f>
        <v>0</v>
      </c>
      <c r="BL311" s="14" t="s">
        <v>251</v>
      </c>
      <c r="BM311" s="247" t="s">
        <v>3769</v>
      </c>
    </row>
    <row r="312" s="12" customFormat="1" ht="22.8" customHeight="1">
      <c r="A312" s="12"/>
      <c r="B312" s="219"/>
      <c r="C312" s="220"/>
      <c r="D312" s="221" t="s">
        <v>74</v>
      </c>
      <c r="E312" s="233" t="s">
        <v>955</v>
      </c>
      <c r="F312" s="233" t="s">
        <v>956</v>
      </c>
      <c r="G312" s="220"/>
      <c r="H312" s="220"/>
      <c r="I312" s="223"/>
      <c r="J312" s="234">
        <f>BK312</f>
        <v>0</v>
      </c>
      <c r="K312" s="220"/>
      <c r="L312" s="225"/>
      <c r="M312" s="226"/>
      <c r="N312" s="227"/>
      <c r="O312" s="227"/>
      <c r="P312" s="228">
        <f>SUM(P313:P314)</f>
        <v>0</v>
      </c>
      <c r="Q312" s="227"/>
      <c r="R312" s="228">
        <f>SUM(R313:R314)</f>
        <v>0.1012</v>
      </c>
      <c r="S312" s="227"/>
      <c r="T312" s="229">
        <f>SUM(T313:T314)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30" t="s">
        <v>82</v>
      </c>
      <c r="AT312" s="231" t="s">
        <v>74</v>
      </c>
      <c r="AU312" s="231" t="s">
        <v>82</v>
      </c>
      <c r="AY312" s="230" t="s">
        <v>245</v>
      </c>
      <c r="BK312" s="232">
        <f>SUM(BK313:BK314)</f>
        <v>0</v>
      </c>
    </row>
    <row r="313" s="2" customFormat="1" ht="21.75" customHeight="1">
      <c r="A313" s="35"/>
      <c r="B313" s="36"/>
      <c r="C313" s="235" t="s">
        <v>887</v>
      </c>
      <c r="D313" s="235" t="s">
        <v>247</v>
      </c>
      <c r="E313" s="236" t="s">
        <v>958</v>
      </c>
      <c r="F313" s="237" t="s">
        <v>959</v>
      </c>
      <c r="G313" s="238" t="s">
        <v>404</v>
      </c>
      <c r="H313" s="239">
        <v>4</v>
      </c>
      <c r="I313" s="240"/>
      <c r="J313" s="241">
        <f>ROUND(I313*H313,2)</f>
        <v>0</v>
      </c>
      <c r="K313" s="242"/>
      <c r="L313" s="41"/>
      <c r="M313" s="243" t="s">
        <v>1</v>
      </c>
      <c r="N313" s="244" t="s">
        <v>41</v>
      </c>
      <c r="O313" s="94"/>
      <c r="P313" s="245">
        <f>O313*H313</f>
        <v>0</v>
      </c>
      <c r="Q313" s="245">
        <v>0.0253</v>
      </c>
      <c r="R313" s="245">
        <f>Q313*H313</f>
        <v>0.1012</v>
      </c>
      <c r="S313" s="245">
        <v>0</v>
      </c>
      <c r="T313" s="246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47" t="s">
        <v>251</v>
      </c>
      <c r="AT313" s="247" t="s">
        <v>247</v>
      </c>
      <c r="AU313" s="247" t="s">
        <v>88</v>
      </c>
      <c r="AY313" s="14" t="s">
        <v>245</v>
      </c>
      <c r="BE313" s="248">
        <f>IF(N313="základná",J313,0)</f>
        <v>0</v>
      </c>
      <c r="BF313" s="248">
        <f>IF(N313="znížená",J313,0)</f>
        <v>0</v>
      </c>
      <c r="BG313" s="248">
        <f>IF(N313="zákl. prenesená",J313,0)</f>
        <v>0</v>
      </c>
      <c r="BH313" s="248">
        <f>IF(N313="zníž. prenesená",J313,0)</f>
        <v>0</v>
      </c>
      <c r="BI313" s="248">
        <f>IF(N313="nulová",J313,0)</f>
        <v>0</v>
      </c>
      <c r="BJ313" s="14" t="s">
        <v>88</v>
      </c>
      <c r="BK313" s="248">
        <f>ROUND(I313*H313,2)</f>
        <v>0</v>
      </c>
      <c r="BL313" s="14" t="s">
        <v>251</v>
      </c>
      <c r="BM313" s="247" t="s">
        <v>3770</v>
      </c>
    </row>
    <row r="314" s="2" customFormat="1" ht="24.15" customHeight="1">
      <c r="A314" s="35"/>
      <c r="B314" s="36"/>
      <c r="C314" s="235" t="s">
        <v>891</v>
      </c>
      <c r="D314" s="235" t="s">
        <v>247</v>
      </c>
      <c r="E314" s="236" t="s">
        <v>962</v>
      </c>
      <c r="F314" s="237" t="s">
        <v>963</v>
      </c>
      <c r="G314" s="238" t="s">
        <v>323</v>
      </c>
      <c r="H314" s="239">
        <v>0.10100000000000001</v>
      </c>
      <c r="I314" s="240"/>
      <c r="J314" s="241">
        <f>ROUND(I314*H314,2)</f>
        <v>0</v>
      </c>
      <c r="K314" s="242"/>
      <c r="L314" s="41"/>
      <c r="M314" s="243" t="s">
        <v>1</v>
      </c>
      <c r="N314" s="244" t="s">
        <v>41</v>
      </c>
      <c r="O314" s="94"/>
      <c r="P314" s="245">
        <f>O314*H314</f>
        <v>0</v>
      </c>
      <c r="Q314" s="245">
        <v>0</v>
      </c>
      <c r="R314" s="245">
        <f>Q314*H314</f>
        <v>0</v>
      </c>
      <c r="S314" s="245">
        <v>0</v>
      </c>
      <c r="T314" s="246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47" t="s">
        <v>251</v>
      </c>
      <c r="AT314" s="247" t="s">
        <v>247</v>
      </c>
      <c r="AU314" s="247" t="s">
        <v>88</v>
      </c>
      <c r="AY314" s="14" t="s">
        <v>245</v>
      </c>
      <c r="BE314" s="248">
        <f>IF(N314="základná",J314,0)</f>
        <v>0</v>
      </c>
      <c r="BF314" s="248">
        <f>IF(N314="znížená",J314,0)</f>
        <v>0</v>
      </c>
      <c r="BG314" s="248">
        <f>IF(N314="zákl. prenesená",J314,0)</f>
        <v>0</v>
      </c>
      <c r="BH314" s="248">
        <f>IF(N314="zníž. prenesená",J314,0)</f>
        <v>0</v>
      </c>
      <c r="BI314" s="248">
        <f>IF(N314="nulová",J314,0)</f>
        <v>0</v>
      </c>
      <c r="BJ314" s="14" t="s">
        <v>88</v>
      </c>
      <c r="BK314" s="248">
        <f>ROUND(I314*H314,2)</f>
        <v>0</v>
      </c>
      <c r="BL314" s="14" t="s">
        <v>251</v>
      </c>
      <c r="BM314" s="247" t="s">
        <v>3771</v>
      </c>
    </row>
    <row r="315" s="12" customFormat="1" ht="22.8" customHeight="1">
      <c r="A315" s="12"/>
      <c r="B315" s="219"/>
      <c r="C315" s="220"/>
      <c r="D315" s="221" t="s">
        <v>74</v>
      </c>
      <c r="E315" s="233" t="s">
        <v>965</v>
      </c>
      <c r="F315" s="233" t="s">
        <v>966</v>
      </c>
      <c r="G315" s="220"/>
      <c r="H315" s="220"/>
      <c r="I315" s="223"/>
      <c r="J315" s="234">
        <f>BK315</f>
        <v>0</v>
      </c>
      <c r="K315" s="220"/>
      <c r="L315" s="225"/>
      <c r="M315" s="226"/>
      <c r="N315" s="227"/>
      <c r="O315" s="227"/>
      <c r="P315" s="228">
        <f>SUM(P316:P326)</f>
        <v>0</v>
      </c>
      <c r="Q315" s="227"/>
      <c r="R315" s="228">
        <f>SUM(R316:R326)</f>
        <v>3.66533</v>
      </c>
      <c r="S315" s="227"/>
      <c r="T315" s="229">
        <f>SUM(T316:T326)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30" t="s">
        <v>82</v>
      </c>
      <c r="AT315" s="231" t="s">
        <v>74</v>
      </c>
      <c r="AU315" s="231" t="s">
        <v>82</v>
      </c>
      <c r="AY315" s="230" t="s">
        <v>245</v>
      </c>
      <c r="BK315" s="232">
        <f>SUM(BK316:BK326)</f>
        <v>0</v>
      </c>
    </row>
    <row r="316" s="2" customFormat="1" ht="24.15" customHeight="1">
      <c r="A316" s="35"/>
      <c r="B316" s="36"/>
      <c r="C316" s="235" t="s">
        <v>893</v>
      </c>
      <c r="D316" s="235" t="s">
        <v>247</v>
      </c>
      <c r="E316" s="236" t="s">
        <v>968</v>
      </c>
      <c r="F316" s="237" t="s">
        <v>969</v>
      </c>
      <c r="G316" s="238" t="s">
        <v>250</v>
      </c>
      <c r="H316" s="239">
        <v>889.79999999999995</v>
      </c>
      <c r="I316" s="240"/>
      <c r="J316" s="241">
        <f>ROUND(I316*H316,2)</f>
        <v>0</v>
      </c>
      <c r="K316" s="242"/>
      <c r="L316" s="41"/>
      <c r="M316" s="243" t="s">
        <v>1</v>
      </c>
      <c r="N316" s="244" t="s">
        <v>41</v>
      </c>
      <c r="O316" s="94"/>
      <c r="P316" s="245">
        <f>O316*H316</f>
        <v>0</v>
      </c>
      <c r="Q316" s="245">
        <v>0</v>
      </c>
      <c r="R316" s="245">
        <f>Q316*H316</f>
        <v>0</v>
      </c>
      <c r="S316" s="245">
        <v>0</v>
      </c>
      <c r="T316" s="246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47" t="s">
        <v>251</v>
      </c>
      <c r="AT316" s="247" t="s">
        <v>247</v>
      </c>
      <c r="AU316" s="247" t="s">
        <v>88</v>
      </c>
      <c r="AY316" s="14" t="s">
        <v>245</v>
      </c>
      <c r="BE316" s="248">
        <f>IF(N316="základná",J316,0)</f>
        <v>0</v>
      </c>
      <c r="BF316" s="248">
        <f>IF(N316="znížená",J316,0)</f>
        <v>0</v>
      </c>
      <c r="BG316" s="248">
        <f>IF(N316="zákl. prenesená",J316,0)</f>
        <v>0</v>
      </c>
      <c r="BH316" s="248">
        <f>IF(N316="zníž. prenesená",J316,0)</f>
        <v>0</v>
      </c>
      <c r="BI316" s="248">
        <f>IF(N316="nulová",J316,0)</f>
        <v>0</v>
      </c>
      <c r="BJ316" s="14" t="s">
        <v>88</v>
      </c>
      <c r="BK316" s="248">
        <f>ROUND(I316*H316,2)</f>
        <v>0</v>
      </c>
      <c r="BL316" s="14" t="s">
        <v>251</v>
      </c>
      <c r="BM316" s="247" t="s">
        <v>3772</v>
      </c>
    </row>
    <row r="317" s="2" customFormat="1" ht="33" customHeight="1">
      <c r="A317" s="35"/>
      <c r="B317" s="36"/>
      <c r="C317" s="249" t="s">
        <v>895</v>
      </c>
      <c r="D317" s="249" t="s">
        <v>320</v>
      </c>
      <c r="E317" s="250" t="s">
        <v>972</v>
      </c>
      <c r="F317" s="251" t="s">
        <v>973</v>
      </c>
      <c r="G317" s="252" t="s">
        <v>255</v>
      </c>
      <c r="H317" s="253">
        <v>3.2389999999999999</v>
      </c>
      <c r="I317" s="254"/>
      <c r="J317" s="255">
        <f>ROUND(I317*H317,2)</f>
        <v>0</v>
      </c>
      <c r="K317" s="256"/>
      <c r="L317" s="257"/>
      <c r="M317" s="258" t="s">
        <v>1</v>
      </c>
      <c r="N317" s="259" t="s">
        <v>41</v>
      </c>
      <c r="O317" s="94"/>
      <c r="P317" s="245">
        <f>O317*H317</f>
        <v>0</v>
      </c>
      <c r="Q317" s="245">
        <v>0.55000000000000004</v>
      </c>
      <c r="R317" s="245">
        <f>Q317*H317</f>
        <v>1.78145</v>
      </c>
      <c r="S317" s="245">
        <v>0</v>
      </c>
      <c r="T317" s="246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47" t="s">
        <v>275</v>
      </c>
      <c r="AT317" s="247" t="s">
        <v>320</v>
      </c>
      <c r="AU317" s="247" t="s">
        <v>88</v>
      </c>
      <c r="AY317" s="14" t="s">
        <v>245</v>
      </c>
      <c r="BE317" s="248">
        <f>IF(N317="základná",J317,0)</f>
        <v>0</v>
      </c>
      <c r="BF317" s="248">
        <f>IF(N317="znížená",J317,0)</f>
        <v>0</v>
      </c>
      <c r="BG317" s="248">
        <f>IF(N317="zákl. prenesená",J317,0)</f>
        <v>0</v>
      </c>
      <c r="BH317" s="248">
        <f>IF(N317="zníž. prenesená",J317,0)</f>
        <v>0</v>
      </c>
      <c r="BI317" s="248">
        <f>IF(N317="nulová",J317,0)</f>
        <v>0</v>
      </c>
      <c r="BJ317" s="14" t="s">
        <v>88</v>
      </c>
      <c r="BK317" s="248">
        <f>ROUND(I317*H317,2)</f>
        <v>0</v>
      </c>
      <c r="BL317" s="14" t="s">
        <v>251</v>
      </c>
      <c r="BM317" s="247" t="s">
        <v>3773</v>
      </c>
    </row>
    <row r="318" s="2" customFormat="1" ht="16.5" customHeight="1">
      <c r="A318" s="35"/>
      <c r="B318" s="36"/>
      <c r="C318" s="235" t="s">
        <v>901</v>
      </c>
      <c r="D318" s="235" t="s">
        <v>247</v>
      </c>
      <c r="E318" s="236" t="s">
        <v>976</v>
      </c>
      <c r="F318" s="237" t="s">
        <v>977</v>
      </c>
      <c r="G318" s="238" t="s">
        <v>250</v>
      </c>
      <c r="H318" s="239">
        <v>350.06599999999997</v>
      </c>
      <c r="I318" s="240"/>
      <c r="J318" s="241">
        <f>ROUND(I318*H318,2)</f>
        <v>0</v>
      </c>
      <c r="K318" s="242"/>
      <c r="L318" s="41"/>
      <c r="M318" s="243" t="s">
        <v>1</v>
      </c>
      <c r="N318" s="244" t="s">
        <v>41</v>
      </c>
      <c r="O318" s="94"/>
      <c r="P318" s="245">
        <f>O318*H318</f>
        <v>0</v>
      </c>
      <c r="Q318" s="245">
        <v>0</v>
      </c>
      <c r="R318" s="245">
        <f>Q318*H318</f>
        <v>0</v>
      </c>
      <c r="S318" s="245">
        <v>0</v>
      </c>
      <c r="T318" s="246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47" t="s">
        <v>251</v>
      </c>
      <c r="AT318" s="247" t="s">
        <v>247</v>
      </c>
      <c r="AU318" s="247" t="s">
        <v>88</v>
      </c>
      <c r="AY318" s="14" t="s">
        <v>245</v>
      </c>
      <c r="BE318" s="248">
        <f>IF(N318="základná",J318,0)</f>
        <v>0</v>
      </c>
      <c r="BF318" s="248">
        <f>IF(N318="znížená",J318,0)</f>
        <v>0</v>
      </c>
      <c r="BG318" s="248">
        <f>IF(N318="zákl. prenesená",J318,0)</f>
        <v>0</v>
      </c>
      <c r="BH318" s="248">
        <f>IF(N318="zníž. prenesená",J318,0)</f>
        <v>0</v>
      </c>
      <c r="BI318" s="248">
        <f>IF(N318="nulová",J318,0)</f>
        <v>0</v>
      </c>
      <c r="BJ318" s="14" t="s">
        <v>88</v>
      </c>
      <c r="BK318" s="248">
        <f>ROUND(I318*H318,2)</f>
        <v>0</v>
      </c>
      <c r="BL318" s="14" t="s">
        <v>251</v>
      </c>
      <c r="BM318" s="247" t="s">
        <v>3774</v>
      </c>
    </row>
    <row r="319" s="2" customFormat="1" ht="24.15" customHeight="1">
      <c r="A319" s="35"/>
      <c r="B319" s="36"/>
      <c r="C319" s="249" t="s">
        <v>905</v>
      </c>
      <c r="D319" s="249" t="s">
        <v>320</v>
      </c>
      <c r="E319" s="250" t="s">
        <v>980</v>
      </c>
      <c r="F319" s="251" t="s">
        <v>981</v>
      </c>
      <c r="G319" s="252" t="s">
        <v>255</v>
      </c>
      <c r="H319" s="253">
        <v>0.63700000000000001</v>
      </c>
      <c r="I319" s="254"/>
      <c r="J319" s="255">
        <f>ROUND(I319*H319,2)</f>
        <v>0</v>
      </c>
      <c r="K319" s="256"/>
      <c r="L319" s="257"/>
      <c r="M319" s="258" t="s">
        <v>1</v>
      </c>
      <c r="N319" s="259" t="s">
        <v>41</v>
      </c>
      <c r="O319" s="94"/>
      <c r="P319" s="245">
        <f>O319*H319</f>
        <v>0</v>
      </c>
      <c r="Q319" s="245">
        <v>0.55000000000000004</v>
      </c>
      <c r="R319" s="245">
        <f>Q319*H319</f>
        <v>0.35035000000000005</v>
      </c>
      <c r="S319" s="245">
        <v>0</v>
      </c>
      <c r="T319" s="246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47" t="s">
        <v>275</v>
      </c>
      <c r="AT319" s="247" t="s">
        <v>320</v>
      </c>
      <c r="AU319" s="247" t="s">
        <v>88</v>
      </c>
      <c r="AY319" s="14" t="s">
        <v>245</v>
      </c>
      <c r="BE319" s="248">
        <f>IF(N319="základná",J319,0)</f>
        <v>0</v>
      </c>
      <c r="BF319" s="248">
        <f>IF(N319="znížená",J319,0)</f>
        <v>0</v>
      </c>
      <c r="BG319" s="248">
        <f>IF(N319="zákl. prenesená",J319,0)</f>
        <v>0</v>
      </c>
      <c r="BH319" s="248">
        <f>IF(N319="zníž. prenesená",J319,0)</f>
        <v>0</v>
      </c>
      <c r="BI319" s="248">
        <f>IF(N319="nulová",J319,0)</f>
        <v>0</v>
      </c>
      <c r="BJ319" s="14" t="s">
        <v>88</v>
      </c>
      <c r="BK319" s="248">
        <f>ROUND(I319*H319,2)</f>
        <v>0</v>
      </c>
      <c r="BL319" s="14" t="s">
        <v>251</v>
      </c>
      <c r="BM319" s="247" t="s">
        <v>3775</v>
      </c>
    </row>
    <row r="320" s="2" customFormat="1" ht="44.25" customHeight="1">
      <c r="A320" s="35"/>
      <c r="B320" s="36"/>
      <c r="C320" s="235" t="s">
        <v>909</v>
      </c>
      <c r="D320" s="235" t="s">
        <v>247</v>
      </c>
      <c r="E320" s="236" t="s">
        <v>984</v>
      </c>
      <c r="F320" s="237" t="s">
        <v>985</v>
      </c>
      <c r="G320" s="238" t="s">
        <v>255</v>
      </c>
      <c r="H320" s="239">
        <v>3.8759999999999999</v>
      </c>
      <c r="I320" s="240"/>
      <c r="J320" s="241">
        <f>ROUND(I320*H320,2)</f>
        <v>0</v>
      </c>
      <c r="K320" s="242"/>
      <c r="L320" s="41"/>
      <c r="M320" s="243" t="s">
        <v>1</v>
      </c>
      <c r="N320" s="244" t="s">
        <v>41</v>
      </c>
      <c r="O320" s="94"/>
      <c r="P320" s="245">
        <f>O320*H320</f>
        <v>0</v>
      </c>
      <c r="Q320" s="245">
        <v>0.023101135190918502</v>
      </c>
      <c r="R320" s="245">
        <f>Q320*H320</f>
        <v>0.089540000000000106</v>
      </c>
      <c r="S320" s="245">
        <v>0</v>
      </c>
      <c r="T320" s="246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47" t="s">
        <v>251</v>
      </c>
      <c r="AT320" s="247" t="s">
        <v>247</v>
      </c>
      <c r="AU320" s="247" t="s">
        <v>88</v>
      </c>
      <c r="AY320" s="14" t="s">
        <v>245</v>
      </c>
      <c r="BE320" s="248">
        <f>IF(N320="základná",J320,0)</f>
        <v>0</v>
      </c>
      <c r="BF320" s="248">
        <f>IF(N320="znížená",J320,0)</f>
        <v>0</v>
      </c>
      <c r="BG320" s="248">
        <f>IF(N320="zákl. prenesená",J320,0)</f>
        <v>0</v>
      </c>
      <c r="BH320" s="248">
        <f>IF(N320="zníž. prenesená",J320,0)</f>
        <v>0</v>
      </c>
      <c r="BI320" s="248">
        <f>IF(N320="nulová",J320,0)</f>
        <v>0</v>
      </c>
      <c r="BJ320" s="14" t="s">
        <v>88</v>
      </c>
      <c r="BK320" s="248">
        <f>ROUND(I320*H320,2)</f>
        <v>0</v>
      </c>
      <c r="BL320" s="14" t="s">
        <v>251</v>
      </c>
      <c r="BM320" s="247" t="s">
        <v>3776</v>
      </c>
    </row>
    <row r="321" s="2" customFormat="1" ht="24.15" customHeight="1">
      <c r="A321" s="35"/>
      <c r="B321" s="36"/>
      <c r="C321" s="235" t="s">
        <v>913</v>
      </c>
      <c r="D321" s="235" t="s">
        <v>247</v>
      </c>
      <c r="E321" s="236" t="s">
        <v>988</v>
      </c>
      <c r="F321" s="237" t="s">
        <v>989</v>
      </c>
      <c r="G321" s="238" t="s">
        <v>327</v>
      </c>
      <c r="H321" s="239">
        <v>62.5</v>
      </c>
      <c r="I321" s="240"/>
      <c r="J321" s="241">
        <f>ROUND(I321*H321,2)</f>
        <v>0</v>
      </c>
      <c r="K321" s="242"/>
      <c r="L321" s="41"/>
      <c r="M321" s="243" t="s">
        <v>1</v>
      </c>
      <c r="N321" s="244" t="s">
        <v>41</v>
      </c>
      <c r="O321" s="94"/>
      <c r="P321" s="245">
        <f>O321*H321</f>
        <v>0</v>
      </c>
      <c r="Q321" s="245">
        <v>0</v>
      </c>
      <c r="R321" s="245">
        <f>Q321*H321</f>
        <v>0</v>
      </c>
      <c r="S321" s="245">
        <v>0</v>
      </c>
      <c r="T321" s="246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47" t="s">
        <v>251</v>
      </c>
      <c r="AT321" s="247" t="s">
        <v>247</v>
      </c>
      <c r="AU321" s="247" t="s">
        <v>88</v>
      </c>
      <c r="AY321" s="14" t="s">
        <v>245</v>
      </c>
      <c r="BE321" s="248">
        <f>IF(N321="základná",J321,0)</f>
        <v>0</v>
      </c>
      <c r="BF321" s="248">
        <f>IF(N321="znížená",J321,0)</f>
        <v>0</v>
      </c>
      <c r="BG321" s="248">
        <f>IF(N321="zákl. prenesená",J321,0)</f>
        <v>0</v>
      </c>
      <c r="BH321" s="248">
        <f>IF(N321="zníž. prenesená",J321,0)</f>
        <v>0</v>
      </c>
      <c r="BI321" s="248">
        <f>IF(N321="nulová",J321,0)</f>
        <v>0</v>
      </c>
      <c r="BJ321" s="14" t="s">
        <v>88</v>
      </c>
      <c r="BK321" s="248">
        <f>ROUND(I321*H321,2)</f>
        <v>0</v>
      </c>
      <c r="BL321" s="14" t="s">
        <v>251</v>
      </c>
      <c r="BM321" s="247" t="s">
        <v>3777</v>
      </c>
    </row>
    <row r="322" s="2" customFormat="1" ht="16.5" customHeight="1">
      <c r="A322" s="35"/>
      <c r="B322" s="36"/>
      <c r="C322" s="249" t="s">
        <v>915</v>
      </c>
      <c r="D322" s="249" t="s">
        <v>320</v>
      </c>
      <c r="E322" s="250" t="s">
        <v>992</v>
      </c>
      <c r="F322" s="251" t="s">
        <v>993</v>
      </c>
      <c r="G322" s="252" t="s">
        <v>327</v>
      </c>
      <c r="H322" s="253">
        <v>67.5</v>
      </c>
      <c r="I322" s="254"/>
      <c r="J322" s="255">
        <f>ROUND(I322*H322,2)</f>
        <v>0</v>
      </c>
      <c r="K322" s="256"/>
      <c r="L322" s="257"/>
      <c r="M322" s="258" t="s">
        <v>1</v>
      </c>
      <c r="N322" s="259" t="s">
        <v>41</v>
      </c>
      <c r="O322" s="94"/>
      <c r="P322" s="245">
        <f>O322*H322</f>
        <v>0</v>
      </c>
      <c r="Q322" s="245">
        <v>0.00792</v>
      </c>
      <c r="R322" s="245">
        <f>Q322*H322</f>
        <v>0.53459999999999996</v>
      </c>
      <c r="S322" s="245">
        <v>0</v>
      </c>
      <c r="T322" s="246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47" t="s">
        <v>275</v>
      </c>
      <c r="AT322" s="247" t="s">
        <v>320</v>
      </c>
      <c r="AU322" s="247" t="s">
        <v>88</v>
      </c>
      <c r="AY322" s="14" t="s">
        <v>245</v>
      </c>
      <c r="BE322" s="248">
        <f>IF(N322="základná",J322,0)</f>
        <v>0</v>
      </c>
      <c r="BF322" s="248">
        <f>IF(N322="znížená",J322,0)</f>
        <v>0</v>
      </c>
      <c r="BG322" s="248">
        <f>IF(N322="zákl. prenesená",J322,0)</f>
        <v>0</v>
      </c>
      <c r="BH322" s="248">
        <f>IF(N322="zníž. prenesená",J322,0)</f>
        <v>0</v>
      </c>
      <c r="BI322" s="248">
        <f>IF(N322="nulová",J322,0)</f>
        <v>0</v>
      </c>
      <c r="BJ322" s="14" t="s">
        <v>88</v>
      </c>
      <c r="BK322" s="248">
        <f>ROUND(I322*H322,2)</f>
        <v>0</v>
      </c>
      <c r="BL322" s="14" t="s">
        <v>251</v>
      </c>
      <c r="BM322" s="247" t="s">
        <v>3778</v>
      </c>
    </row>
    <row r="323" s="2" customFormat="1" ht="24.15" customHeight="1">
      <c r="A323" s="35"/>
      <c r="B323" s="36"/>
      <c r="C323" s="235" t="s">
        <v>919</v>
      </c>
      <c r="D323" s="235" t="s">
        <v>247</v>
      </c>
      <c r="E323" s="236" t="s">
        <v>996</v>
      </c>
      <c r="F323" s="237" t="s">
        <v>997</v>
      </c>
      <c r="G323" s="238" t="s">
        <v>327</v>
      </c>
      <c r="H323" s="239">
        <v>62.5</v>
      </c>
      <c r="I323" s="240"/>
      <c r="J323" s="241">
        <f>ROUND(I323*H323,2)</f>
        <v>0</v>
      </c>
      <c r="K323" s="242"/>
      <c r="L323" s="41"/>
      <c r="M323" s="243" t="s">
        <v>1</v>
      </c>
      <c r="N323" s="244" t="s">
        <v>41</v>
      </c>
      <c r="O323" s="94"/>
      <c r="P323" s="245">
        <f>O323*H323</f>
        <v>0</v>
      </c>
      <c r="Q323" s="245">
        <v>0</v>
      </c>
      <c r="R323" s="245">
        <f>Q323*H323</f>
        <v>0</v>
      </c>
      <c r="S323" s="245">
        <v>0</v>
      </c>
      <c r="T323" s="246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47" t="s">
        <v>251</v>
      </c>
      <c r="AT323" s="247" t="s">
        <v>247</v>
      </c>
      <c r="AU323" s="247" t="s">
        <v>88</v>
      </c>
      <c r="AY323" s="14" t="s">
        <v>245</v>
      </c>
      <c r="BE323" s="248">
        <f>IF(N323="základná",J323,0)</f>
        <v>0</v>
      </c>
      <c r="BF323" s="248">
        <f>IF(N323="znížená",J323,0)</f>
        <v>0</v>
      </c>
      <c r="BG323" s="248">
        <f>IF(N323="zákl. prenesená",J323,0)</f>
        <v>0</v>
      </c>
      <c r="BH323" s="248">
        <f>IF(N323="zníž. prenesená",J323,0)</f>
        <v>0</v>
      </c>
      <c r="BI323" s="248">
        <f>IF(N323="nulová",J323,0)</f>
        <v>0</v>
      </c>
      <c r="BJ323" s="14" t="s">
        <v>88</v>
      </c>
      <c r="BK323" s="248">
        <f>ROUND(I323*H323,2)</f>
        <v>0</v>
      </c>
      <c r="BL323" s="14" t="s">
        <v>251</v>
      </c>
      <c r="BM323" s="247" t="s">
        <v>3779</v>
      </c>
    </row>
    <row r="324" s="2" customFormat="1" ht="33" customHeight="1">
      <c r="A324" s="35"/>
      <c r="B324" s="36"/>
      <c r="C324" s="249" t="s">
        <v>923</v>
      </c>
      <c r="D324" s="249" t="s">
        <v>320</v>
      </c>
      <c r="E324" s="250" t="s">
        <v>1000</v>
      </c>
      <c r="F324" s="251" t="s">
        <v>1001</v>
      </c>
      <c r="G324" s="252" t="s">
        <v>255</v>
      </c>
      <c r="H324" s="253">
        <v>1.6399999999999999</v>
      </c>
      <c r="I324" s="254"/>
      <c r="J324" s="255">
        <f>ROUND(I324*H324,2)</f>
        <v>0</v>
      </c>
      <c r="K324" s="256"/>
      <c r="L324" s="257"/>
      <c r="M324" s="258" t="s">
        <v>1</v>
      </c>
      <c r="N324" s="259" t="s">
        <v>41</v>
      </c>
      <c r="O324" s="94"/>
      <c r="P324" s="245">
        <f>O324*H324</f>
        <v>0</v>
      </c>
      <c r="Q324" s="245">
        <v>0.55000000000000004</v>
      </c>
      <c r="R324" s="245">
        <f>Q324*H324</f>
        <v>0.90200000000000002</v>
      </c>
      <c r="S324" s="245">
        <v>0</v>
      </c>
      <c r="T324" s="246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47" t="s">
        <v>275</v>
      </c>
      <c r="AT324" s="247" t="s">
        <v>320</v>
      </c>
      <c r="AU324" s="247" t="s">
        <v>88</v>
      </c>
      <c r="AY324" s="14" t="s">
        <v>245</v>
      </c>
      <c r="BE324" s="248">
        <f>IF(N324="základná",J324,0)</f>
        <v>0</v>
      </c>
      <c r="BF324" s="248">
        <f>IF(N324="znížená",J324,0)</f>
        <v>0</v>
      </c>
      <c r="BG324" s="248">
        <f>IF(N324="zákl. prenesená",J324,0)</f>
        <v>0</v>
      </c>
      <c r="BH324" s="248">
        <f>IF(N324="zníž. prenesená",J324,0)</f>
        <v>0</v>
      </c>
      <c r="BI324" s="248">
        <f>IF(N324="nulová",J324,0)</f>
        <v>0</v>
      </c>
      <c r="BJ324" s="14" t="s">
        <v>88</v>
      </c>
      <c r="BK324" s="248">
        <f>ROUND(I324*H324,2)</f>
        <v>0</v>
      </c>
      <c r="BL324" s="14" t="s">
        <v>251</v>
      </c>
      <c r="BM324" s="247" t="s">
        <v>3780</v>
      </c>
    </row>
    <row r="325" s="2" customFormat="1" ht="24.15" customHeight="1">
      <c r="A325" s="35"/>
      <c r="B325" s="36"/>
      <c r="C325" s="235" t="s">
        <v>927</v>
      </c>
      <c r="D325" s="235" t="s">
        <v>247</v>
      </c>
      <c r="E325" s="236" t="s">
        <v>1004</v>
      </c>
      <c r="F325" s="237" t="s">
        <v>1005</v>
      </c>
      <c r="G325" s="238" t="s">
        <v>255</v>
      </c>
      <c r="H325" s="239">
        <v>2.855</v>
      </c>
      <c r="I325" s="240"/>
      <c r="J325" s="241">
        <f>ROUND(I325*H325,2)</f>
        <v>0</v>
      </c>
      <c r="K325" s="242"/>
      <c r="L325" s="41"/>
      <c r="M325" s="243" t="s">
        <v>1</v>
      </c>
      <c r="N325" s="244" t="s">
        <v>41</v>
      </c>
      <c r="O325" s="94"/>
      <c r="P325" s="245">
        <f>O325*H325</f>
        <v>0</v>
      </c>
      <c r="Q325" s="245">
        <v>0.00258844133099825</v>
      </c>
      <c r="R325" s="245">
        <f>Q325*H325</f>
        <v>0.0073900000000000033</v>
      </c>
      <c r="S325" s="245">
        <v>0</v>
      </c>
      <c r="T325" s="246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47" t="s">
        <v>251</v>
      </c>
      <c r="AT325" s="247" t="s">
        <v>247</v>
      </c>
      <c r="AU325" s="247" t="s">
        <v>88</v>
      </c>
      <c r="AY325" s="14" t="s">
        <v>245</v>
      </c>
      <c r="BE325" s="248">
        <f>IF(N325="základná",J325,0)</f>
        <v>0</v>
      </c>
      <c r="BF325" s="248">
        <f>IF(N325="znížená",J325,0)</f>
        <v>0</v>
      </c>
      <c r="BG325" s="248">
        <f>IF(N325="zákl. prenesená",J325,0)</f>
        <v>0</v>
      </c>
      <c r="BH325" s="248">
        <f>IF(N325="zníž. prenesená",J325,0)</f>
        <v>0</v>
      </c>
      <c r="BI325" s="248">
        <f>IF(N325="nulová",J325,0)</f>
        <v>0</v>
      </c>
      <c r="BJ325" s="14" t="s">
        <v>88</v>
      </c>
      <c r="BK325" s="248">
        <f>ROUND(I325*H325,2)</f>
        <v>0</v>
      </c>
      <c r="BL325" s="14" t="s">
        <v>251</v>
      </c>
      <c r="BM325" s="247" t="s">
        <v>3781</v>
      </c>
    </row>
    <row r="326" s="2" customFormat="1" ht="24.15" customHeight="1">
      <c r="A326" s="35"/>
      <c r="B326" s="36"/>
      <c r="C326" s="235" t="s">
        <v>931</v>
      </c>
      <c r="D326" s="235" t="s">
        <v>247</v>
      </c>
      <c r="E326" s="236" t="s">
        <v>1008</v>
      </c>
      <c r="F326" s="237" t="s">
        <v>1009</v>
      </c>
      <c r="G326" s="238" t="s">
        <v>323</v>
      </c>
      <c r="H326" s="239">
        <v>3.665</v>
      </c>
      <c r="I326" s="240"/>
      <c r="J326" s="241">
        <f>ROUND(I326*H326,2)</f>
        <v>0</v>
      </c>
      <c r="K326" s="242"/>
      <c r="L326" s="41"/>
      <c r="M326" s="243" t="s">
        <v>1</v>
      </c>
      <c r="N326" s="244" t="s">
        <v>41</v>
      </c>
      <c r="O326" s="94"/>
      <c r="P326" s="245">
        <f>O326*H326</f>
        <v>0</v>
      </c>
      <c r="Q326" s="245">
        <v>0</v>
      </c>
      <c r="R326" s="245">
        <f>Q326*H326</f>
        <v>0</v>
      </c>
      <c r="S326" s="245">
        <v>0</v>
      </c>
      <c r="T326" s="246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47" t="s">
        <v>251</v>
      </c>
      <c r="AT326" s="247" t="s">
        <v>247</v>
      </c>
      <c r="AU326" s="247" t="s">
        <v>88</v>
      </c>
      <c r="AY326" s="14" t="s">
        <v>245</v>
      </c>
      <c r="BE326" s="248">
        <f>IF(N326="základná",J326,0)</f>
        <v>0</v>
      </c>
      <c r="BF326" s="248">
        <f>IF(N326="znížená",J326,0)</f>
        <v>0</v>
      </c>
      <c r="BG326" s="248">
        <f>IF(N326="zákl. prenesená",J326,0)</f>
        <v>0</v>
      </c>
      <c r="BH326" s="248">
        <f>IF(N326="zníž. prenesená",J326,0)</f>
        <v>0</v>
      </c>
      <c r="BI326" s="248">
        <f>IF(N326="nulová",J326,0)</f>
        <v>0</v>
      </c>
      <c r="BJ326" s="14" t="s">
        <v>88</v>
      </c>
      <c r="BK326" s="248">
        <f>ROUND(I326*H326,2)</f>
        <v>0</v>
      </c>
      <c r="BL326" s="14" t="s">
        <v>251</v>
      </c>
      <c r="BM326" s="247" t="s">
        <v>3782</v>
      </c>
    </row>
    <row r="327" s="12" customFormat="1" ht="22.8" customHeight="1">
      <c r="A327" s="12"/>
      <c r="B327" s="219"/>
      <c r="C327" s="220"/>
      <c r="D327" s="221" t="s">
        <v>74</v>
      </c>
      <c r="E327" s="233" t="s">
        <v>1011</v>
      </c>
      <c r="F327" s="233" t="s">
        <v>1012</v>
      </c>
      <c r="G327" s="220"/>
      <c r="H327" s="220"/>
      <c r="I327" s="223"/>
      <c r="J327" s="234">
        <f>BK327</f>
        <v>0</v>
      </c>
      <c r="K327" s="220"/>
      <c r="L327" s="225"/>
      <c r="M327" s="226"/>
      <c r="N327" s="227"/>
      <c r="O327" s="227"/>
      <c r="P327" s="228">
        <f>SUM(P328:P334)</f>
        <v>0</v>
      </c>
      <c r="Q327" s="227"/>
      <c r="R327" s="228">
        <f>SUM(R328:R334)</f>
        <v>10.296070000000015</v>
      </c>
      <c r="S327" s="227"/>
      <c r="T327" s="229">
        <f>SUM(T328:T334)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30" t="s">
        <v>82</v>
      </c>
      <c r="AT327" s="231" t="s">
        <v>74</v>
      </c>
      <c r="AU327" s="231" t="s">
        <v>82</v>
      </c>
      <c r="AY327" s="230" t="s">
        <v>245</v>
      </c>
      <c r="BK327" s="232">
        <f>SUM(BK328:BK334)</f>
        <v>0</v>
      </c>
    </row>
    <row r="328" s="2" customFormat="1" ht="37.8" customHeight="1">
      <c r="A328" s="35"/>
      <c r="B328" s="36"/>
      <c r="C328" s="235" t="s">
        <v>935</v>
      </c>
      <c r="D328" s="235" t="s">
        <v>247</v>
      </c>
      <c r="E328" s="236" t="s">
        <v>1014</v>
      </c>
      <c r="F328" s="237" t="s">
        <v>1015</v>
      </c>
      <c r="G328" s="238" t="s">
        <v>327</v>
      </c>
      <c r="H328" s="239">
        <v>2.9199999999999999</v>
      </c>
      <c r="I328" s="240"/>
      <c r="J328" s="241">
        <f>ROUND(I328*H328,2)</f>
        <v>0</v>
      </c>
      <c r="K328" s="242"/>
      <c r="L328" s="41"/>
      <c r="M328" s="243" t="s">
        <v>1</v>
      </c>
      <c r="N328" s="244" t="s">
        <v>41</v>
      </c>
      <c r="O328" s="94"/>
      <c r="P328" s="245">
        <f>O328*H328</f>
        <v>0</v>
      </c>
      <c r="Q328" s="245">
        <v>0.017537671232876698</v>
      </c>
      <c r="R328" s="245">
        <f>Q328*H328</f>
        <v>0.051209999999999957</v>
      </c>
      <c r="S328" s="245">
        <v>0</v>
      </c>
      <c r="T328" s="246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47" t="s">
        <v>251</v>
      </c>
      <c r="AT328" s="247" t="s">
        <v>247</v>
      </c>
      <c r="AU328" s="247" t="s">
        <v>88</v>
      </c>
      <c r="AY328" s="14" t="s">
        <v>245</v>
      </c>
      <c r="BE328" s="248">
        <f>IF(N328="základná",J328,0)</f>
        <v>0</v>
      </c>
      <c r="BF328" s="248">
        <f>IF(N328="znížená",J328,0)</f>
        <v>0</v>
      </c>
      <c r="BG328" s="248">
        <f>IF(N328="zákl. prenesená",J328,0)</f>
        <v>0</v>
      </c>
      <c r="BH328" s="248">
        <f>IF(N328="zníž. prenesená",J328,0)</f>
        <v>0</v>
      </c>
      <c r="BI328" s="248">
        <f>IF(N328="nulová",J328,0)</f>
        <v>0</v>
      </c>
      <c r="BJ328" s="14" t="s">
        <v>88</v>
      </c>
      <c r="BK328" s="248">
        <f>ROUND(I328*H328,2)</f>
        <v>0</v>
      </c>
      <c r="BL328" s="14" t="s">
        <v>251</v>
      </c>
      <c r="BM328" s="247" t="s">
        <v>3783</v>
      </c>
    </row>
    <row r="329" s="2" customFormat="1" ht="33" customHeight="1">
      <c r="A329" s="35"/>
      <c r="B329" s="36"/>
      <c r="C329" s="235" t="s">
        <v>939</v>
      </c>
      <c r="D329" s="235" t="s">
        <v>247</v>
      </c>
      <c r="E329" s="236" t="s">
        <v>1018</v>
      </c>
      <c r="F329" s="237" t="s">
        <v>1019</v>
      </c>
      <c r="G329" s="238" t="s">
        <v>327</v>
      </c>
      <c r="H329" s="239">
        <v>199.94</v>
      </c>
      <c r="I329" s="240"/>
      <c r="J329" s="241">
        <f>ROUND(I329*H329,2)</f>
        <v>0</v>
      </c>
      <c r="K329" s="242"/>
      <c r="L329" s="41"/>
      <c r="M329" s="243" t="s">
        <v>1</v>
      </c>
      <c r="N329" s="244" t="s">
        <v>41</v>
      </c>
      <c r="O329" s="94"/>
      <c r="P329" s="245">
        <f>O329*H329</f>
        <v>0</v>
      </c>
      <c r="Q329" s="245">
        <v>0.0211800040012004</v>
      </c>
      <c r="R329" s="245">
        <f>Q329*H329</f>
        <v>4.2347300000000079</v>
      </c>
      <c r="S329" s="245">
        <v>0</v>
      </c>
      <c r="T329" s="246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47" t="s">
        <v>251</v>
      </c>
      <c r="AT329" s="247" t="s">
        <v>247</v>
      </c>
      <c r="AU329" s="247" t="s">
        <v>88</v>
      </c>
      <c r="AY329" s="14" t="s">
        <v>245</v>
      </c>
      <c r="BE329" s="248">
        <f>IF(N329="základná",J329,0)</f>
        <v>0</v>
      </c>
      <c r="BF329" s="248">
        <f>IF(N329="znížená",J329,0)</f>
        <v>0</v>
      </c>
      <c r="BG329" s="248">
        <f>IF(N329="zákl. prenesená",J329,0)</f>
        <v>0</v>
      </c>
      <c r="BH329" s="248">
        <f>IF(N329="zníž. prenesená",J329,0)</f>
        <v>0</v>
      </c>
      <c r="BI329" s="248">
        <f>IF(N329="nulová",J329,0)</f>
        <v>0</v>
      </c>
      <c r="BJ329" s="14" t="s">
        <v>88</v>
      </c>
      <c r="BK329" s="248">
        <f>ROUND(I329*H329,2)</f>
        <v>0</v>
      </c>
      <c r="BL329" s="14" t="s">
        <v>251</v>
      </c>
      <c r="BM329" s="247" t="s">
        <v>3784</v>
      </c>
    </row>
    <row r="330" s="2" customFormat="1" ht="33" customHeight="1">
      <c r="A330" s="35"/>
      <c r="B330" s="36"/>
      <c r="C330" s="235" t="s">
        <v>943</v>
      </c>
      <c r="D330" s="235" t="s">
        <v>247</v>
      </c>
      <c r="E330" s="236" t="s">
        <v>1022</v>
      </c>
      <c r="F330" s="237" t="s">
        <v>1023</v>
      </c>
      <c r="G330" s="238" t="s">
        <v>327</v>
      </c>
      <c r="H330" s="239">
        <v>12.720000000000001</v>
      </c>
      <c r="I330" s="240"/>
      <c r="J330" s="241">
        <f>ROUND(I330*H330,2)</f>
        <v>0</v>
      </c>
      <c r="K330" s="242"/>
      <c r="L330" s="41"/>
      <c r="M330" s="243" t="s">
        <v>1</v>
      </c>
      <c r="N330" s="244" t="s">
        <v>41</v>
      </c>
      <c r="O330" s="94"/>
      <c r="P330" s="245">
        <f>O330*H330</f>
        <v>0</v>
      </c>
      <c r="Q330" s="245">
        <v>0.023616352201257899</v>
      </c>
      <c r="R330" s="245">
        <f>Q330*H330</f>
        <v>0.3004000000000005</v>
      </c>
      <c r="S330" s="245">
        <v>0</v>
      </c>
      <c r="T330" s="246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47" t="s">
        <v>251</v>
      </c>
      <c r="AT330" s="247" t="s">
        <v>247</v>
      </c>
      <c r="AU330" s="247" t="s">
        <v>88</v>
      </c>
      <c r="AY330" s="14" t="s">
        <v>245</v>
      </c>
      <c r="BE330" s="248">
        <f>IF(N330="základná",J330,0)</f>
        <v>0</v>
      </c>
      <c r="BF330" s="248">
        <f>IF(N330="znížená",J330,0)</f>
        <v>0</v>
      </c>
      <c r="BG330" s="248">
        <f>IF(N330="zákl. prenesená",J330,0)</f>
        <v>0</v>
      </c>
      <c r="BH330" s="248">
        <f>IF(N330="zníž. prenesená",J330,0)</f>
        <v>0</v>
      </c>
      <c r="BI330" s="248">
        <f>IF(N330="nulová",J330,0)</f>
        <v>0</v>
      </c>
      <c r="BJ330" s="14" t="s">
        <v>88</v>
      </c>
      <c r="BK330" s="248">
        <f>ROUND(I330*H330,2)</f>
        <v>0</v>
      </c>
      <c r="BL330" s="14" t="s">
        <v>251</v>
      </c>
      <c r="BM330" s="247" t="s">
        <v>3785</v>
      </c>
    </row>
    <row r="331" s="2" customFormat="1" ht="37.8" customHeight="1">
      <c r="A331" s="35"/>
      <c r="B331" s="36"/>
      <c r="C331" s="235" t="s">
        <v>947</v>
      </c>
      <c r="D331" s="235" t="s">
        <v>247</v>
      </c>
      <c r="E331" s="236" t="s">
        <v>1026</v>
      </c>
      <c r="F331" s="237" t="s">
        <v>1027</v>
      </c>
      <c r="G331" s="238" t="s">
        <v>327</v>
      </c>
      <c r="H331" s="239">
        <v>20.620000000000001</v>
      </c>
      <c r="I331" s="240"/>
      <c r="J331" s="241">
        <f>ROUND(I331*H331,2)</f>
        <v>0</v>
      </c>
      <c r="K331" s="242"/>
      <c r="L331" s="41"/>
      <c r="M331" s="243" t="s">
        <v>1</v>
      </c>
      <c r="N331" s="244" t="s">
        <v>41</v>
      </c>
      <c r="O331" s="94"/>
      <c r="P331" s="245">
        <f>O331*H331</f>
        <v>0</v>
      </c>
      <c r="Q331" s="245">
        <v>0.0020223084384093102</v>
      </c>
      <c r="R331" s="245">
        <f>Q331*H331</f>
        <v>0.04169999999999998</v>
      </c>
      <c r="S331" s="245">
        <v>0</v>
      </c>
      <c r="T331" s="246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47" t="s">
        <v>251</v>
      </c>
      <c r="AT331" s="247" t="s">
        <v>247</v>
      </c>
      <c r="AU331" s="247" t="s">
        <v>88</v>
      </c>
      <c r="AY331" s="14" t="s">
        <v>245</v>
      </c>
      <c r="BE331" s="248">
        <f>IF(N331="základná",J331,0)</f>
        <v>0</v>
      </c>
      <c r="BF331" s="248">
        <f>IF(N331="znížená",J331,0)</f>
        <v>0</v>
      </c>
      <c r="BG331" s="248">
        <f>IF(N331="zákl. prenesená",J331,0)</f>
        <v>0</v>
      </c>
      <c r="BH331" s="248">
        <f>IF(N331="zníž. prenesená",J331,0)</f>
        <v>0</v>
      </c>
      <c r="BI331" s="248">
        <f>IF(N331="nulová",J331,0)</f>
        <v>0</v>
      </c>
      <c r="BJ331" s="14" t="s">
        <v>88</v>
      </c>
      <c r="BK331" s="248">
        <f>ROUND(I331*H331,2)</f>
        <v>0</v>
      </c>
      <c r="BL331" s="14" t="s">
        <v>251</v>
      </c>
      <c r="BM331" s="247" t="s">
        <v>3786</v>
      </c>
    </row>
    <row r="332" s="2" customFormat="1" ht="24.15" customHeight="1">
      <c r="A332" s="35"/>
      <c r="B332" s="36"/>
      <c r="C332" s="235" t="s">
        <v>951</v>
      </c>
      <c r="D332" s="235" t="s">
        <v>247</v>
      </c>
      <c r="E332" s="236" t="s">
        <v>1030</v>
      </c>
      <c r="F332" s="237" t="s">
        <v>1031</v>
      </c>
      <c r="G332" s="238" t="s">
        <v>250</v>
      </c>
      <c r="H332" s="239">
        <v>338.22800000000001</v>
      </c>
      <c r="I332" s="240"/>
      <c r="J332" s="241">
        <f>ROUND(I332*H332,2)</f>
        <v>0</v>
      </c>
      <c r="K332" s="242"/>
      <c r="L332" s="41"/>
      <c r="M332" s="243" t="s">
        <v>1</v>
      </c>
      <c r="N332" s="244" t="s">
        <v>41</v>
      </c>
      <c r="O332" s="94"/>
      <c r="P332" s="245">
        <f>O332*H332</f>
        <v>0</v>
      </c>
      <c r="Q332" s="245">
        <v>0</v>
      </c>
      <c r="R332" s="245">
        <f>Q332*H332</f>
        <v>0</v>
      </c>
      <c r="S332" s="245">
        <v>0</v>
      </c>
      <c r="T332" s="246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47" t="s">
        <v>251</v>
      </c>
      <c r="AT332" s="247" t="s">
        <v>247</v>
      </c>
      <c r="AU332" s="247" t="s">
        <v>88</v>
      </c>
      <c r="AY332" s="14" t="s">
        <v>245</v>
      </c>
      <c r="BE332" s="248">
        <f>IF(N332="základná",J332,0)</f>
        <v>0</v>
      </c>
      <c r="BF332" s="248">
        <f>IF(N332="znížená",J332,0)</f>
        <v>0</v>
      </c>
      <c r="BG332" s="248">
        <f>IF(N332="zákl. prenesená",J332,0)</f>
        <v>0</v>
      </c>
      <c r="BH332" s="248">
        <f>IF(N332="zníž. prenesená",J332,0)</f>
        <v>0</v>
      </c>
      <c r="BI332" s="248">
        <f>IF(N332="nulová",J332,0)</f>
        <v>0</v>
      </c>
      <c r="BJ332" s="14" t="s">
        <v>88</v>
      </c>
      <c r="BK332" s="248">
        <f>ROUND(I332*H332,2)</f>
        <v>0</v>
      </c>
      <c r="BL332" s="14" t="s">
        <v>251</v>
      </c>
      <c r="BM332" s="247" t="s">
        <v>3787</v>
      </c>
    </row>
    <row r="333" s="2" customFormat="1" ht="33" customHeight="1">
      <c r="A333" s="35"/>
      <c r="B333" s="36"/>
      <c r="C333" s="249" t="s">
        <v>957</v>
      </c>
      <c r="D333" s="249" t="s">
        <v>320</v>
      </c>
      <c r="E333" s="250" t="s">
        <v>1034</v>
      </c>
      <c r="F333" s="251" t="s">
        <v>1035</v>
      </c>
      <c r="G333" s="252" t="s">
        <v>327</v>
      </c>
      <c r="H333" s="253">
        <v>311.43000000000001</v>
      </c>
      <c r="I333" s="254"/>
      <c r="J333" s="255">
        <f>ROUND(I333*H333,2)</f>
        <v>0</v>
      </c>
      <c r="K333" s="256"/>
      <c r="L333" s="257"/>
      <c r="M333" s="258" t="s">
        <v>1</v>
      </c>
      <c r="N333" s="259" t="s">
        <v>41</v>
      </c>
      <c r="O333" s="94"/>
      <c r="P333" s="245">
        <f>O333*H333</f>
        <v>0</v>
      </c>
      <c r="Q333" s="245">
        <v>0.018200012843977799</v>
      </c>
      <c r="R333" s="245">
        <f>Q333*H333</f>
        <v>5.6680300000000061</v>
      </c>
      <c r="S333" s="245">
        <v>0</v>
      </c>
      <c r="T333" s="246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47" t="s">
        <v>275</v>
      </c>
      <c r="AT333" s="247" t="s">
        <v>320</v>
      </c>
      <c r="AU333" s="247" t="s">
        <v>88</v>
      </c>
      <c r="AY333" s="14" t="s">
        <v>245</v>
      </c>
      <c r="BE333" s="248">
        <f>IF(N333="základná",J333,0)</f>
        <v>0</v>
      </c>
      <c r="BF333" s="248">
        <f>IF(N333="znížená",J333,0)</f>
        <v>0</v>
      </c>
      <c r="BG333" s="248">
        <f>IF(N333="zákl. prenesená",J333,0)</f>
        <v>0</v>
      </c>
      <c r="BH333" s="248">
        <f>IF(N333="zníž. prenesená",J333,0)</f>
        <v>0</v>
      </c>
      <c r="BI333" s="248">
        <f>IF(N333="nulová",J333,0)</f>
        <v>0</v>
      </c>
      <c r="BJ333" s="14" t="s">
        <v>88</v>
      </c>
      <c r="BK333" s="248">
        <f>ROUND(I333*H333,2)</f>
        <v>0</v>
      </c>
      <c r="BL333" s="14" t="s">
        <v>251</v>
      </c>
      <c r="BM333" s="247" t="s">
        <v>3788</v>
      </c>
    </row>
    <row r="334" s="2" customFormat="1" ht="21.75" customHeight="1">
      <c r="A334" s="35"/>
      <c r="B334" s="36"/>
      <c r="C334" s="235" t="s">
        <v>961</v>
      </c>
      <c r="D334" s="235" t="s">
        <v>247</v>
      </c>
      <c r="E334" s="236" t="s">
        <v>1038</v>
      </c>
      <c r="F334" s="237" t="s">
        <v>1039</v>
      </c>
      <c r="G334" s="238" t="s">
        <v>323</v>
      </c>
      <c r="H334" s="239">
        <v>10.295999999999999</v>
      </c>
      <c r="I334" s="240"/>
      <c r="J334" s="241">
        <f>ROUND(I334*H334,2)</f>
        <v>0</v>
      </c>
      <c r="K334" s="242"/>
      <c r="L334" s="41"/>
      <c r="M334" s="243" t="s">
        <v>1</v>
      </c>
      <c r="N334" s="244" t="s">
        <v>41</v>
      </c>
      <c r="O334" s="94"/>
      <c r="P334" s="245">
        <f>O334*H334</f>
        <v>0</v>
      </c>
      <c r="Q334" s="245">
        <v>0</v>
      </c>
      <c r="R334" s="245">
        <f>Q334*H334</f>
        <v>0</v>
      </c>
      <c r="S334" s="245">
        <v>0</v>
      </c>
      <c r="T334" s="246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47" t="s">
        <v>251</v>
      </c>
      <c r="AT334" s="247" t="s">
        <v>247</v>
      </c>
      <c r="AU334" s="247" t="s">
        <v>88</v>
      </c>
      <c r="AY334" s="14" t="s">
        <v>245</v>
      </c>
      <c r="BE334" s="248">
        <f>IF(N334="základná",J334,0)</f>
        <v>0</v>
      </c>
      <c r="BF334" s="248">
        <f>IF(N334="znížená",J334,0)</f>
        <v>0</v>
      </c>
      <c r="BG334" s="248">
        <f>IF(N334="zákl. prenesená",J334,0)</f>
        <v>0</v>
      </c>
      <c r="BH334" s="248">
        <f>IF(N334="zníž. prenesená",J334,0)</f>
        <v>0</v>
      </c>
      <c r="BI334" s="248">
        <f>IF(N334="nulová",J334,0)</f>
        <v>0</v>
      </c>
      <c r="BJ334" s="14" t="s">
        <v>88</v>
      </c>
      <c r="BK334" s="248">
        <f>ROUND(I334*H334,2)</f>
        <v>0</v>
      </c>
      <c r="BL334" s="14" t="s">
        <v>251</v>
      </c>
      <c r="BM334" s="247" t="s">
        <v>3789</v>
      </c>
    </row>
    <row r="335" s="12" customFormat="1" ht="22.8" customHeight="1">
      <c r="A335" s="12"/>
      <c r="B335" s="219"/>
      <c r="C335" s="220"/>
      <c r="D335" s="221" t="s">
        <v>74</v>
      </c>
      <c r="E335" s="233" t="s">
        <v>1041</v>
      </c>
      <c r="F335" s="233" t="s">
        <v>1042</v>
      </c>
      <c r="G335" s="220"/>
      <c r="H335" s="220"/>
      <c r="I335" s="223"/>
      <c r="J335" s="234">
        <f>BK335</f>
        <v>0</v>
      </c>
      <c r="K335" s="220"/>
      <c r="L335" s="225"/>
      <c r="M335" s="226"/>
      <c r="N335" s="227"/>
      <c r="O335" s="227"/>
      <c r="P335" s="228">
        <f>SUM(P336:P353)</f>
        <v>0</v>
      </c>
      <c r="Q335" s="227"/>
      <c r="R335" s="228">
        <f>SUM(R336:R353)</f>
        <v>2.266580000000002</v>
      </c>
      <c r="S335" s="227"/>
      <c r="T335" s="229">
        <f>SUM(T336:T353)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30" t="s">
        <v>82</v>
      </c>
      <c r="AT335" s="231" t="s">
        <v>74</v>
      </c>
      <c r="AU335" s="231" t="s">
        <v>82</v>
      </c>
      <c r="AY335" s="230" t="s">
        <v>245</v>
      </c>
      <c r="BK335" s="232">
        <f>SUM(BK336:BK353)</f>
        <v>0</v>
      </c>
    </row>
    <row r="336" s="2" customFormat="1" ht="24.15" customHeight="1">
      <c r="A336" s="35"/>
      <c r="B336" s="36"/>
      <c r="C336" s="235" t="s">
        <v>967</v>
      </c>
      <c r="D336" s="235" t="s">
        <v>247</v>
      </c>
      <c r="E336" s="236" t="s">
        <v>1044</v>
      </c>
      <c r="F336" s="237" t="s">
        <v>1045</v>
      </c>
      <c r="G336" s="238" t="s">
        <v>327</v>
      </c>
      <c r="H336" s="239">
        <v>311.43000000000001</v>
      </c>
      <c r="I336" s="240"/>
      <c r="J336" s="241">
        <f>ROUND(I336*H336,2)</f>
        <v>0</v>
      </c>
      <c r="K336" s="242"/>
      <c r="L336" s="41"/>
      <c r="M336" s="243" t="s">
        <v>1</v>
      </c>
      <c r="N336" s="244" t="s">
        <v>41</v>
      </c>
      <c r="O336" s="94"/>
      <c r="P336" s="245">
        <f>O336*H336</f>
        <v>0</v>
      </c>
      <c r="Q336" s="245">
        <v>0.0053299938991105602</v>
      </c>
      <c r="R336" s="245">
        <f>Q336*H336</f>
        <v>1.6599200000000018</v>
      </c>
      <c r="S336" s="245">
        <v>0</v>
      </c>
      <c r="T336" s="246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47" t="s">
        <v>251</v>
      </c>
      <c r="AT336" s="247" t="s">
        <v>247</v>
      </c>
      <c r="AU336" s="247" t="s">
        <v>88</v>
      </c>
      <c r="AY336" s="14" t="s">
        <v>245</v>
      </c>
      <c r="BE336" s="248">
        <f>IF(N336="základná",J336,0)</f>
        <v>0</v>
      </c>
      <c r="BF336" s="248">
        <f>IF(N336="znížená",J336,0)</f>
        <v>0</v>
      </c>
      <c r="BG336" s="248">
        <f>IF(N336="zákl. prenesená",J336,0)</f>
        <v>0</v>
      </c>
      <c r="BH336" s="248">
        <f>IF(N336="zníž. prenesená",J336,0)</f>
        <v>0</v>
      </c>
      <c r="BI336" s="248">
        <f>IF(N336="nulová",J336,0)</f>
        <v>0</v>
      </c>
      <c r="BJ336" s="14" t="s">
        <v>88</v>
      </c>
      <c r="BK336" s="248">
        <f>ROUND(I336*H336,2)</f>
        <v>0</v>
      </c>
      <c r="BL336" s="14" t="s">
        <v>251</v>
      </c>
      <c r="BM336" s="247" t="s">
        <v>3790</v>
      </c>
    </row>
    <row r="337" s="2" customFormat="1" ht="24.15" customHeight="1">
      <c r="A337" s="35"/>
      <c r="B337" s="36"/>
      <c r="C337" s="235" t="s">
        <v>971</v>
      </c>
      <c r="D337" s="235" t="s">
        <v>247</v>
      </c>
      <c r="E337" s="236" t="s">
        <v>1060</v>
      </c>
      <c r="F337" s="237" t="s">
        <v>1061</v>
      </c>
      <c r="G337" s="238" t="s">
        <v>250</v>
      </c>
      <c r="H337" s="239">
        <v>2</v>
      </c>
      <c r="I337" s="240"/>
      <c r="J337" s="241">
        <f>ROUND(I337*H337,2)</f>
        <v>0</v>
      </c>
      <c r="K337" s="242"/>
      <c r="L337" s="41"/>
      <c r="M337" s="243" t="s">
        <v>1</v>
      </c>
      <c r="N337" s="244" t="s">
        <v>41</v>
      </c>
      <c r="O337" s="94"/>
      <c r="P337" s="245">
        <f>O337*H337</f>
        <v>0</v>
      </c>
      <c r="Q337" s="245">
        <v>0.00109</v>
      </c>
      <c r="R337" s="245">
        <f>Q337*H337</f>
        <v>0.0021800000000000001</v>
      </c>
      <c r="S337" s="245">
        <v>0</v>
      </c>
      <c r="T337" s="246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47" t="s">
        <v>251</v>
      </c>
      <c r="AT337" s="247" t="s">
        <v>247</v>
      </c>
      <c r="AU337" s="247" t="s">
        <v>88</v>
      </c>
      <c r="AY337" s="14" t="s">
        <v>245</v>
      </c>
      <c r="BE337" s="248">
        <f>IF(N337="základná",J337,0)</f>
        <v>0</v>
      </c>
      <c r="BF337" s="248">
        <f>IF(N337="znížená",J337,0)</f>
        <v>0</v>
      </c>
      <c r="BG337" s="248">
        <f>IF(N337="zákl. prenesená",J337,0)</f>
        <v>0</v>
      </c>
      <c r="BH337" s="248">
        <f>IF(N337="zníž. prenesená",J337,0)</f>
        <v>0</v>
      </c>
      <c r="BI337" s="248">
        <f>IF(N337="nulová",J337,0)</f>
        <v>0</v>
      </c>
      <c r="BJ337" s="14" t="s">
        <v>88</v>
      </c>
      <c r="BK337" s="248">
        <f>ROUND(I337*H337,2)</f>
        <v>0</v>
      </c>
      <c r="BL337" s="14" t="s">
        <v>251</v>
      </c>
      <c r="BM337" s="247" t="s">
        <v>3791</v>
      </c>
    </row>
    <row r="338" s="2" customFormat="1" ht="24.15" customHeight="1">
      <c r="A338" s="35"/>
      <c r="B338" s="36"/>
      <c r="C338" s="235" t="s">
        <v>975</v>
      </c>
      <c r="D338" s="235" t="s">
        <v>247</v>
      </c>
      <c r="E338" s="236" t="s">
        <v>1064</v>
      </c>
      <c r="F338" s="237" t="s">
        <v>1065</v>
      </c>
      <c r="G338" s="238" t="s">
        <v>250</v>
      </c>
      <c r="H338" s="239">
        <v>50.840000000000003</v>
      </c>
      <c r="I338" s="240"/>
      <c r="J338" s="241">
        <f>ROUND(I338*H338,2)</f>
        <v>0</v>
      </c>
      <c r="K338" s="242"/>
      <c r="L338" s="41"/>
      <c r="M338" s="243" t="s">
        <v>1</v>
      </c>
      <c r="N338" s="244" t="s">
        <v>41</v>
      </c>
      <c r="O338" s="94"/>
      <c r="P338" s="245">
        <f>O338*H338</f>
        <v>0</v>
      </c>
      <c r="Q338" s="245">
        <v>0.00095003933910306796</v>
      </c>
      <c r="R338" s="245">
        <f>Q338*H338</f>
        <v>0.048299999999999982</v>
      </c>
      <c r="S338" s="245">
        <v>0</v>
      </c>
      <c r="T338" s="246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47" t="s">
        <v>251</v>
      </c>
      <c r="AT338" s="247" t="s">
        <v>247</v>
      </c>
      <c r="AU338" s="247" t="s">
        <v>88</v>
      </c>
      <c r="AY338" s="14" t="s">
        <v>245</v>
      </c>
      <c r="BE338" s="248">
        <f>IF(N338="základná",J338,0)</f>
        <v>0</v>
      </c>
      <c r="BF338" s="248">
        <f>IF(N338="znížená",J338,0)</f>
        <v>0</v>
      </c>
      <c r="BG338" s="248">
        <f>IF(N338="zákl. prenesená",J338,0)</f>
        <v>0</v>
      </c>
      <c r="BH338" s="248">
        <f>IF(N338="zníž. prenesená",J338,0)</f>
        <v>0</v>
      </c>
      <c r="BI338" s="248">
        <f>IF(N338="nulová",J338,0)</f>
        <v>0</v>
      </c>
      <c r="BJ338" s="14" t="s">
        <v>88</v>
      </c>
      <c r="BK338" s="248">
        <f>ROUND(I338*H338,2)</f>
        <v>0</v>
      </c>
      <c r="BL338" s="14" t="s">
        <v>251</v>
      </c>
      <c r="BM338" s="247" t="s">
        <v>3792</v>
      </c>
    </row>
    <row r="339" s="2" customFormat="1" ht="24.15" customHeight="1">
      <c r="A339" s="35"/>
      <c r="B339" s="36"/>
      <c r="C339" s="235" t="s">
        <v>979</v>
      </c>
      <c r="D339" s="235" t="s">
        <v>247</v>
      </c>
      <c r="E339" s="236" t="s">
        <v>1068</v>
      </c>
      <c r="F339" s="237" t="s">
        <v>1069</v>
      </c>
      <c r="G339" s="238" t="s">
        <v>250</v>
      </c>
      <c r="H339" s="239">
        <v>70.599999999999994</v>
      </c>
      <c r="I339" s="240"/>
      <c r="J339" s="241">
        <f>ROUND(I339*H339,2)</f>
        <v>0</v>
      </c>
      <c r="K339" s="242"/>
      <c r="L339" s="41"/>
      <c r="M339" s="243" t="s">
        <v>1</v>
      </c>
      <c r="N339" s="244" t="s">
        <v>41</v>
      </c>
      <c r="O339" s="94"/>
      <c r="P339" s="245">
        <f>O339*H339</f>
        <v>0</v>
      </c>
      <c r="Q339" s="245">
        <v>0.00031997167138810202</v>
      </c>
      <c r="R339" s="245">
        <f>Q339*H339</f>
        <v>0.022589999999999999</v>
      </c>
      <c r="S339" s="245">
        <v>0</v>
      </c>
      <c r="T339" s="246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47" t="s">
        <v>251</v>
      </c>
      <c r="AT339" s="247" t="s">
        <v>247</v>
      </c>
      <c r="AU339" s="247" t="s">
        <v>88</v>
      </c>
      <c r="AY339" s="14" t="s">
        <v>245</v>
      </c>
      <c r="BE339" s="248">
        <f>IF(N339="základná",J339,0)</f>
        <v>0</v>
      </c>
      <c r="BF339" s="248">
        <f>IF(N339="znížená",J339,0)</f>
        <v>0</v>
      </c>
      <c r="BG339" s="248">
        <f>IF(N339="zákl. prenesená",J339,0)</f>
        <v>0</v>
      </c>
      <c r="BH339" s="248">
        <f>IF(N339="zníž. prenesená",J339,0)</f>
        <v>0</v>
      </c>
      <c r="BI339" s="248">
        <f>IF(N339="nulová",J339,0)</f>
        <v>0</v>
      </c>
      <c r="BJ339" s="14" t="s">
        <v>88</v>
      </c>
      <c r="BK339" s="248">
        <f>ROUND(I339*H339,2)</f>
        <v>0</v>
      </c>
      <c r="BL339" s="14" t="s">
        <v>251</v>
      </c>
      <c r="BM339" s="247" t="s">
        <v>3793</v>
      </c>
    </row>
    <row r="340" s="2" customFormat="1" ht="16.5" customHeight="1">
      <c r="A340" s="35"/>
      <c r="B340" s="36"/>
      <c r="C340" s="235" t="s">
        <v>983</v>
      </c>
      <c r="D340" s="235" t="s">
        <v>247</v>
      </c>
      <c r="E340" s="236" t="s">
        <v>1074</v>
      </c>
      <c r="F340" s="237" t="s">
        <v>1075</v>
      </c>
      <c r="G340" s="238" t="s">
        <v>327</v>
      </c>
      <c r="H340" s="239">
        <v>2.1400000000000001</v>
      </c>
      <c r="I340" s="240"/>
      <c r="J340" s="241">
        <f>ROUND(I340*H340,2)</f>
        <v>0</v>
      </c>
      <c r="K340" s="242"/>
      <c r="L340" s="41"/>
      <c r="M340" s="243" t="s">
        <v>1</v>
      </c>
      <c r="N340" s="244" t="s">
        <v>41</v>
      </c>
      <c r="O340" s="94"/>
      <c r="P340" s="245">
        <f>O340*H340</f>
        <v>0</v>
      </c>
      <c r="Q340" s="245">
        <v>0.010271028037383201</v>
      </c>
      <c r="R340" s="245">
        <f>Q340*H340</f>
        <v>0.021980000000000052</v>
      </c>
      <c r="S340" s="245">
        <v>0</v>
      </c>
      <c r="T340" s="246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47" t="s">
        <v>251</v>
      </c>
      <c r="AT340" s="247" t="s">
        <v>247</v>
      </c>
      <c r="AU340" s="247" t="s">
        <v>88</v>
      </c>
      <c r="AY340" s="14" t="s">
        <v>245</v>
      </c>
      <c r="BE340" s="248">
        <f>IF(N340="základná",J340,0)</f>
        <v>0</v>
      </c>
      <c r="BF340" s="248">
        <f>IF(N340="znížená",J340,0)</f>
        <v>0</v>
      </c>
      <c r="BG340" s="248">
        <f>IF(N340="zákl. prenesená",J340,0)</f>
        <v>0</v>
      </c>
      <c r="BH340" s="248">
        <f>IF(N340="zníž. prenesená",J340,0)</f>
        <v>0</v>
      </c>
      <c r="BI340" s="248">
        <f>IF(N340="nulová",J340,0)</f>
        <v>0</v>
      </c>
      <c r="BJ340" s="14" t="s">
        <v>88</v>
      </c>
      <c r="BK340" s="248">
        <f>ROUND(I340*H340,2)</f>
        <v>0</v>
      </c>
      <c r="BL340" s="14" t="s">
        <v>251</v>
      </c>
      <c r="BM340" s="247" t="s">
        <v>3794</v>
      </c>
    </row>
    <row r="341" s="2" customFormat="1" ht="24.15" customHeight="1">
      <c r="A341" s="35"/>
      <c r="B341" s="36"/>
      <c r="C341" s="235" t="s">
        <v>987</v>
      </c>
      <c r="D341" s="235" t="s">
        <v>247</v>
      </c>
      <c r="E341" s="236" t="s">
        <v>1048</v>
      </c>
      <c r="F341" s="237" t="s">
        <v>1049</v>
      </c>
      <c r="G341" s="238" t="s">
        <v>404</v>
      </c>
      <c r="H341" s="239">
        <v>1</v>
      </c>
      <c r="I341" s="240"/>
      <c r="J341" s="241">
        <f>ROUND(I341*H341,2)</f>
        <v>0</v>
      </c>
      <c r="K341" s="242"/>
      <c r="L341" s="41"/>
      <c r="M341" s="243" t="s">
        <v>1</v>
      </c>
      <c r="N341" s="244" t="s">
        <v>41</v>
      </c>
      <c r="O341" s="94"/>
      <c r="P341" s="245">
        <f>O341*H341</f>
        <v>0</v>
      </c>
      <c r="Q341" s="245">
        <v>0.03048</v>
      </c>
      <c r="R341" s="245">
        <f>Q341*H341</f>
        <v>0.03048</v>
      </c>
      <c r="S341" s="245">
        <v>0</v>
      </c>
      <c r="T341" s="246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47" t="s">
        <v>251</v>
      </c>
      <c r="AT341" s="247" t="s">
        <v>247</v>
      </c>
      <c r="AU341" s="247" t="s">
        <v>88</v>
      </c>
      <c r="AY341" s="14" t="s">
        <v>245</v>
      </c>
      <c r="BE341" s="248">
        <f>IF(N341="základná",J341,0)</f>
        <v>0</v>
      </c>
      <c r="BF341" s="248">
        <f>IF(N341="znížená",J341,0)</f>
        <v>0</v>
      </c>
      <c r="BG341" s="248">
        <f>IF(N341="zákl. prenesená",J341,0)</f>
        <v>0</v>
      </c>
      <c r="BH341" s="248">
        <f>IF(N341="zníž. prenesená",J341,0)</f>
        <v>0</v>
      </c>
      <c r="BI341" s="248">
        <f>IF(N341="nulová",J341,0)</f>
        <v>0</v>
      </c>
      <c r="BJ341" s="14" t="s">
        <v>88</v>
      </c>
      <c r="BK341" s="248">
        <f>ROUND(I341*H341,2)</f>
        <v>0</v>
      </c>
      <c r="BL341" s="14" t="s">
        <v>251</v>
      </c>
      <c r="BM341" s="247" t="s">
        <v>3795</v>
      </c>
    </row>
    <row r="342" s="2" customFormat="1" ht="24.15" customHeight="1">
      <c r="A342" s="35"/>
      <c r="B342" s="36"/>
      <c r="C342" s="235" t="s">
        <v>991</v>
      </c>
      <c r="D342" s="235" t="s">
        <v>247</v>
      </c>
      <c r="E342" s="236" t="s">
        <v>1078</v>
      </c>
      <c r="F342" s="237" t="s">
        <v>1079</v>
      </c>
      <c r="G342" s="238" t="s">
        <v>404</v>
      </c>
      <c r="H342" s="239">
        <v>20</v>
      </c>
      <c r="I342" s="240"/>
      <c r="J342" s="241">
        <f>ROUND(I342*H342,2)</f>
        <v>0</v>
      </c>
      <c r="K342" s="242"/>
      <c r="L342" s="41"/>
      <c r="M342" s="243" t="s">
        <v>1</v>
      </c>
      <c r="N342" s="244" t="s">
        <v>41</v>
      </c>
      <c r="O342" s="94"/>
      <c r="P342" s="245">
        <f>O342*H342</f>
        <v>0</v>
      </c>
      <c r="Q342" s="245">
        <v>0.00108</v>
      </c>
      <c r="R342" s="245">
        <f>Q342*H342</f>
        <v>0.021600000000000001</v>
      </c>
      <c r="S342" s="245">
        <v>0</v>
      </c>
      <c r="T342" s="246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47" t="s">
        <v>251</v>
      </c>
      <c r="AT342" s="247" t="s">
        <v>247</v>
      </c>
      <c r="AU342" s="247" t="s">
        <v>88</v>
      </c>
      <c r="AY342" s="14" t="s">
        <v>245</v>
      </c>
      <c r="BE342" s="248">
        <f>IF(N342="základná",J342,0)</f>
        <v>0</v>
      </c>
      <c r="BF342" s="248">
        <f>IF(N342="znížená",J342,0)</f>
        <v>0</v>
      </c>
      <c r="BG342" s="248">
        <f>IF(N342="zákl. prenesená",J342,0)</f>
        <v>0</v>
      </c>
      <c r="BH342" s="248">
        <f>IF(N342="zníž. prenesená",J342,0)</f>
        <v>0</v>
      </c>
      <c r="BI342" s="248">
        <f>IF(N342="nulová",J342,0)</f>
        <v>0</v>
      </c>
      <c r="BJ342" s="14" t="s">
        <v>88</v>
      </c>
      <c r="BK342" s="248">
        <f>ROUND(I342*H342,2)</f>
        <v>0</v>
      </c>
      <c r="BL342" s="14" t="s">
        <v>251</v>
      </c>
      <c r="BM342" s="247" t="s">
        <v>3796</v>
      </c>
    </row>
    <row r="343" s="2" customFormat="1" ht="33" customHeight="1">
      <c r="A343" s="35"/>
      <c r="B343" s="36"/>
      <c r="C343" s="235" t="s">
        <v>995</v>
      </c>
      <c r="D343" s="235" t="s">
        <v>247</v>
      </c>
      <c r="E343" s="236" t="s">
        <v>1052</v>
      </c>
      <c r="F343" s="237" t="s">
        <v>1053</v>
      </c>
      <c r="G343" s="238" t="s">
        <v>404</v>
      </c>
      <c r="H343" s="239">
        <v>6</v>
      </c>
      <c r="I343" s="240"/>
      <c r="J343" s="241">
        <f>ROUND(I343*H343,2)</f>
        <v>0</v>
      </c>
      <c r="K343" s="242"/>
      <c r="L343" s="41"/>
      <c r="M343" s="243" t="s">
        <v>1</v>
      </c>
      <c r="N343" s="244" t="s">
        <v>41</v>
      </c>
      <c r="O343" s="94"/>
      <c r="P343" s="245">
        <f>O343*H343</f>
        <v>0</v>
      </c>
      <c r="Q343" s="245">
        <v>0.0011100000000000001</v>
      </c>
      <c r="R343" s="245">
        <f>Q343*H343</f>
        <v>0.006660000000000001</v>
      </c>
      <c r="S343" s="245">
        <v>0</v>
      </c>
      <c r="T343" s="246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47" t="s">
        <v>251</v>
      </c>
      <c r="AT343" s="247" t="s">
        <v>247</v>
      </c>
      <c r="AU343" s="247" t="s">
        <v>88</v>
      </c>
      <c r="AY343" s="14" t="s">
        <v>245</v>
      </c>
      <c r="BE343" s="248">
        <f>IF(N343="základná",J343,0)</f>
        <v>0</v>
      </c>
      <c r="BF343" s="248">
        <f>IF(N343="znížená",J343,0)</f>
        <v>0</v>
      </c>
      <c r="BG343" s="248">
        <f>IF(N343="zákl. prenesená",J343,0)</f>
        <v>0</v>
      </c>
      <c r="BH343" s="248">
        <f>IF(N343="zníž. prenesená",J343,0)</f>
        <v>0</v>
      </c>
      <c r="BI343" s="248">
        <f>IF(N343="nulová",J343,0)</f>
        <v>0</v>
      </c>
      <c r="BJ343" s="14" t="s">
        <v>88</v>
      </c>
      <c r="BK343" s="248">
        <f>ROUND(I343*H343,2)</f>
        <v>0</v>
      </c>
      <c r="BL343" s="14" t="s">
        <v>251</v>
      </c>
      <c r="BM343" s="247" t="s">
        <v>3797</v>
      </c>
    </row>
    <row r="344" s="2" customFormat="1" ht="21.75" customHeight="1">
      <c r="A344" s="35"/>
      <c r="B344" s="36"/>
      <c r="C344" s="235" t="s">
        <v>999</v>
      </c>
      <c r="D344" s="235" t="s">
        <v>247</v>
      </c>
      <c r="E344" s="236" t="s">
        <v>1082</v>
      </c>
      <c r="F344" s="237" t="s">
        <v>1083</v>
      </c>
      <c r="G344" s="238" t="s">
        <v>250</v>
      </c>
      <c r="H344" s="239">
        <v>66.599999999999994</v>
      </c>
      <c r="I344" s="240"/>
      <c r="J344" s="241">
        <f>ROUND(I344*H344,2)</f>
        <v>0</v>
      </c>
      <c r="K344" s="242"/>
      <c r="L344" s="41"/>
      <c r="M344" s="243" t="s">
        <v>1</v>
      </c>
      <c r="N344" s="244" t="s">
        <v>41</v>
      </c>
      <c r="O344" s="94"/>
      <c r="P344" s="245">
        <f>O344*H344</f>
        <v>0</v>
      </c>
      <c r="Q344" s="245">
        <v>0.00133003003003003</v>
      </c>
      <c r="R344" s="245">
        <f>Q344*H344</f>
        <v>0.088579999999999992</v>
      </c>
      <c r="S344" s="245">
        <v>0</v>
      </c>
      <c r="T344" s="246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47" t="s">
        <v>251</v>
      </c>
      <c r="AT344" s="247" t="s">
        <v>247</v>
      </c>
      <c r="AU344" s="247" t="s">
        <v>88</v>
      </c>
      <c r="AY344" s="14" t="s">
        <v>245</v>
      </c>
      <c r="BE344" s="248">
        <f>IF(N344="základná",J344,0)</f>
        <v>0</v>
      </c>
      <c r="BF344" s="248">
        <f>IF(N344="znížená",J344,0)</f>
        <v>0</v>
      </c>
      <c r="BG344" s="248">
        <f>IF(N344="zákl. prenesená",J344,0)</f>
        <v>0</v>
      </c>
      <c r="BH344" s="248">
        <f>IF(N344="zníž. prenesená",J344,0)</f>
        <v>0</v>
      </c>
      <c r="BI344" s="248">
        <f>IF(N344="nulová",J344,0)</f>
        <v>0</v>
      </c>
      <c r="BJ344" s="14" t="s">
        <v>88</v>
      </c>
      <c r="BK344" s="248">
        <f>ROUND(I344*H344,2)</f>
        <v>0</v>
      </c>
      <c r="BL344" s="14" t="s">
        <v>251</v>
      </c>
      <c r="BM344" s="247" t="s">
        <v>3798</v>
      </c>
    </row>
    <row r="345" s="2" customFormat="1" ht="24.15" customHeight="1">
      <c r="A345" s="35"/>
      <c r="B345" s="36"/>
      <c r="C345" s="235" t="s">
        <v>1003</v>
      </c>
      <c r="D345" s="235" t="s">
        <v>247</v>
      </c>
      <c r="E345" s="236" t="s">
        <v>1086</v>
      </c>
      <c r="F345" s="237" t="s">
        <v>1087</v>
      </c>
      <c r="G345" s="238" t="s">
        <v>404</v>
      </c>
      <c r="H345" s="239">
        <v>4</v>
      </c>
      <c r="I345" s="240"/>
      <c r="J345" s="241">
        <f>ROUND(I345*H345,2)</f>
        <v>0</v>
      </c>
      <c r="K345" s="242"/>
      <c r="L345" s="41"/>
      <c r="M345" s="243" t="s">
        <v>1</v>
      </c>
      <c r="N345" s="244" t="s">
        <v>41</v>
      </c>
      <c r="O345" s="94"/>
      <c r="P345" s="245">
        <f>O345*H345</f>
        <v>0</v>
      </c>
      <c r="Q345" s="245">
        <v>0.00058</v>
      </c>
      <c r="R345" s="245">
        <f>Q345*H345</f>
        <v>0.00232</v>
      </c>
      <c r="S345" s="245">
        <v>0</v>
      </c>
      <c r="T345" s="246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47" t="s">
        <v>251</v>
      </c>
      <c r="AT345" s="247" t="s">
        <v>247</v>
      </c>
      <c r="AU345" s="247" t="s">
        <v>88</v>
      </c>
      <c r="AY345" s="14" t="s">
        <v>245</v>
      </c>
      <c r="BE345" s="248">
        <f>IF(N345="základná",J345,0)</f>
        <v>0</v>
      </c>
      <c r="BF345" s="248">
        <f>IF(N345="znížená",J345,0)</f>
        <v>0</v>
      </c>
      <c r="BG345" s="248">
        <f>IF(N345="zákl. prenesená",J345,0)</f>
        <v>0</v>
      </c>
      <c r="BH345" s="248">
        <f>IF(N345="zníž. prenesená",J345,0)</f>
        <v>0</v>
      </c>
      <c r="BI345" s="248">
        <f>IF(N345="nulová",J345,0)</f>
        <v>0</v>
      </c>
      <c r="BJ345" s="14" t="s">
        <v>88</v>
      </c>
      <c r="BK345" s="248">
        <f>ROUND(I345*H345,2)</f>
        <v>0</v>
      </c>
      <c r="BL345" s="14" t="s">
        <v>251</v>
      </c>
      <c r="BM345" s="247" t="s">
        <v>3799</v>
      </c>
    </row>
    <row r="346" s="2" customFormat="1" ht="24.15" customHeight="1">
      <c r="A346" s="35"/>
      <c r="B346" s="36"/>
      <c r="C346" s="235" t="s">
        <v>1007</v>
      </c>
      <c r="D346" s="235" t="s">
        <v>247</v>
      </c>
      <c r="E346" s="236" t="s">
        <v>1090</v>
      </c>
      <c r="F346" s="237" t="s">
        <v>1091</v>
      </c>
      <c r="G346" s="238" t="s">
        <v>404</v>
      </c>
      <c r="H346" s="239">
        <v>2</v>
      </c>
      <c r="I346" s="240"/>
      <c r="J346" s="241">
        <f>ROUND(I346*H346,2)</f>
        <v>0</v>
      </c>
      <c r="K346" s="242"/>
      <c r="L346" s="41"/>
      <c r="M346" s="243" t="s">
        <v>1</v>
      </c>
      <c r="N346" s="244" t="s">
        <v>41</v>
      </c>
      <c r="O346" s="94"/>
      <c r="P346" s="245">
        <f>O346*H346</f>
        <v>0</v>
      </c>
      <c r="Q346" s="245">
        <v>0.00052999999999999998</v>
      </c>
      <c r="R346" s="245">
        <f>Q346*H346</f>
        <v>0.00106</v>
      </c>
      <c r="S346" s="245">
        <v>0</v>
      </c>
      <c r="T346" s="246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47" t="s">
        <v>251</v>
      </c>
      <c r="AT346" s="247" t="s">
        <v>247</v>
      </c>
      <c r="AU346" s="247" t="s">
        <v>88</v>
      </c>
      <c r="AY346" s="14" t="s">
        <v>245</v>
      </c>
      <c r="BE346" s="248">
        <f>IF(N346="základná",J346,0)</f>
        <v>0</v>
      </c>
      <c r="BF346" s="248">
        <f>IF(N346="znížená",J346,0)</f>
        <v>0</v>
      </c>
      <c r="BG346" s="248">
        <f>IF(N346="zákl. prenesená",J346,0)</f>
        <v>0</v>
      </c>
      <c r="BH346" s="248">
        <f>IF(N346="zníž. prenesená",J346,0)</f>
        <v>0</v>
      </c>
      <c r="BI346" s="248">
        <f>IF(N346="nulová",J346,0)</f>
        <v>0</v>
      </c>
      <c r="BJ346" s="14" t="s">
        <v>88</v>
      </c>
      <c r="BK346" s="248">
        <f>ROUND(I346*H346,2)</f>
        <v>0</v>
      </c>
      <c r="BL346" s="14" t="s">
        <v>251</v>
      </c>
      <c r="BM346" s="247" t="s">
        <v>3800</v>
      </c>
    </row>
    <row r="347" s="2" customFormat="1" ht="24.15" customHeight="1">
      <c r="A347" s="35"/>
      <c r="B347" s="36"/>
      <c r="C347" s="235" t="s">
        <v>1013</v>
      </c>
      <c r="D347" s="235" t="s">
        <v>247</v>
      </c>
      <c r="E347" s="236" t="s">
        <v>1094</v>
      </c>
      <c r="F347" s="237" t="s">
        <v>1095</v>
      </c>
      <c r="G347" s="238" t="s">
        <v>404</v>
      </c>
      <c r="H347" s="239">
        <v>4</v>
      </c>
      <c r="I347" s="240"/>
      <c r="J347" s="241">
        <f>ROUND(I347*H347,2)</f>
        <v>0</v>
      </c>
      <c r="K347" s="242"/>
      <c r="L347" s="41"/>
      <c r="M347" s="243" t="s">
        <v>1</v>
      </c>
      <c r="N347" s="244" t="s">
        <v>41</v>
      </c>
      <c r="O347" s="94"/>
      <c r="P347" s="245">
        <f>O347*H347</f>
        <v>0</v>
      </c>
      <c r="Q347" s="245">
        <v>0.00052999999999999998</v>
      </c>
      <c r="R347" s="245">
        <f>Q347*H347</f>
        <v>0.0021199999999999999</v>
      </c>
      <c r="S347" s="245">
        <v>0</v>
      </c>
      <c r="T347" s="246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47" t="s">
        <v>251</v>
      </c>
      <c r="AT347" s="247" t="s">
        <v>247</v>
      </c>
      <c r="AU347" s="247" t="s">
        <v>88</v>
      </c>
      <c r="AY347" s="14" t="s">
        <v>245</v>
      </c>
      <c r="BE347" s="248">
        <f>IF(N347="základná",J347,0)</f>
        <v>0</v>
      </c>
      <c r="BF347" s="248">
        <f>IF(N347="znížená",J347,0)</f>
        <v>0</v>
      </c>
      <c r="BG347" s="248">
        <f>IF(N347="zákl. prenesená",J347,0)</f>
        <v>0</v>
      </c>
      <c r="BH347" s="248">
        <f>IF(N347="zníž. prenesená",J347,0)</f>
        <v>0</v>
      </c>
      <c r="BI347" s="248">
        <f>IF(N347="nulová",J347,0)</f>
        <v>0</v>
      </c>
      <c r="BJ347" s="14" t="s">
        <v>88</v>
      </c>
      <c r="BK347" s="248">
        <f>ROUND(I347*H347,2)</f>
        <v>0</v>
      </c>
      <c r="BL347" s="14" t="s">
        <v>251</v>
      </c>
      <c r="BM347" s="247" t="s">
        <v>3801</v>
      </c>
    </row>
    <row r="348" s="2" customFormat="1" ht="24.15" customHeight="1">
      <c r="A348" s="35"/>
      <c r="B348" s="36"/>
      <c r="C348" s="235" t="s">
        <v>1017</v>
      </c>
      <c r="D348" s="235" t="s">
        <v>247</v>
      </c>
      <c r="E348" s="236" t="s">
        <v>1056</v>
      </c>
      <c r="F348" s="237" t="s">
        <v>1057</v>
      </c>
      <c r="G348" s="238" t="s">
        <v>250</v>
      </c>
      <c r="H348" s="239">
        <v>47.399999999999999</v>
      </c>
      <c r="I348" s="240"/>
      <c r="J348" s="241">
        <f>ROUND(I348*H348,2)</f>
        <v>0</v>
      </c>
      <c r="K348" s="242"/>
      <c r="L348" s="41"/>
      <c r="M348" s="243" t="s">
        <v>1</v>
      </c>
      <c r="N348" s="244" t="s">
        <v>41</v>
      </c>
      <c r="O348" s="94"/>
      <c r="P348" s="245">
        <f>O348*H348</f>
        <v>0</v>
      </c>
      <c r="Q348" s="245">
        <v>0.0027099156118143499</v>
      </c>
      <c r="R348" s="245">
        <f>Q348*H348</f>
        <v>0.12845000000000018</v>
      </c>
      <c r="S348" s="245">
        <v>0</v>
      </c>
      <c r="T348" s="246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47" t="s">
        <v>251</v>
      </c>
      <c r="AT348" s="247" t="s">
        <v>247</v>
      </c>
      <c r="AU348" s="247" t="s">
        <v>88</v>
      </c>
      <c r="AY348" s="14" t="s">
        <v>245</v>
      </c>
      <c r="BE348" s="248">
        <f>IF(N348="základná",J348,0)</f>
        <v>0</v>
      </c>
      <c r="BF348" s="248">
        <f>IF(N348="znížená",J348,0)</f>
        <v>0</v>
      </c>
      <c r="BG348" s="248">
        <f>IF(N348="zákl. prenesená",J348,0)</f>
        <v>0</v>
      </c>
      <c r="BH348" s="248">
        <f>IF(N348="zníž. prenesená",J348,0)</f>
        <v>0</v>
      </c>
      <c r="BI348" s="248">
        <f>IF(N348="nulová",J348,0)</f>
        <v>0</v>
      </c>
      <c r="BJ348" s="14" t="s">
        <v>88</v>
      </c>
      <c r="BK348" s="248">
        <f>ROUND(I348*H348,2)</f>
        <v>0</v>
      </c>
      <c r="BL348" s="14" t="s">
        <v>251</v>
      </c>
      <c r="BM348" s="247" t="s">
        <v>3802</v>
      </c>
    </row>
    <row r="349" s="2" customFormat="1" ht="24.15" customHeight="1">
      <c r="A349" s="35"/>
      <c r="B349" s="36"/>
      <c r="C349" s="235" t="s">
        <v>1021</v>
      </c>
      <c r="D349" s="235" t="s">
        <v>247</v>
      </c>
      <c r="E349" s="236" t="s">
        <v>1102</v>
      </c>
      <c r="F349" s="237" t="s">
        <v>1103</v>
      </c>
      <c r="G349" s="238" t="s">
        <v>250</v>
      </c>
      <c r="H349" s="239">
        <v>26</v>
      </c>
      <c r="I349" s="240"/>
      <c r="J349" s="241">
        <f>ROUND(I349*H349,2)</f>
        <v>0</v>
      </c>
      <c r="K349" s="242"/>
      <c r="L349" s="41"/>
      <c r="M349" s="243" t="s">
        <v>1</v>
      </c>
      <c r="N349" s="244" t="s">
        <v>41</v>
      </c>
      <c r="O349" s="94"/>
      <c r="P349" s="245">
        <f>O349*H349</f>
        <v>0</v>
      </c>
      <c r="Q349" s="245">
        <v>0.0027299999999999998</v>
      </c>
      <c r="R349" s="245">
        <f>Q349*H349</f>
        <v>0.070979999999999988</v>
      </c>
      <c r="S349" s="245">
        <v>0</v>
      </c>
      <c r="T349" s="246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47" t="s">
        <v>251</v>
      </c>
      <c r="AT349" s="247" t="s">
        <v>247</v>
      </c>
      <c r="AU349" s="247" t="s">
        <v>88</v>
      </c>
      <c r="AY349" s="14" t="s">
        <v>245</v>
      </c>
      <c r="BE349" s="248">
        <f>IF(N349="základná",J349,0)</f>
        <v>0</v>
      </c>
      <c r="BF349" s="248">
        <f>IF(N349="znížená",J349,0)</f>
        <v>0</v>
      </c>
      <c r="BG349" s="248">
        <f>IF(N349="zákl. prenesená",J349,0)</f>
        <v>0</v>
      </c>
      <c r="BH349" s="248">
        <f>IF(N349="zníž. prenesená",J349,0)</f>
        <v>0</v>
      </c>
      <c r="BI349" s="248">
        <f>IF(N349="nulová",J349,0)</f>
        <v>0</v>
      </c>
      <c r="BJ349" s="14" t="s">
        <v>88</v>
      </c>
      <c r="BK349" s="248">
        <f>ROUND(I349*H349,2)</f>
        <v>0</v>
      </c>
      <c r="BL349" s="14" t="s">
        <v>251</v>
      </c>
      <c r="BM349" s="247" t="s">
        <v>3803</v>
      </c>
    </row>
    <row r="350" s="2" customFormat="1" ht="24.15" customHeight="1">
      <c r="A350" s="35"/>
      <c r="B350" s="36"/>
      <c r="C350" s="235" t="s">
        <v>1025</v>
      </c>
      <c r="D350" s="235" t="s">
        <v>247</v>
      </c>
      <c r="E350" s="236" t="s">
        <v>1106</v>
      </c>
      <c r="F350" s="237" t="s">
        <v>1107</v>
      </c>
      <c r="G350" s="238" t="s">
        <v>250</v>
      </c>
      <c r="H350" s="239">
        <v>71.599999999999994</v>
      </c>
      <c r="I350" s="240"/>
      <c r="J350" s="241">
        <f>ROUND(I350*H350,2)</f>
        <v>0</v>
      </c>
      <c r="K350" s="242"/>
      <c r="L350" s="41"/>
      <c r="M350" s="243" t="s">
        <v>1</v>
      </c>
      <c r="N350" s="244" t="s">
        <v>41</v>
      </c>
      <c r="O350" s="94"/>
      <c r="P350" s="245">
        <f>O350*H350</f>
        <v>0</v>
      </c>
      <c r="Q350" s="245">
        <v>0.00166997206703911</v>
      </c>
      <c r="R350" s="245">
        <f>Q350*H350</f>
        <v>0.11957000000000026</v>
      </c>
      <c r="S350" s="245">
        <v>0</v>
      </c>
      <c r="T350" s="246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47" t="s">
        <v>251</v>
      </c>
      <c r="AT350" s="247" t="s">
        <v>247</v>
      </c>
      <c r="AU350" s="247" t="s">
        <v>88</v>
      </c>
      <c r="AY350" s="14" t="s">
        <v>245</v>
      </c>
      <c r="BE350" s="248">
        <f>IF(N350="základná",J350,0)</f>
        <v>0</v>
      </c>
      <c r="BF350" s="248">
        <f>IF(N350="znížená",J350,0)</f>
        <v>0</v>
      </c>
      <c r="BG350" s="248">
        <f>IF(N350="zákl. prenesená",J350,0)</f>
        <v>0</v>
      </c>
      <c r="BH350" s="248">
        <f>IF(N350="zníž. prenesená",J350,0)</f>
        <v>0</v>
      </c>
      <c r="BI350" s="248">
        <f>IF(N350="nulová",J350,0)</f>
        <v>0</v>
      </c>
      <c r="BJ350" s="14" t="s">
        <v>88</v>
      </c>
      <c r="BK350" s="248">
        <f>ROUND(I350*H350,2)</f>
        <v>0</v>
      </c>
      <c r="BL350" s="14" t="s">
        <v>251</v>
      </c>
      <c r="BM350" s="247" t="s">
        <v>3804</v>
      </c>
    </row>
    <row r="351" s="2" customFormat="1" ht="24.15" customHeight="1">
      <c r="A351" s="35"/>
      <c r="B351" s="36"/>
      <c r="C351" s="235" t="s">
        <v>1029</v>
      </c>
      <c r="D351" s="235" t="s">
        <v>247</v>
      </c>
      <c r="E351" s="236" t="s">
        <v>1110</v>
      </c>
      <c r="F351" s="237" t="s">
        <v>1111</v>
      </c>
      <c r="G351" s="238" t="s">
        <v>404</v>
      </c>
      <c r="H351" s="239">
        <v>4</v>
      </c>
      <c r="I351" s="240"/>
      <c r="J351" s="241">
        <f>ROUND(I351*H351,2)</f>
        <v>0</v>
      </c>
      <c r="K351" s="242"/>
      <c r="L351" s="41"/>
      <c r="M351" s="243" t="s">
        <v>1</v>
      </c>
      <c r="N351" s="244" t="s">
        <v>41</v>
      </c>
      <c r="O351" s="94"/>
      <c r="P351" s="245">
        <f>O351*H351</f>
        <v>0</v>
      </c>
      <c r="Q351" s="245">
        <v>0.00060499999999999996</v>
      </c>
      <c r="R351" s="245">
        <f>Q351*H351</f>
        <v>0.0024199999999999998</v>
      </c>
      <c r="S351" s="245">
        <v>0</v>
      </c>
      <c r="T351" s="246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47" t="s">
        <v>251</v>
      </c>
      <c r="AT351" s="247" t="s">
        <v>247</v>
      </c>
      <c r="AU351" s="247" t="s">
        <v>88</v>
      </c>
      <c r="AY351" s="14" t="s">
        <v>245</v>
      </c>
      <c r="BE351" s="248">
        <f>IF(N351="základná",J351,0)</f>
        <v>0</v>
      </c>
      <c r="BF351" s="248">
        <f>IF(N351="znížená",J351,0)</f>
        <v>0</v>
      </c>
      <c r="BG351" s="248">
        <f>IF(N351="zákl. prenesená",J351,0)</f>
        <v>0</v>
      </c>
      <c r="BH351" s="248">
        <f>IF(N351="zníž. prenesená",J351,0)</f>
        <v>0</v>
      </c>
      <c r="BI351" s="248">
        <f>IF(N351="nulová",J351,0)</f>
        <v>0</v>
      </c>
      <c r="BJ351" s="14" t="s">
        <v>88</v>
      </c>
      <c r="BK351" s="248">
        <f>ROUND(I351*H351,2)</f>
        <v>0</v>
      </c>
      <c r="BL351" s="14" t="s">
        <v>251</v>
      </c>
      <c r="BM351" s="247" t="s">
        <v>3805</v>
      </c>
    </row>
    <row r="352" s="2" customFormat="1" ht="24.15" customHeight="1">
      <c r="A352" s="35"/>
      <c r="B352" s="36"/>
      <c r="C352" s="235" t="s">
        <v>1033</v>
      </c>
      <c r="D352" s="235" t="s">
        <v>247</v>
      </c>
      <c r="E352" s="236" t="s">
        <v>1114</v>
      </c>
      <c r="F352" s="237" t="s">
        <v>1115</v>
      </c>
      <c r="G352" s="238" t="s">
        <v>327</v>
      </c>
      <c r="H352" s="239">
        <v>311.43000000000001</v>
      </c>
      <c r="I352" s="240"/>
      <c r="J352" s="241">
        <f>ROUND(I352*H352,2)</f>
        <v>0</v>
      </c>
      <c r="K352" s="242"/>
      <c r="L352" s="41"/>
      <c r="M352" s="243" t="s">
        <v>1</v>
      </c>
      <c r="N352" s="244" t="s">
        <v>41</v>
      </c>
      <c r="O352" s="94"/>
      <c r="P352" s="245">
        <f>O352*H352</f>
        <v>0</v>
      </c>
      <c r="Q352" s="245">
        <v>0.000119994862408888</v>
      </c>
      <c r="R352" s="245">
        <f>Q352*H352</f>
        <v>0.037369999999999994</v>
      </c>
      <c r="S352" s="245">
        <v>0</v>
      </c>
      <c r="T352" s="246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47" t="s">
        <v>251</v>
      </c>
      <c r="AT352" s="247" t="s">
        <v>247</v>
      </c>
      <c r="AU352" s="247" t="s">
        <v>88</v>
      </c>
      <c r="AY352" s="14" t="s">
        <v>245</v>
      </c>
      <c r="BE352" s="248">
        <f>IF(N352="základná",J352,0)</f>
        <v>0</v>
      </c>
      <c r="BF352" s="248">
        <f>IF(N352="znížená",J352,0)</f>
        <v>0</v>
      </c>
      <c r="BG352" s="248">
        <f>IF(N352="zákl. prenesená",J352,0)</f>
        <v>0</v>
      </c>
      <c r="BH352" s="248">
        <f>IF(N352="zníž. prenesená",J352,0)</f>
        <v>0</v>
      </c>
      <c r="BI352" s="248">
        <f>IF(N352="nulová",J352,0)</f>
        <v>0</v>
      </c>
      <c r="BJ352" s="14" t="s">
        <v>88</v>
      </c>
      <c r="BK352" s="248">
        <f>ROUND(I352*H352,2)</f>
        <v>0</v>
      </c>
      <c r="BL352" s="14" t="s">
        <v>251</v>
      </c>
      <c r="BM352" s="247" t="s">
        <v>3806</v>
      </c>
    </row>
    <row r="353" s="2" customFormat="1" ht="24.15" customHeight="1">
      <c r="A353" s="35"/>
      <c r="B353" s="36"/>
      <c r="C353" s="235" t="s">
        <v>1037</v>
      </c>
      <c r="D353" s="235" t="s">
        <v>247</v>
      </c>
      <c r="E353" s="236" t="s">
        <v>1118</v>
      </c>
      <c r="F353" s="237" t="s">
        <v>1119</v>
      </c>
      <c r="G353" s="238" t="s">
        <v>323</v>
      </c>
      <c r="H353" s="239">
        <v>2.2669999999999999</v>
      </c>
      <c r="I353" s="240"/>
      <c r="J353" s="241">
        <f>ROUND(I353*H353,2)</f>
        <v>0</v>
      </c>
      <c r="K353" s="242"/>
      <c r="L353" s="41"/>
      <c r="M353" s="243" t="s">
        <v>1</v>
      </c>
      <c r="N353" s="244" t="s">
        <v>41</v>
      </c>
      <c r="O353" s="94"/>
      <c r="P353" s="245">
        <f>O353*H353</f>
        <v>0</v>
      </c>
      <c r="Q353" s="245">
        <v>0</v>
      </c>
      <c r="R353" s="245">
        <f>Q353*H353</f>
        <v>0</v>
      </c>
      <c r="S353" s="245">
        <v>0</v>
      </c>
      <c r="T353" s="246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47" t="s">
        <v>251</v>
      </c>
      <c r="AT353" s="247" t="s">
        <v>247</v>
      </c>
      <c r="AU353" s="247" t="s">
        <v>88</v>
      </c>
      <c r="AY353" s="14" t="s">
        <v>245</v>
      </c>
      <c r="BE353" s="248">
        <f>IF(N353="základná",J353,0)</f>
        <v>0</v>
      </c>
      <c r="BF353" s="248">
        <f>IF(N353="znížená",J353,0)</f>
        <v>0</v>
      </c>
      <c r="BG353" s="248">
        <f>IF(N353="zákl. prenesená",J353,0)</f>
        <v>0</v>
      </c>
      <c r="BH353" s="248">
        <f>IF(N353="zníž. prenesená",J353,0)</f>
        <v>0</v>
      </c>
      <c r="BI353" s="248">
        <f>IF(N353="nulová",J353,0)</f>
        <v>0</v>
      </c>
      <c r="BJ353" s="14" t="s">
        <v>88</v>
      </c>
      <c r="BK353" s="248">
        <f>ROUND(I353*H353,2)</f>
        <v>0</v>
      </c>
      <c r="BL353" s="14" t="s">
        <v>251</v>
      </c>
      <c r="BM353" s="247" t="s">
        <v>3807</v>
      </c>
    </row>
    <row r="354" s="12" customFormat="1" ht="22.8" customHeight="1">
      <c r="A354" s="12"/>
      <c r="B354" s="219"/>
      <c r="C354" s="220"/>
      <c r="D354" s="221" t="s">
        <v>74</v>
      </c>
      <c r="E354" s="233" t="s">
        <v>1121</v>
      </c>
      <c r="F354" s="233" t="s">
        <v>1012</v>
      </c>
      <c r="G354" s="220"/>
      <c r="H354" s="220"/>
      <c r="I354" s="223"/>
      <c r="J354" s="234">
        <f>BK354</f>
        <v>0</v>
      </c>
      <c r="K354" s="220"/>
      <c r="L354" s="225"/>
      <c r="M354" s="226"/>
      <c r="N354" s="227"/>
      <c r="O354" s="227"/>
      <c r="P354" s="228">
        <f>SUM(P355:P357)</f>
        <v>0</v>
      </c>
      <c r="Q354" s="227"/>
      <c r="R354" s="228">
        <f>SUM(R355:R357)</f>
        <v>0.080469999999999861</v>
      </c>
      <c r="S354" s="227"/>
      <c r="T354" s="229">
        <f>SUM(T355:T357)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30" t="s">
        <v>82</v>
      </c>
      <c r="AT354" s="231" t="s">
        <v>74</v>
      </c>
      <c r="AU354" s="231" t="s">
        <v>82</v>
      </c>
      <c r="AY354" s="230" t="s">
        <v>245</v>
      </c>
      <c r="BK354" s="232">
        <f>SUM(BK355:BK357)</f>
        <v>0</v>
      </c>
    </row>
    <row r="355" s="2" customFormat="1" ht="16.5" customHeight="1">
      <c r="A355" s="35"/>
      <c r="B355" s="36"/>
      <c r="C355" s="235" t="s">
        <v>1043</v>
      </c>
      <c r="D355" s="235" t="s">
        <v>247</v>
      </c>
      <c r="E355" s="236" t="s">
        <v>1123</v>
      </c>
      <c r="F355" s="237" t="s">
        <v>1124</v>
      </c>
      <c r="G355" s="238" t="s">
        <v>327</v>
      </c>
      <c r="H355" s="239">
        <v>308.82999999999998</v>
      </c>
      <c r="I355" s="240"/>
      <c r="J355" s="241">
        <f>ROUND(I355*H355,2)</f>
        <v>0</v>
      </c>
      <c r="K355" s="242"/>
      <c r="L355" s="41"/>
      <c r="M355" s="243" t="s">
        <v>1</v>
      </c>
      <c r="N355" s="244" t="s">
        <v>41</v>
      </c>
      <c r="O355" s="94"/>
      <c r="P355" s="245">
        <f>O355*H355</f>
        <v>0</v>
      </c>
      <c r="Q355" s="245">
        <v>6.50519703396691E-05</v>
      </c>
      <c r="R355" s="245">
        <f>Q355*H355</f>
        <v>0.020090000000000007</v>
      </c>
      <c r="S355" s="245">
        <v>0</v>
      </c>
      <c r="T355" s="246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47" t="s">
        <v>251</v>
      </c>
      <c r="AT355" s="247" t="s">
        <v>247</v>
      </c>
      <c r="AU355" s="247" t="s">
        <v>88</v>
      </c>
      <c r="AY355" s="14" t="s">
        <v>245</v>
      </c>
      <c r="BE355" s="248">
        <f>IF(N355="základná",J355,0)</f>
        <v>0</v>
      </c>
      <c r="BF355" s="248">
        <f>IF(N355="znížená",J355,0)</f>
        <v>0</v>
      </c>
      <c r="BG355" s="248">
        <f>IF(N355="zákl. prenesená",J355,0)</f>
        <v>0</v>
      </c>
      <c r="BH355" s="248">
        <f>IF(N355="zníž. prenesená",J355,0)</f>
        <v>0</v>
      </c>
      <c r="BI355" s="248">
        <f>IF(N355="nulová",J355,0)</f>
        <v>0</v>
      </c>
      <c r="BJ355" s="14" t="s">
        <v>88</v>
      </c>
      <c r="BK355" s="248">
        <f>ROUND(I355*H355,2)</f>
        <v>0</v>
      </c>
      <c r="BL355" s="14" t="s">
        <v>251</v>
      </c>
      <c r="BM355" s="247" t="s">
        <v>3808</v>
      </c>
    </row>
    <row r="356" s="2" customFormat="1" ht="44.25" customHeight="1">
      <c r="A356" s="35"/>
      <c r="B356" s="36"/>
      <c r="C356" s="249" t="s">
        <v>1047</v>
      </c>
      <c r="D356" s="249" t="s">
        <v>320</v>
      </c>
      <c r="E356" s="250" t="s">
        <v>1127</v>
      </c>
      <c r="F356" s="251" t="s">
        <v>1128</v>
      </c>
      <c r="G356" s="252" t="s">
        <v>327</v>
      </c>
      <c r="H356" s="253">
        <v>355.15499999999997</v>
      </c>
      <c r="I356" s="254"/>
      <c r="J356" s="255">
        <f>ROUND(I356*H356,2)</f>
        <v>0</v>
      </c>
      <c r="K356" s="256"/>
      <c r="L356" s="257"/>
      <c r="M356" s="258" t="s">
        <v>1</v>
      </c>
      <c r="N356" s="259" t="s">
        <v>41</v>
      </c>
      <c r="O356" s="94"/>
      <c r="P356" s="245">
        <f>O356*H356</f>
        <v>0</v>
      </c>
      <c r="Q356" s="245">
        <v>0.000170010277202911</v>
      </c>
      <c r="R356" s="245">
        <f>Q356*H356</f>
        <v>0.06037999999999985</v>
      </c>
      <c r="S356" s="245">
        <v>0</v>
      </c>
      <c r="T356" s="246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47" t="s">
        <v>275</v>
      </c>
      <c r="AT356" s="247" t="s">
        <v>320</v>
      </c>
      <c r="AU356" s="247" t="s">
        <v>88</v>
      </c>
      <c r="AY356" s="14" t="s">
        <v>245</v>
      </c>
      <c r="BE356" s="248">
        <f>IF(N356="základná",J356,0)</f>
        <v>0</v>
      </c>
      <c r="BF356" s="248">
        <f>IF(N356="znížená",J356,0)</f>
        <v>0</v>
      </c>
      <c r="BG356" s="248">
        <f>IF(N356="zákl. prenesená",J356,0)</f>
        <v>0</v>
      </c>
      <c r="BH356" s="248">
        <f>IF(N356="zníž. prenesená",J356,0)</f>
        <v>0</v>
      </c>
      <c r="BI356" s="248">
        <f>IF(N356="nulová",J356,0)</f>
        <v>0</v>
      </c>
      <c r="BJ356" s="14" t="s">
        <v>88</v>
      </c>
      <c r="BK356" s="248">
        <f>ROUND(I356*H356,2)</f>
        <v>0</v>
      </c>
      <c r="BL356" s="14" t="s">
        <v>251</v>
      </c>
      <c r="BM356" s="247" t="s">
        <v>3809</v>
      </c>
    </row>
    <row r="357" s="2" customFormat="1" ht="24.15" customHeight="1">
      <c r="A357" s="35"/>
      <c r="B357" s="36"/>
      <c r="C357" s="235" t="s">
        <v>1051</v>
      </c>
      <c r="D357" s="235" t="s">
        <v>247</v>
      </c>
      <c r="E357" s="236" t="s">
        <v>1131</v>
      </c>
      <c r="F357" s="237" t="s">
        <v>1132</v>
      </c>
      <c r="G357" s="238" t="s">
        <v>323</v>
      </c>
      <c r="H357" s="239">
        <v>0.080000000000000002</v>
      </c>
      <c r="I357" s="240"/>
      <c r="J357" s="241">
        <f>ROUND(I357*H357,2)</f>
        <v>0</v>
      </c>
      <c r="K357" s="242"/>
      <c r="L357" s="41"/>
      <c r="M357" s="243" t="s">
        <v>1</v>
      </c>
      <c r="N357" s="244" t="s">
        <v>41</v>
      </c>
      <c r="O357" s="94"/>
      <c r="P357" s="245">
        <f>O357*H357</f>
        <v>0</v>
      </c>
      <c r="Q357" s="245">
        <v>0</v>
      </c>
      <c r="R357" s="245">
        <f>Q357*H357</f>
        <v>0</v>
      </c>
      <c r="S357" s="245">
        <v>0</v>
      </c>
      <c r="T357" s="246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47" t="s">
        <v>251</v>
      </c>
      <c r="AT357" s="247" t="s">
        <v>247</v>
      </c>
      <c r="AU357" s="247" t="s">
        <v>88</v>
      </c>
      <c r="AY357" s="14" t="s">
        <v>245</v>
      </c>
      <c r="BE357" s="248">
        <f>IF(N357="základná",J357,0)</f>
        <v>0</v>
      </c>
      <c r="BF357" s="248">
        <f>IF(N357="znížená",J357,0)</f>
        <v>0</v>
      </c>
      <c r="BG357" s="248">
        <f>IF(N357="zákl. prenesená",J357,0)</f>
        <v>0</v>
      </c>
      <c r="BH357" s="248">
        <f>IF(N357="zníž. prenesená",J357,0)</f>
        <v>0</v>
      </c>
      <c r="BI357" s="248">
        <f>IF(N357="nulová",J357,0)</f>
        <v>0</v>
      </c>
      <c r="BJ357" s="14" t="s">
        <v>88</v>
      </c>
      <c r="BK357" s="248">
        <f>ROUND(I357*H357,2)</f>
        <v>0</v>
      </c>
      <c r="BL357" s="14" t="s">
        <v>251</v>
      </c>
      <c r="BM357" s="247" t="s">
        <v>3810</v>
      </c>
    </row>
    <row r="358" s="12" customFormat="1" ht="22.8" customHeight="1">
      <c r="A358" s="12"/>
      <c r="B358" s="219"/>
      <c r="C358" s="220"/>
      <c r="D358" s="221" t="s">
        <v>74</v>
      </c>
      <c r="E358" s="233" t="s">
        <v>1134</v>
      </c>
      <c r="F358" s="233" t="s">
        <v>1135</v>
      </c>
      <c r="G358" s="220"/>
      <c r="H358" s="220"/>
      <c r="I358" s="223"/>
      <c r="J358" s="234">
        <f>BK358</f>
        <v>0</v>
      </c>
      <c r="K358" s="220"/>
      <c r="L358" s="225"/>
      <c r="M358" s="226"/>
      <c r="N358" s="227"/>
      <c r="O358" s="227"/>
      <c r="P358" s="228">
        <f>SUM(P359:P395)</f>
        <v>0</v>
      </c>
      <c r="Q358" s="227"/>
      <c r="R358" s="228">
        <f>SUM(R359:R395)</f>
        <v>6.5020688235294122</v>
      </c>
      <c r="S358" s="227"/>
      <c r="T358" s="229">
        <f>SUM(T359:T395)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230" t="s">
        <v>82</v>
      </c>
      <c r="AT358" s="231" t="s">
        <v>74</v>
      </c>
      <c r="AU358" s="231" t="s">
        <v>82</v>
      </c>
      <c r="AY358" s="230" t="s">
        <v>245</v>
      </c>
      <c r="BK358" s="232">
        <f>SUM(BK359:BK395)</f>
        <v>0</v>
      </c>
    </row>
    <row r="359" s="2" customFormat="1" ht="33" customHeight="1">
      <c r="A359" s="35"/>
      <c r="B359" s="36"/>
      <c r="C359" s="235" t="s">
        <v>1055</v>
      </c>
      <c r="D359" s="235" t="s">
        <v>247</v>
      </c>
      <c r="E359" s="236" t="s">
        <v>1137</v>
      </c>
      <c r="F359" s="237" t="s">
        <v>1138</v>
      </c>
      <c r="G359" s="238" t="s">
        <v>327</v>
      </c>
      <c r="H359" s="239">
        <v>69.516000000000005</v>
      </c>
      <c r="I359" s="240"/>
      <c r="J359" s="241">
        <f>ROUND(I359*H359,2)</f>
        <v>0</v>
      </c>
      <c r="K359" s="242"/>
      <c r="L359" s="41"/>
      <c r="M359" s="243" t="s">
        <v>1</v>
      </c>
      <c r="N359" s="244" t="s">
        <v>41</v>
      </c>
      <c r="O359" s="94"/>
      <c r="P359" s="245">
        <f>O359*H359</f>
        <v>0</v>
      </c>
      <c r="Q359" s="245">
        <v>3.0065021002359199E-05</v>
      </c>
      <c r="R359" s="245">
        <f>Q359*H359</f>
        <v>0.002090000000000002</v>
      </c>
      <c r="S359" s="245">
        <v>0</v>
      </c>
      <c r="T359" s="246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47" t="s">
        <v>251</v>
      </c>
      <c r="AT359" s="247" t="s">
        <v>247</v>
      </c>
      <c r="AU359" s="247" t="s">
        <v>88</v>
      </c>
      <c r="AY359" s="14" t="s">
        <v>245</v>
      </c>
      <c r="BE359" s="248">
        <f>IF(N359="základná",J359,0)</f>
        <v>0</v>
      </c>
      <c r="BF359" s="248">
        <f>IF(N359="znížená",J359,0)</f>
        <v>0</v>
      </c>
      <c r="BG359" s="248">
        <f>IF(N359="zákl. prenesená",J359,0)</f>
        <v>0</v>
      </c>
      <c r="BH359" s="248">
        <f>IF(N359="zníž. prenesená",J359,0)</f>
        <v>0</v>
      </c>
      <c r="BI359" s="248">
        <f>IF(N359="nulová",J359,0)</f>
        <v>0</v>
      </c>
      <c r="BJ359" s="14" t="s">
        <v>88</v>
      </c>
      <c r="BK359" s="248">
        <f>ROUND(I359*H359,2)</f>
        <v>0</v>
      </c>
      <c r="BL359" s="14" t="s">
        <v>251</v>
      </c>
      <c r="BM359" s="247" t="s">
        <v>3811</v>
      </c>
    </row>
    <row r="360" s="2" customFormat="1" ht="16.5" customHeight="1">
      <c r="A360" s="35"/>
      <c r="B360" s="36"/>
      <c r="C360" s="249" t="s">
        <v>1059</v>
      </c>
      <c r="D360" s="249" t="s">
        <v>320</v>
      </c>
      <c r="E360" s="250" t="s">
        <v>1141</v>
      </c>
      <c r="F360" s="251" t="s">
        <v>1142</v>
      </c>
      <c r="G360" s="252" t="s">
        <v>327</v>
      </c>
      <c r="H360" s="253">
        <v>72.296000000000006</v>
      </c>
      <c r="I360" s="254"/>
      <c r="J360" s="255">
        <f>ROUND(I360*H360,2)</f>
        <v>0</v>
      </c>
      <c r="K360" s="256"/>
      <c r="L360" s="257"/>
      <c r="M360" s="258" t="s">
        <v>1</v>
      </c>
      <c r="N360" s="259" t="s">
        <v>41</v>
      </c>
      <c r="O360" s="94"/>
      <c r="P360" s="245">
        <f>O360*H360</f>
        <v>0</v>
      </c>
      <c r="Q360" s="245">
        <v>0.011000055328095599</v>
      </c>
      <c r="R360" s="245">
        <f>Q360*H360</f>
        <v>0.79525999999999952</v>
      </c>
      <c r="S360" s="245">
        <v>0</v>
      </c>
      <c r="T360" s="246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47" t="s">
        <v>275</v>
      </c>
      <c r="AT360" s="247" t="s">
        <v>320</v>
      </c>
      <c r="AU360" s="247" t="s">
        <v>88</v>
      </c>
      <c r="AY360" s="14" t="s">
        <v>245</v>
      </c>
      <c r="BE360" s="248">
        <f>IF(N360="základná",J360,0)</f>
        <v>0</v>
      </c>
      <c r="BF360" s="248">
        <f>IF(N360="znížená",J360,0)</f>
        <v>0</v>
      </c>
      <c r="BG360" s="248">
        <f>IF(N360="zákl. prenesená",J360,0)</f>
        <v>0</v>
      </c>
      <c r="BH360" s="248">
        <f>IF(N360="zníž. prenesená",J360,0)</f>
        <v>0</v>
      </c>
      <c r="BI360" s="248">
        <f>IF(N360="nulová",J360,0)</f>
        <v>0</v>
      </c>
      <c r="BJ360" s="14" t="s">
        <v>88</v>
      </c>
      <c r="BK360" s="248">
        <f>ROUND(I360*H360,2)</f>
        <v>0</v>
      </c>
      <c r="BL360" s="14" t="s">
        <v>251</v>
      </c>
      <c r="BM360" s="247" t="s">
        <v>3812</v>
      </c>
    </row>
    <row r="361" s="2" customFormat="1" ht="16.5" customHeight="1">
      <c r="A361" s="35"/>
      <c r="B361" s="36"/>
      <c r="C361" s="235" t="s">
        <v>1063</v>
      </c>
      <c r="D361" s="235" t="s">
        <v>247</v>
      </c>
      <c r="E361" s="236" t="s">
        <v>1145</v>
      </c>
      <c r="F361" s="237" t="s">
        <v>1146</v>
      </c>
      <c r="G361" s="238" t="s">
        <v>250</v>
      </c>
      <c r="H361" s="239">
        <v>207</v>
      </c>
      <c r="I361" s="240"/>
      <c r="J361" s="241">
        <f>ROUND(I361*H361,2)</f>
        <v>0</v>
      </c>
      <c r="K361" s="242"/>
      <c r="L361" s="41"/>
      <c r="M361" s="243" t="s">
        <v>1</v>
      </c>
      <c r="N361" s="244" t="s">
        <v>41</v>
      </c>
      <c r="O361" s="94"/>
      <c r="P361" s="245">
        <f>O361*H361</f>
        <v>0</v>
      </c>
      <c r="Q361" s="245">
        <v>6.0000000000000002E-05</v>
      </c>
      <c r="R361" s="245">
        <f>Q361*H361</f>
        <v>0.012420000000000001</v>
      </c>
      <c r="S361" s="245">
        <v>0</v>
      </c>
      <c r="T361" s="246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47" t="s">
        <v>251</v>
      </c>
      <c r="AT361" s="247" t="s">
        <v>247</v>
      </c>
      <c r="AU361" s="247" t="s">
        <v>88</v>
      </c>
      <c r="AY361" s="14" t="s">
        <v>245</v>
      </c>
      <c r="BE361" s="248">
        <f>IF(N361="základná",J361,0)</f>
        <v>0</v>
      </c>
      <c r="BF361" s="248">
        <f>IF(N361="znížená",J361,0)</f>
        <v>0</v>
      </c>
      <c r="BG361" s="248">
        <f>IF(N361="zákl. prenesená",J361,0)</f>
        <v>0</v>
      </c>
      <c r="BH361" s="248">
        <f>IF(N361="zníž. prenesená",J361,0)</f>
        <v>0</v>
      </c>
      <c r="BI361" s="248">
        <f>IF(N361="nulová",J361,0)</f>
        <v>0</v>
      </c>
      <c r="BJ361" s="14" t="s">
        <v>88</v>
      </c>
      <c r="BK361" s="248">
        <f>ROUND(I361*H361,2)</f>
        <v>0</v>
      </c>
      <c r="BL361" s="14" t="s">
        <v>251</v>
      </c>
      <c r="BM361" s="247" t="s">
        <v>3813</v>
      </c>
    </row>
    <row r="362" s="2" customFormat="1" ht="37.8" customHeight="1">
      <c r="A362" s="35"/>
      <c r="B362" s="36"/>
      <c r="C362" s="249" t="s">
        <v>1067</v>
      </c>
      <c r="D362" s="249" t="s">
        <v>320</v>
      </c>
      <c r="E362" s="250" t="s">
        <v>1149</v>
      </c>
      <c r="F362" s="251" t="s">
        <v>1150</v>
      </c>
      <c r="G362" s="252" t="s">
        <v>255</v>
      </c>
      <c r="H362" s="253">
        <v>0.32300000000000001</v>
      </c>
      <c r="I362" s="254"/>
      <c r="J362" s="255">
        <f>ROUND(I362*H362,2)</f>
        <v>0</v>
      </c>
      <c r="K362" s="256"/>
      <c r="L362" s="257"/>
      <c r="M362" s="258" t="s">
        <v>1</v>
      </c>
      <c r="N362" s="259" t="s">
        <v>41</v>
      </c>
      <c r="O362" s="94"/>
      <c r="P362" s="245">
        <f>O362*H362</f>
        <v>0</v>
      </c>
      <c r="Q362" s="245">
        <v>0.5</v>
      </c>
      <c r="R362" s="245">
        <f>Q362*H362</f>
        <v>0.16150000000000001</v>
      </c>
      <c r="S362" s="245">
        <v>0</v>
      </c>
      <c r="T362" s="246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47" t="s">
        <v>275</v>
      </c>
      <c r="AT362" s="247" t="s">
        <v>320</v>
      </c>
      <c r="AU362" s="247" t="s">
        <v>88</v>
      </c>
      <c r="AY362" s="14" t="s">
        <v>245</v>
      </c>
      <c r="BE362" s="248">
        <f>IF(N362="základná",J362,0)</f>
        <v>0</v>
      </c>
      <c r="BF362" s="248">
        <f>IF(N362="znížená",J362,0)</f>
        <v>0</v>
      </c>
      <c r="BG362" s="248">
        <f>IF(N362="zákl. prenesená",J362,0)</f>
        <v>0</v>
      </c>
      <c r="BH362" s="248">
        <f>IF(N362="zníž. prenesená",J362,0)</f>
        <v>0</v>
      </c>
      <c r="BI362" s="248">
        <f>IF(N362="nulová",J362,0)</f>
        <v>0</v>
      </c>
      <c r="BJ362" s="14" t="s">
        <v>88</v>
      </c>
      <c r="BK362" s="248">
        <f>ROUND(I362*H362,2)</f>
        <v>0</v>
      </c>
      <c r="BL362" s="14" t="s">
        <v>251</v>
      </c>
      <c r="BM362" s="247" t="s">
        <v>3814</v>
      </c>
    </row>
    <row r="363" s="2" customFormat="1" ht="24.15" customHeight="1">
      <c r="A363" s="35"/>
      <c r="B363" s="36"/>
      <c r="C363" s="235" t="s">
        <v>1071</v>
      </c>
      <c r="D363" s="235" t="s">
        <v>247</v>
      </c>
      <c r="E363" s="236" t="s">
        <v>1153</v>
      </c>
      <c r="F363" s="237" t="s">
        <v>1154</v>
      </c>
      <c r="G363" s="238" t="s">
        <v>250</v>
      </c>
      <c r="H363" s="239">
        <v>6.7999999999999998</v>
      </c>
      <c r="I363" s="240"/>
      <c r="J363" s="241">
        <f>ROUND(I363*H363,2)</f>
        <v>0</v>
      </c>
      <c r="K363" s="242"/>
      <c r="L363" s="41"/>
      <c r="M363" s="243" t="s">
        <v>1</v>
      </c>
      <c r="N363" s="244" t="s">
        <v>41</v>
      </c>
      <c r="O363" s="94"/>
      <c r="P363" s="245">
        <f>O363*H363</f>
        <v>0</v>
      </c>
      <c r="Q363" s="245">
        <v>0.00021029411764705901</v>
      </c>
      <c r="R363" s="245">
        <f>Q363*H363</f>
        <v>0.0014300000000000012</v>
      </c>
      <c r="S363" s="245">
        <v>0</v>
      </c>
      <c r="T363" s="246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47" t="s">
        <v>251</v>
      </c>
      <c r="AT363" s="247" t="s">
        <v>247</v>
      </c>
      <c r="AU363" s="247" t="s">
        <v>88</v>
      </c>
      <c r="AY363" s="14" t="s">
        <v>245</v>
      </c>
      <c r="BE363" s="248">
        <f>IF(N363="základná",J363,0)</f>
        <v>0</v>
      </c>
      <c r="BF363" s="248">
        <f>IF(N363="znížená",J363,0)</f>
        <v>0</v>
      </c>
      <c r="BG363" s="248">
        <f>IF(N363="zákl. prenesená",J363,0)</f>
        <v>0</v>
      </c>
      <c r="BH363" s="248">
        <f>IF(N363="zníž. prenesená",J363,0)</f>
        <v>0</v>
      </c>
      <c r="BI363" s="248">
        <f>IF(N363="nulová",J363,0)</f>
        <v>0</v>
      </c>
      <c r="BJ363" s="14" t="s">
        <v>88</v>
      </c>
      <c r="BK363" s="248">
        <f>ROUND(I363*H363,2)</f>
        <v>0</v>
      </c>
      <c r="BL363" s="14" t="s">
        <v>251</v>
      </c>
      <c r="BM363" s="247" t="s">
        <v>3815</v>
      </c>
    </row>
    <row r="364" s="2" customFormat="1" ht="37.8" customHeight="1">
      <c r="A364" s="35"/>
      <c r="B364" s="36"/>
      <c r="C364" s="249" t="s">
        <v>1073</v>
      </c>
      <c r="D364" s="249" t="s">
        <v>320</v>
      </c>
      <c r="E364" s="250" t="s">
        <v>1157</v>
      </c>
      <c r="F364" s="251" t="s">
        <v>1158</v>
      </c>
      <c r="G364" s="252" t="s">
        <v>250</v>
      </c>
      <c r="H364" s="253">
        <v>7.1399999999999997</v>
      </c>
      <c r="I364" s="254"/>
      <c r="J364" s="255">
        <f>ROUND(I364*H364,2)</f>
        <v>0</v>
      </c>
      <c r="K364" s="256"/>
      <c r="L364" s="257"/>
      <c r="M364" s="258" t="s">
        <v>1</v>
      </c>
      <c r="N364" s="259" t="s">
        <v>41</v>
      </c>
      <c r="O364" s="94"/>
      <c r="P364" s="245">
        <f>O364*H364</f>
        <v>0</v>
      </c>
      <c r="Q364" s="245">
        <v>9.9439775910364206E-05</v>
      </c>
      <c r="R364" s="245">
        <f>Q364*H364</f>
        <v>0.00071000000000000045</v>
      </c>
      <c r="S364" s="245">
        <v>0</v>
      </c>
      <c r="T364" s="246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47" t="s">
        <v>275</v>
      </c>
      <c r="AT364" s="247" t="s">
        <v>320</v>
      </c>
      <c r="AU364" s="247" t="s">
        <v>88</v>
      </c>
      <c r="AY364" s="14" t="s">
        <v>245</v>
      </c>
      <c r="BE364" s="248">
        <f>IF(N364="základná",J364,0)</f>
        <v>0</v>
      </c>
      <c r="BF364" s="248">
        <f>IF(N364="znížená",J364,0)</f>
        <v>0</v>
      </c>
      <c r="BG364" s="248">
        <f>IF(N364="zákl. prenesená",J364,0)</f>
        <v>0</v>
      </c>
      <c r="BH364" s="248">
        <f>IF(N364="zníž. prenesená",J364,0)</f>
        <v>0</v>
      </c>
      <c r="BI364" s="248">
        <f>IF(N364="nulová",J364,0)</f>
        <v>0</v>
      </c>
      <c r="BJ364" s="14" t="s">
        <v>88</v>
      </c>
      <c r="BK364" s="248">
        <f>ROUND(I364*H364,2)</f>
        <v>0</v>
      </c>
      <c r="BL364" s="14" t="s">
        <v>251</v>
      </c>
      <c r="BM364" s="247" t="s">
        <v>3816</v>
      </c>
    </row>
    <row r="365" s="2" customFormat="1" ht="37.8" customHeight="1">
      <c r="A365" s="35"/>
      <c r="B365" s="36"/>
      <c r="C365" s="249" t="s">
        <v>1077</v>
      </c>
      <c r="D365" s="249" t="s">
        <v>320</v>
      </c>
      <c r="E365" s="250" t="s">
        <v>1161</v>
      </c>
      <c r="F365" s="251" t="s">
        <v>1162</v>
      </c>
      <c r="G365" s="252" t="s">
        <v>250</v>
      </c>
      <c r="H365" s="253">
        <v>7.1399999999999997</v>
      </c>
      <c r="I365" s="254"/>
      <c r="J365" s="255">
        <f>ROUND(I365*H365,2)</f>
        <v>0</v>
      </c>
      <c r="K365" s="256"/>
      <c r="L365" s="257"/>
      <c r="M365" s="258" t="s">
        <v>1</v>
      </c>
      <c r="N365" s="259" t="s">
        <v>41</v>
      </c>
      <c r="O365" s="94"/>
      <c r="P365" s="245">
        <f>O365*H365</f>
        <v>0</v>
      </c>
      <c r="Q365" s="245">
        <v>9.9439775910364206E-05</v>
      </c>
      <c r="R365" s="245">
        <f>Q365*H365</f>
        <v>0.00071000000000000045</v>
      </c>
      <c r="S365" s="245">
        <v>0</v>
      </c>
      <c r="T365" s="246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47" t="s">
        <v>275</v>
      </c>
      <c r="AT365" s="247" t="s">
        <v>320</v>
      </c>
      <c r="AU365" s="247" t="s">
        <v>88</v>
      </c>
      <c r="AY365" s="14" t="s">
        <v>245</v>
      </c>
      <c r="BE365" s="248">
        <f>IF(N365="základná",J365,0)</f>
        <v>0</v>
      </c>
      <c r="BF365" s="248">
        <f>IF(N365="znížená",J365,0)</f>
        <v>0</v>
      </c>
      <c r="BG365" s="248">
        <f>IF(N365="zákl. prenesená",J365,0)</f>
        <v>0</v>
      </c>
      <c r="BH365" s="248">
        <f>IF(N365="zníž. prenesená",J365,0)</f>
        <v>0</v>
      </c>
      <c r="BI365" s="248">
        <f>IF(N365="nulová",J365,0)</f>
        <v>0</v>
      </c>
      <c r="BJ365" s="14" t="s">
        <v>88</v>
      </c>
      <c r="BK365" s="248">
        <f>ROUND(I365*H365,2)</f>
        <v>0</v>
      </c>
      <c r="BL365" s="14" t="s">
        <v>251</v>
      </c>
      <c r="BM365" s="247" t="s">
        <v>3817</v>
      </c>
    </row>
    <row r="366" s="2" customFormat="1" ht="24.15" customHeight="1">
      <c r="A366" s="35"/>
      <c r="B366" s="36"/>
      <c r="C366" s="249" t="s">
        <v>1081</v>
      </c>
      <c r="D366" s="249" t="s">
        <v>320</v>
      </c>
      <c r="E366" s="250" t="s">
        <v>1165</v>
      </c>
      <c r="F366" s="251" t="s">
        <v>1166</v>
      </c>
      <c r="G366" s="252" t="s">
        <v>404</v>
      </c>
      <c r="H366" s="253">
        <v>2</v>
      </c>
      <c r="I366" s="254"/>
      <c r="J366" s="255">
        <f>ROUND(I366*H366,2)</f>
        <v>0</v>
      </c>
      <c r="K366" s="256"/>
      <c r="L366" s="257"/>
      <c r="M366" s="258" t="s">
        <v>1</v>
      </c>
      <c r="N366" s="259" t="s">
        <v>41</v>
      </c>
      <c r="O366" s="94"/>
      <c r="P366" s="245">
        <f>O366*H366</f>
        <v>0</v>
      </c>
      <c r="Q366" s="245">
        <v>0.037999999999999999</v>
      </c>
      <c r="R366" s="245">
        <f>Q366*H366</f>
        <v>0.075999999999999998</v>
      </c>
      <c r="S366" s="245">
        <v>0</v>
      </c>
      <c r="T366" s="246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47" t="s">
        <v>275</v>
      </c>
      <c r="AT366" s="247" t="s">
        <v>320</v>
      </c>
      <c r="AU366" s="247" t="s">
        <v>88</v>
      </c>
      <c r="AY366" s="14" t="s">
        <v>245</v>
      </c>
      <c r="BE366" s="248">
        <f>IF(N366="základná",J366,0)</f>
        <v>0</v>
      </c>
      <c r="BF366" s="248">
        <f>IF(N366="znížená",J366,0)</f>
        <v>0</v>
      </c>
      <c r="BG366" s="248">
        <f>IF(N366="zákl. prenesená",J366,0)</f>
        <v>0</v>
      </c>
      <c r="BH366" s="248">
        <f>IF(N366="zníž. prenesená",J366,0)</f>
        <v>0</v>
      </c>
      <c r="BI366" s="248">
        <f>IF(N366="nulová",J366,0)</f>
        <v>0</v>
      </c>
      <c r="BJ366" s="14" t="s">
        <v>88</v>
      </c>
      <c r="BK366" s="248">
        <f>ROUND(I366*H366,2)</f>
        <v>0</v>
      </c>
      <c r="BL366" s="14" t="s">
        <v>251</v>
      </c>
      <c r="BM366" s="247" t="s">
        <v>3818</v>
      </c>
    </row>
    <row r="367" s="2" customFormat="1" ht="24.15" customHeight="1">
      <c r="A367" s="35"/>
      <c r="B367" s="36"/>
      <c r="C367" s="235" t="s">
        <v>1085</v>
      </c>
      <c r="D367" s="235" t="s">
        <v>247</v>
      </c>
      <c r="E367" s="236" t="s">
        <v>1153</v>
      </c>
      <c r="F367" s="237" t="s">
        <v>1154</v>
      </c>
      <c r="G367" s="238" t="s">
        <v>250</v>
      </c>
      <c r="H367" s="239">
        <v>15.6</v>
      </c>
      <c r="I367" s="240"/>
      <c r="J367" s="241">
        <f>ROUND(I367*H367,2)</f>
        <v>0</v>
      </c>
      <c r="K367" s="242"/>
      <c r="L367" s="41"/>
      <c r="M367" s="243" t="s">
        <v>1</v>
      </c>
      <c r="N367" s="244" t="s">
        <v>41</v>
      </c>
      <c r="O367" s="94"/>
      <c r="P367" s="245">
        <f>O367*H367</f>
        <v>0</v>
      </c>
      <c r="Q367" s="245">
        <v>0.00021029411764705901</v>
      </c>
      <c r="R367" s="245">
        <f>Q367*H367</f>
        <v>0.0032805882352941206</v>
      </c>
      <c r="S367" s="245">
        <v>0</v>
      </c>
      <c r="T367" s="246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47" t="s">
        <v>251</v>
      </c>
      <c r="AT367" s="247" t="s">
        <v>247</v>
      </c>
      <c r="AU367" s="247" t="s">
        <v>88</v>
      </c>
      <c r="AY367" s="14" t="s">
        <v>245</v>
      </c>
      <c r="BE367" s="248">
        <f>IF(N367="základná",J367,0)</f>
        <v>0</v>
      </c>
      <c r="BF367" s="248">
        <f>IF(N367="znížená",J367,0)</f>
        <v>0</v>
      </c>
      <c r="BG367" s="248">
        <f>IF(N367="zákl. prenesená",J367,0)</f>
        <v>0</v>
      </c>
      <c r="BH367" s="248">
        <f>IF(N367="zníž. prenesená",J367,0)</f>
        <v>0</v>
      </c>
      <c r="BI367" s="248">
        <f>IF(N367="nulová",J367,0)</f>
        <v>0</v>
      </c>
      <c r="BJ367" s="14" t="s">
        <v>88</v>
      </c>
      <c r="BK367" s="248">
        <f>ROUND(I367*H367,2)</f>
        <v>0</v>
      </c>
      <c r="BL367" s="14" t="s">
        <v>251</v>
      </c>
      <c r="BM367" s="247" t="s">
        <v>3819</v>
      </c>
    </row>
    <row r="368" s="2" customFormat="1" ht="37.8" customHeight="1">
      <c r="A368" s="35"/>
      <c r="B368" s="36"/>
      <c r="C368" s="249" t="s">
        <v>1089</v>
      </c>
      <c r="D368" s="249" t="s">
        <v>320</v>
      </c>
      <c r="E368" s="250" t="s">
        <v>1157</v>
      </c>
      <c r="F368" s="251" t="s">
        <v>1158</v>
      </c>
      <c r="G368" s="252" t="s">
        <v>250</v>
      </c>
      <c r="H368" s="253">
        <v>16.379999999999999</v>
      </c>
      <c r="I368" s="254"/>
      <c r="J368" s="255">
        <f>ROUND(I368*H368,2)</f>
        <v>0</v>
      </c>
      <c r="K368" s="256"/>
      <c r="L368" s="257"/>
      <c r="M368" s="258" t="s">
        <v>1</v>
      </c>
      <c r="N368" s="259" t="s">
        <v>41</v>
      </c>
      <c r="O368" s="94"/>
      <c r="P368" s="245">
        <f>O368*H368</f>
        <v>0</v>
      </c>
      <c r="Q368" s="245">
        <v>9.9439775910364206E-05</v>
      </c>
      <c r="R368" s="245">
        <f>Q368*H368</f>
        <v>0.0016288235294117657</v>
      </c>
      <c r="S368" s="245">
        <v>0</v>
      </c>
      <c r="T368" s="246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47" t="s">
        <v>275</v>
      </c>
      <c r="AT368" s="247" t="s">
        <v>320</v>
      </c>
      <c r="AU368" s="247" t="s">
        <v>88</v>
      </c>
      <c r="AY368" s="14" t="s">
        <v>245</v>
      </c>
      <c r="BE368" s="248">
        <f>IF(N368="základná",J368,0)</f>
        <v>0</v>
      </c>
      <c r="BF368" s="248">
        <f>IF(N368="znížená",J368,0)</f>
        <v>0</v>
      </c>
      <c r="BG368" s="248">
        <f>IF(N368="zákl. prenesená",J368,0)</f>
        <v>0</v>
      </c>
      <c r="BH368" s="248">
        <f>IF(N368="zníž. prenesená",J368,0)</f>
        <v>0</v>
      </c>
      <c r="BI368" s="248">
        <f>IF(N368="nulová",J368,0)</f>
        <v>0</v>
      </c>
      <c r="BJ368" s="14" t="s">
        <v>88</v>
      </c>
      <c r="BK368" s="248">
        <f>ROUND(I368*H368,2)</f>
        <v>0</v>
      </c>
      <c r="BL368" s="14" t="s">
        <v>251</v>
      </c>
      <c r="BM368" s="247" t="s">
        <v>3820</v>
      </c>
    </row>
    <row r="369" s="2" customFormat="1" ht="37.8" customHeight="1">
      <c r="A369" s="35"/>
      <c r="B369" s="36"/>
      <c r="C369" s="249" t="s">
        <v>1093</v>
      </c>
      <c r="D369" s="249" t="s">
        <v>320</v>
      </c>
      <c r="E369" s="250" t="s">
        <v>1161</v>
      </c>
      <c r="F369" s="251" t="s">
        <v>1162</v>
      </c>
      <c r="G369" s="252" t="s">
        <v>250</v>
      </c>
      <c r="H369" s="253">
        <v>16.379999999999999</v>
      </c>
      <c r="I369" s="254"/>
      <c r="J369" s="255">
        <f>ROUND(I369*H369,2)</f>
        <v>0</v>
      </c>
      <c r="K369" s="256"/>
      <c r="L369" s="257"/>
      <c r="M369" s="258" t="s">
        <v>1</v>
      </c>
      <c r="N369" s="259" t="s">
        <v>41</v>
      </c>
      <c r="O369" s="94"/>
      <c r="P369" s="245">
        <f>O369*H369</f>
        <v>0</v>
      </c>
      <c r="Q369" s="245">
        <v>9.9439775910364206E-05</v>
      </c>
      <c r="R369" s="245">
        <f>Q369*H369</f>
        <v>0.0016288235294117657</v>
      </c>
      <c r="S369" s="245">
        <v>0</v>
      </c>
      <c r="T369" s="246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47" t="s">
        <v>275</v>
      </c>
      <c r="AT369" s="247" t="s">
        <v>320</v>
      </c>
      <c r="AU369" s="247" t="s">
        <v>88</v>
      </c>
      <c r="AY369" s="14" t="s">
        <v>245</v>
      </c>
      <c r="BE369" s="248">
        <f>IF(N369="základná",J369,0)</f>
        <v>0</v>
      </c>
      <c r="BF369" s="248">
        <f>IF(N369="znížená",J369,0)</f>
        <v>0</v>
      </c>
      <c r="BG369" s="248">
        <f>IF(N369="zákl. prenesená",J369,0)</f>
        <v>0</v>
      </c>
      <c r="BH369" s="248">
        <f>IF(N369="zníž. prenesená",J369,0)</f>
        <v>0</v>
      </c>
      <c r="BI369" s="248">
        <f>IF(N369="nulová",J369,0)</f>
        <v>0</v>
      </c>
      <c r="BJ369" s="14" t="s">
        <v>88</v>
      </c>
      <c r="BK369" s="248">
        <f>ROUND(I369*H369,2)</f>
        <v>0</v>
      </c>
      <c r="BL369" s="14" t="s">
        <v>251</v>
      </c>
      <c r="BM369" s="247" t="s">
        <v>3821</v>
      </c>
    </row>
    <row r="370" s="2" customFormat="1" ht="24.15" customHeight="1">
      <c r="A370" s="35"/>
      <c r="B370" s="36"/>
      <c r="C370" s="249" t="s">
        <v>1097</v>
      </c>
      <c r="D370" s="249" t="s">
        <v>320</v>
      </c>
      <c r="E370" s="250" t="s">
        <v>1175</v>
      </c>
      <c r="F370" s="251" t="s">
        <v>1176</v>
      </c>
      <c r="G370" s="252" t="s">
        <v>404</v>
      </c>
      <c r="H370" s="253">
        <v>4</v>
      </c>
      <c r="I370" s="254"/>
      <c r="J370" s="255">
        <f>ROUND(I370*H370,2)</f>
        <v>0</v>
      </c>
      <c r="K370" s="256"/>
      <c r="L370" s="257"/>
      <c r="M370" s="258" t="s">
        <v>1</v>
      </c>
      <c r="N370" s="259" t="s">
        <v>41</v>
      </c>
      <c r="O370" s="94"/>
      <c r="P370" s="245">
        <f>O370*H370</f>
        <v>0</v>
      </c>
      <c r="Q370" s="245">
        <v>0.052999999999999998</v>
      </c>
      <c r="R370" s="245">
        <f>Q370*H370</f>
        <v>0.21199999999999999</v>
      </c>
      <c r="S370" s="245">
        <v>0</v>
      </c>
      <c r="T370" s="246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47" t="s">
        <v>275</v>
      </c>
      <c r="AT370" s="247" t="s">
        <v>320</v>
      </c>
      <c r="AU370" s="247" t="s">
        <v>88</v>
      </c>
      <c r="AY370" s="14" t="s">
        <v>245</v>
      </c>
      <c r="BE370" s="248">
        <f>IF(N370="základná",J370,0)</f>
        <v>0</v>
      </c>
      <c r="BF370" s="248">
        <f>IF(N370="znížená",J370,0)</f>
        <v>0</v>
      </c>
      <c r="BG370" s="248">
        <f>IF(N370="zákl. prenesená",J370,0)</f>
        <v>0</v>
      </c>
      <c r="BH370" s="248">
        <f>IF(N370="zníž. prenesená",J370,0)</f>
        <v>0</v>
      </c>
      <c r="BI370" s="248">
        <f>IF(N370="nulová",J370,0)</f>
        <v>0</v>
      </c>
      <c r="BJ370" s="14" t="s">
        <v>88</v>
      </c>
      <c r="BK370" s="248">
        <f>ROUND(I370*H370,2)</f>
        <v>0</v>
      </c>
      <c r="BL370" s="14" t="s">
        <v>251</v>
      </c>
      <c r="BM370" s="247" t="s">
        <v>3822</v>
      </c>
    </row>
    <row r="371" s="2" customFormat="1" ht="24.15" customHeight="1">
      <c r="A371" s="35"/>
      <c r="B371" s="36"/>
      <c r="C371" s="235" t="s">
        <v>1101</v>
      </c>
      <c r="D371" s="235" t="s">
        <v>247</v>
      </c>
      <c r="E371" s="236" t="s">
        <v>1153</v>
      </c>
      <c r="F371" s="237" t="s">
        <v>1154</v>
      </c>
      <c r="G371" s="238" t="s">
        <v>250</v>
      </c>
      <c r="H371" s="239">
        <v>16</v>
      </c>
      <c r="I371" s="240"/>
      <c r="J371" s="241">
        <f>ROUND(I371*H371,2)</f>
        <v>0</v>
      </c>
      <c r="K371" s="242"/>
      <c r="L371" s="41"/>
      <c r="M371" s="243" t="s">
        <v>1</v>
      </c>
      <c r="N371" s="244" t="s">
        <v>41</v>
      </c>
      <c r="O371" s="94"/>
      <c r="P371" s="245">
        <f>O371*H371</f>
        <v>0</v>
      </c>
      <c r="Q371" s="245">
        <v>0.00021029411764705901</v>
      </c>
      <c r="R371" s="245">
        <f>Q371*H371</f>
        <v>0.0033647058823529441</v>
      </c>
      <c r="S371" s="245">
        <v>0</v>
      </c>
      <c r="T371" s="246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47" t="s">
        <v>251</v>
      </c>
      <c r="AT371" s="247" t="s">
        <v>247</v>
      </c>
      <c r="AU371" s="247" t="s">
        <v>88</v>
      </c>
      <c r="AY371" s="14" t="s">
        <v>245</v>
      </c>
      <c r="BE371" s="248">
        <f>IF(N371="základná",J371,0)</f>
        <v>0</v>
      </c>
      <c r="BF371" s="248">
        <f>IF(N371="znížená",J371,0)</f>
        <v>0</v>
      </c>
      <c r="BG371" s="248">
        <f>IF(N371="zákl. prenesená",J371,0)</f>
        <v>0</v>
      </c>
      <c r="BH371" s="248">
        <f>IF(N371="zníž. prenesená",J371,0)</f>
        <v>0</v>
      </c>
      <c r="BI371" s="248">
        <f>IF(N371="nulová",J371,0)</f>
        <v>0</v>
      </c>
      <c r="BJ371" s="14" t="s">
        <v>88</v>
      </c>
      <c r="BK371" s="248">
        <f>ROUND(I371*H371,2)</f>
        <v>0</v>
      </c>
      <c r="BL371" s="14" t="s">
        <v>251</v>
      </c>
      <c r="BM371" s="247" t="s">
        <v>3823</v>
      </c>
    </row>
    <row r="372" s="2" customFormat="1" ht="37.8" customHeight="1">
      <c r="A372" s="35"/>
      <c r="B372" s="36"/>
      <c r="C372" s="249" t="s">
        <v>1105</v>
      </c>
      <c r="D372" s="249" t="s">
        <v>320</v>
      </c>
      <c r="E372" s="250" t="s">
        <v>1157</v>
      </c>
      <c r="F372" s="251" t="s">
        <v>1158</v>
      </c>
      <c r="G372" s="252" t="s">
        <v>250</v>
      </c>
      <c r="H372" s="253">
        <v>16.800000000000001</v>
      </c>
      <c r="I372" s="254"/>
      <c r="J372" s="255">
        <f>ROUND(I372*H372,2)</f>
        <v>0</v>
      </c>
      <c r="K372" s="256"/>
      <c r="L372" s="257"/>
      <c r="M372" s="258" t="s">
        <v>1</v>
      </c>
      <c r="N372" s="259" t="s">
        <v>41</v>
      </c>
      <c r="O372" s="94"/>
      <c r="P372" s="245">
        <f>O372*H372</f>
        <v>0</v>
      </c>
      <c r="Q372" s="245">
        <v>9.9439775910364206E-05</v>
      </c>
      <c r="R372" s="245">
        <f>Q372*H372</f>
        <v>0.0016705882352941188</v>
      </c>
      <c r="S372" s="245">
        <v>0</v>
      </c>
      <c r="T372" s="246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47" t="s">
        <v>275</v>
      </c>
      <c r="AT372" s="247" t="s">
        <v>320</v>
      </c>
      <c r="AU372" s="247" t="s">
        <v>88</v>
      </c>
      <c r="AY372" s="14" t="s">
        <v>245</v>
      </c>
      <c r="BE372" s="248">
        <f>IF(N372="základná",J372,0)</f>
        <v>0</v>
      </c>
      <c r="BF372" s="248">
        <f>IF(N372="znížená",J372,0)</f>
        <v>0</v>
      </c>
      <c r="BG372" s="248">
        <f>IF(N372="zákl. prenesená",J372,0)</f>
        <v>0</v>
      </c>
      <c r="BH372" s="248">
        <f>IF(N372="zníž. prenesená",J372,0)</f>
        <v>0</v>
      </c>
      <c r="BI372" s="248">
        <f>IF(N372="nulová",J372,0)</f>
        <v>0</v>
      </c>
      <c r="BJ372" s="14" t="s">
        <v>88</v>
      </c>
      <c r="BK372" s="248">
        <f>ROUND(I372*H372,2)</f>
        <v>0</v>
      </c>
      <c r="BL372" s="14" t="s">
        <v>251</v>
      </c>
      <c r="BM372" s="247" t="s">
        <v>3824</v>
      </c>
    </row>
    <row r="373" s="2" customFormat="1" ht="37.8" customHeight="1">
      <c r="A373" s="35"/>
      <c r="B373" s="36"/>
      <c r="C373" s="249" t="s">
        <v>1109</v>
      </c>
      <c r="D373" s="249" t="s">
        <v>320</v>
      </c>
      <c r="E373" s="250" t="s">
        <v>1161</v>
      </c>
      <c r="F373" s="251" t="s">
        <v>1162</v>
      </c>
      <c r="G373" s="252" t="s">
        <v>250</v>
      </c>
      <c r="H373" s="253">
        <v>16.800000000000001</v>
      </c>
      <c r="I373" s="254"/>
      <c r="J373" s="255">
        <f>ROUND(I373*H373,2)</f>
        <v>0</v>
      </c>
      <c r="K373" s="256"/>
      <c r="L373" s="257"/>
      <c r="M373" s="258" t="s">
        <v>1</v>
      </c>
      <c r="N373" s="259" t="s">
        <v>41</v>
      </c>
      <c r="O373" s="94"/>
      <c r="P373" s="245">
        <f>O373*H373</f>
        <v>0</v>
      </c>
      <c r="Q373" s="245">
        <v>9.9439775910364206E-05</v>
      </c>
      <c r="R373" s="245">
        <f>Q373*H373</f>
        <v>0.0016705882352941188</v>
      </c>
      <c r="S373" s="245">
        <v>0</v>
      </c>
      <c r="T373" s="246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47" t="s">
        <v>275</v>
      </c>
      <c r="AT373" s="247" t="s">
        <v>320</v>
      </c>
      <c r="AU373" s="247" t="s">
        <v>88</v>
      </c>
      <c r="AY373" s="14" t="s">
        <v>245</v>
      </c>
      <c r="BE373" s="248">
        <f>IF(N373="základná",J373,0)</f>
        <v>0</v>
      </c>
      <c r="BF373" s="248">
        <f>IF(N373="znížená",J373,0)</f>
        <v>0</v>
      </c>
      <c r="BG373" s="248">
        <f>IF(N373="zákl. prenesená",J373,0)</f>
        <v>0</v>
      </c>
      <c r="BH373" s="248">
        <f>IF(N373="zníž. prenesená",J373,0)</f>
        <v>0</v>
      </c>
      <c r="BI373" s="248">
        <f>IF(N373="nulová",J373,0)</f>
        <v>0</v>
      </c>
      <c r="BJ373" s="14" t="s">
        <v>88</v>
      </c>
      <c r="BK373" s="248">
        <f>ROUND(I373*H373,2)</f>
        <v>0</v>
      </c>
      <c r="BL373" s="14" t="s">
        <v>251</v>
      </c>
      <c r="BM373" s="247" t="s">
        <v>3825</v>
      </c>
    </row>
    <row r="374" s="2" customFormat="1" ht="24.15" customHeight="1">
      <c r="A374" s="35"/>
      <c r="B374" s="36"/>
      <c r="C374" s="249" t="s">
        <v>1113</v>
      </c>
      <c r="D374" s="249" t="s">
        <v>320</v>
      </c>
      <c r="E374" s="250" t="s">
        <v>1185</v>
      </c>
      <c r="F374" s="251" t="s">
        <v>1186</v>
      </c>
      <c r="G374" s="252" t="s">
        <v>404</v>
      </c>
      <c r="H374" s="253">
        <v>4</v>
      </c>
      <c r="I374" s="254"/>
      <c r="J374" s="255">
        <f>ROUND(I374*H374,2)</f>
        <v>0</v>
      </c>
      <c r="K374" s="256"/>
      <c r="L374" s="257"/>
      <c r="M374" s="258" t="s">
        <v>1</v>
      </c>
      <c r="N374" s="259" t="s">
        <v>41</v>
      </c>
      <c r="O374" s="94"/>
      <c r="P374" s="245">
        <f>O374*H374</f>
        <v>0</v>
      </c>
      <c r="Q374" s="245">
        <v>0.055</v>
      </c>
      <c r="R374" s="245">
        <f>Q374*H374</f>
        <v>0.22</v>
      </c>
      <c r="S374" s="245">
        <v>0</v>
      </c>
      <c r="T374" s="246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47" t="s">
        <v>275</v>
      </c>
      <c r="AT374" s="247" t="s">
        <v>320</v>
      </c>
      <c r="AU374" s="247" t="s">
        <v>88</v>
      </c>
      <c r="AY374" s="14" t="s">
        <v>245</v>
      </c>
      <c r="BE374" s="248">
        <f>IF(N374="základná",J374,0)</f>
        <v>0</v>
      </c>
      <c r="BF374" s="248">
        <f>IF(N374="znížená",J374,0)</f>
        <v>0</v>
      </c>
      <c r="BG374" s="248">
        <f>IF(N374="zákl. prenesená",J374,0)</f>
        <v>0</v>
      </c>
      <c r="BH374" s="248">
        <f>IF(N374="zníž. prenesená",J374,0)</f>
        <v>0</v>
      </c>
      <c r="BI374" s="248">
        <f>IF(N374="nulová",J374,0)</f>
        <v>0</v>
      </c>
      <c r="BJ374" s="14" t="s">
        <v>88</v>
      </c>
      <c r="BK374" s="248">
        <f>ROUND(I374*H374,2)</f>
        <v>0</v>
      </c>
      <c r="BL374" s="14" t="s">
        <v>251</v>
      </c>
      <c r="BM374" s="247" t="s">
        <v>3826</v>
      </c>
    </row>
    <row r="375" s="2" customFormat="1" ht="24.15" customHeight="1">
      <c r="A375" s="35"/>
      <c r="B375" s="36"/>
      <c r="C375" s="235" t="s">
        <v>1117</v>
      </c>
      <c r="D375" s="235" t="s">
        <v>247</v>
      </c>
      <c r="E375" s="236" t="s">
        <v>1153</v>
      </c>
      <c r="F375" s="237" t="s">
        <v>1154</v>
      </c>
      <c r="G375" s="238" t="s">
        <v>250</v>
      </c>
      <c r="H375" s="239">
        <v>79.200000000000003</v>
      </c>
      <c r="I375" s="240"/>
      <c r="J375" s="241">
        <f>ROUND(I375*H375,2)</f>
        <v>0</v>
      </c>
      <c r="K375" s="242"/>
      <c r="L375" s="41"/>
      <c r="M375" s="243" t="s">
        <v>1</v>
      </c>
      <c r="N375" s="244" t="s">
        <v>41</v>
      </c>
      <c r="O375" s="94"/>
      <c r="P375" s="245">
        <f>O375*H375</f>
        <v>0</v>
      </c>
      <c r="Q375" s="245">
        <v>0.00021029411764705901</v>
      </c>
      <c r="R375" s="245">
        <f>Q375*H375</f>
        <v>0.016655294117647074</v>
      </c>
      <c r="S375" s="245">
        <v>0</v>
      </c>
      <c r="T375" s="246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47" t="s">
        <v>251</v>
      </c>
      <c r="AT375" s="247" t="s">
        <v>247</v>
      </c>
      <c r="AU375" s="247" t="s">
        <v>88</v>
      </c>
      <c r="AY375" s="14" t="s">
        <v>245</v>
      </c>
      <c r="BE375" s="248">
        <f>IF(N375="základná",J375,0)</f>
        <v>0</v>
      </c>
      <c r="BF375" s="248">
        <f>IF(N375="znížená",J375,0)</f>
        <v>0</v>
      </c>
      <c r="BG375" s="248">
        <f>IF(N375="zákl. prenesená",J375,0)</f>
        <v>0</v>
      </c>
      <c r="BH375" s="248">
        <f>IF(N375="zníž. prenesená",J375,0)</f>
        <v>0</v>
      </c>
      <c r="BI375" s="248">
        <f>IF(N375="nulová",J375,0)</f>
        <v>0</v>
      </c>
      <c r="BJ375" s="14" t="s">
        <v>88</v>
      </c>
      <c r="BK375" s="248">
        <f>ROUND(I375*H375,2)</f>
        <v>0</v>
      </c>
      <c r="BL375" s="14" t="s">
        <v>251</v>
      </c>
      <c r="BM375" s="247" t="s">
        <v>3827</v>
      </c>
    </row>
    <row r="376" s="2" customFormat="1" ht="37.8" customHeight="1">
      <c r="A376" s="35"/>
      <c r="B376" s="36"/>
      <c r="C376" s="249" t="s">
        <v>1122</v>
      </c>
      <c r="D376" s="249" t="s">
        <v>320</v>
      </c>
      <c r="E376" s="250" t="s">
        <v>1157</v>
      </c>
      <c r="F376" s="251" t="s">
        <v>1158</v>
      </c>
      <c r="G376" s="252" t="s">
        <v>250</v>
      </c>
      <c r="H376" s="253">
        <v>83.159999999999997</v>
      </c>
      <c r="I376" s="254"/>
      <c r="J376" s="255">
        <f>ROUND(I376*H376,2)</f>
        <v>0</v>
      </c>
      <c r="K376" s="256"/>
      <c r="L376" s="257"/>
      <c r="M376" s="258" t="s">
        <v>1</v>
      </c>
      <c r="N376" s="259" t="s">
        <v>41</v>
      </c>
      <c r="O376" s="94"/>
      <c r="P376" s="245">
        <f>O376*H376</f>
        <v>0</v>
      </c>
      <c r="Q376" s="245">
        <v>9.9439775910364206E-05</v>
      </c>
      <c r="R376" s="245">
        <f>Q376*H376</f>
        <v>0.0082694117647058862</v>
      </c>
      <c r="S376" s="245">
        <v>0</v>
      </c>
      <c r="T376" s="246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47" t="s">
        <v>275</v>
      </c>
      <c r="AT376" s="247" t="s">
        <v>320</v>
      </c>
      <c r="AU376" s="247" t="s">
        <v>88</v>
      </c>
      <c r="AY376" s="14" t="s">
        <v>245</v>
      </c>
      <c r="BE376" s="248">
        <f>IF(N376="základná",J376,0)</f>
        <v>0</v>
      </c>
      <c r="BF376" s="248">
        <f>IF(N376="znížená",J376,0)</f>
        <v>0</v>
      </c>
      <c r="BG376" s="248">
        <f>IF(N376="zákl. prenesená",J376,0)</f>
        <v>0</v>
      </c>
      <c r="BH376" s="248">
        <f>IF(N376="zníž. prenesená",J376,0)</f>
        <v>0</v>
      </c>
      <c r="BI376" s="248">
        <f>IF(N376="nulová",J376,0)</f>
        <v>0</v>
      </c>
      <c r="BJ376" s="14" t="s">
        <v>88</v>
      </c>
      <c r="BK376" s="248">
        <f>ROUND(I376*H376,2)</f>
        <v>0</v>
      </c>
      <c r="BL376" s="14" t="s">
        <v>251</v>
      </c>
      <c r="BM376" s="247" t="s">
        <v>3828</v>
      </c>
    </row>
    <row r="377" s="2" customFormat="1" ht="37.8" customHeight="1">
      <c r="A377" s="35"/>
      <c r="B377" s="36"/>
      <c r="C377" s="249" t="s">
        <v>1126</v>
      </c>
      <c r="D377" s="249" t="s">
        <v>320</v>
      </c>
      <c r="E377" s="250" t="s">
        <v>1161</v>
      </c>
      <c r="F377" s="251" t="s">
        <v>1162</v>
      </c>
      <c r="G377" s="252" t="s">
        <v>250</v>
      </c>
      <c r="H377" s="253">
        <v>83.159999999999997</v>
      </c>
      <c r="I377" s="254"/>
      <c r="J377" s="255">
        <f>ROUND(I377*H377,2)</f>
        <v>0</v>
      </c>
      <c r="K377" s="256"/>
      <c r="L377" s="257"/>
      <c r="M377" s="258" t="s">
        <v>1</v>
      </c>
      <c r="N377" s="259" t="s">
        <v>41</v>
      </c>
      <c r="O377" s="94"/>
      <c r="P377" s="245">
        <f>O377*H377</f>
        <v>0</v>
      </c>
      <c r="Q377" s="245">
        <v>9.9439775910364206E-05</v>
      </c>
      <c r="R377" s="245">
        <f>Q377*H377</f>
        <v>0.0082694117647058862</v>
      </c>
      <c r="S377" s="245">
        <v>0</v>
      </c>
      <c r="T377" s="246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47" t="s">
        <v>275</v>
      </c>
      <c r="AT377" s="247" t="s">
        <v>320</v>
      </c>
      <c r="AU377" s="247" t="s">
        <v>88</v>
      </c>
      <c r="AY377" s="14" t="s">
        <v>245</v>
      </c>
      <c r="BE377" s="248">
        <f>IF(N377="základná",J377,0)</f>
        <v>0</v>
      </c>
      <c r="BF377" s="248">
        <f>IF(N377="znížená",J377,0)</f>
        <v>0</v>
      </c>
      <c r="BG377" s="248">
        <f>IF(N377="zákl. prenesená",J377,0)</f>
        <v>0</v>
      </c>
      <c r="BH377" s="248">
        <f>IF(N377="zníž. prenesená",J377,0)</f>
        <v>0</v>
      </c>
      <c r="BI377" s="248">
        <f>IF(N377="nulová",J377,0)</f>
        <v>0</v>
      </c>
      <c r="BJ377" s="14" t="s">
        <v>88</v>
      </c>
      <c r="BK377" s="248">
        <f>ROUND(I377*H377,2)</f>
        <v>0</v>
      </c>
      <c r="BL377" s="14" t="s">
        <v>251</v>
      </c>
      <c r="BM377" s="247" t="s">
        <v>3829</v>
      </c>
    </row>
    <row r="378" s="2" customFormat="1" ht="24.15" customHeight="1">
      <c r="A378" s="35"/>
      <c r="B378" s="36"/>
      <c r="C378" s="249" t="s">
        <v>1130</v>
      </c>
      <c r="D378" s="249" t="s">
        <v>320</v>
      </c>
      <c r="E378" s="250" t="s">
        <v>1195</v>
      </c>
      <c r="F378" s="251" t="s">
        <v>1196</v>
      </c>
      <c r="G378" s="252" t="s">
        <v>404</v>
      </c>
      <c r="H378" s="253">
        <v>18</v>
      </c>
      <c r="I378" s="254"/>
      <c r="J378" s="255">
        <f>ROUND(I378*H378,2)</f>
        <v>0</v>
      </c>
      <c r="K378" s="256"/>
      <c r="L378" s="257"/>
      <c r="M378" s="258" t="s">
        <v>1</v>
      </c>
      <c r="N378" s="259" t="s">
        <v>41</v>
      </c>
      <c r="O378" s="94"/>
      <c r="P378" s="245">
        <f>O378*H378</f>
        <v>0</v>
      </c>
      <c r="Q378" s="245">
        <v>0.060999999999999999</v>
      </c>
      <c r="R378" s="245">
        <f>Q378*H378</f>
        <v>1.0979999999999999</v>
      </c>
      <c r="S378" s="245">
        <v>0</v>
      </c>
      <c r="T378" s="246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47" t="s">
        <v>275</v>
      </c>
      <c r="AT378" s="247" t="s">
        <v>320</v>
      </c>
      <c r="AU378" s="247" t="s">
        <v>88</v>
      </c>
      <c r="AY378" s="14" t="s">
        <v>245</v>
      </c>
      <c r="BE378" s="248">
        <f>IF(N378="základná",J378,0)</f>
        <v>0</v>
      </c>
      <c r="BF378" s="248">
        <f>IF(N378="znížená",J378,0)</f>
        <v>0</v>
      </c>
      <c r="BG378" s="248">
        <f>IF(N378="zákl. prenesená",J378,0)</f>
        <v>0</v>
      </c>
      <c r="BH378" s="248">
        <f>IF(N378="zníž. prenesená",J378,0)</f>
        <v>0</v>
      </c>
      <c r="BI378" s="248">
        <f>IF(N378="nulová",J378,0)</f>
        <v>0</v>
      </c>
      <c r="BJ378" s="14" t="s">
        <v>88</v>
      </c>
      <c r="BK378" s="248">
        <f>ROUND(I378*H378,2)</f>
        <v>0</v>
      </c>
      <c r="BL378" s="14" t="s">
        <v>251</v>
      </c>
      <c r="BM378" s="247" t="s">
        <v>3830</v>
      </c>
    </row>
    <row r="379" s="2" customFormat="1" ht="24.15" customHeight="1">
      <c r="A379" s="35"/>
      <c r="B379" s="36"/>
      <c r="C379" s="235" t="s">
        <v>1136</v>
      </c>
      <c r="D379" s="235" t="s">
        <v>247</v>
      </c>
      <c r="E379" s="236" t="s">
        <v>1153</v>
      </c>
      <c r="F379" s="237" t="s">
        <v>1154</v>
      </c>
      <c r="G379" s="238" t="s">
        <v>250</v>
      </c>
      <c r="H379" s="239">
        <v>90</v>
      </c>
      <c r="I379" s="240"/>
      <c r="J379" s="241">
        <f>ROUND(I379*H379,2)</f>
        <v>0</v>
      </c>
      <c r="K379" s="242"/>
      <c r="L379" s="41"/>
      <c r="M379" s="243" t="s">
        <v>1</v>
      </c>
      <c r="N379" s="244" t="s">
        <v>41</v>
      </c>
      <c r="O379" s="94"/>
      <c r="P379" s="245">
        <f>O379*H379</f>
        <v>0</v>
      </c>
      <c r="Q379" s="245">
        <v>0.00021029411764705901</v>
      </c>
      <c r="R379" s="245">
        <f>Q379*H379</f>
        <v>0.018926470588235312</v>
      </c>
      <c r="S379" s="245">
        <v>0</v>
      </c>
      <c r="T379" s="246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47" t="s">
        <v>251</v>
      </c>
      <c r="AT379" s="247" t="s">
        <v>247</v>
      </c>
      <c r="AU379" s="247" t="s">
        <v>88</v>
      </c>
      <c r="AY379" s="14" t="s">
        <v>245</v>
      </c>
      <c r="BE379" s="248">
        <f>IF(N379="základná",J379,0)</f>
        <v>0</v>
      </c>
      <c r="BF379" s="248">
        <f>IF(N379="znížená",J379,0)</f>
        <v>0</v>
      </c>
      <c r="BG379" s="248">
        <f>IF(N379="zákl. prenesená",J379,0)</f>
        <v>0</v>
      </c>
      <c r="BH379" s="248">
        <f>IF(N379="zníž. prenesená",J379,0)</f>
        <v>0</v>
      </c>
      <c r="BI379" s="248">
        <f>IF(N379="nulová",J379,0)</f>
        <v>0</v>
      </c>
      <c r="BJ379" s="14" t="s">
        <v>88</v>
      </c>
      <c r="BK379" s="248">
        <f>ROUND(I379*H379,2)</f>
        <v>0</v>
      </c>
      <c r="BL379" s="14" t="s">
        <v>251</v>
      </c>
      <c r="BM379" s="247" t="s">
        <v>3831</v>
      </c>
    </row>
    <row r="380" s="2" customFormat="1" ht="37.8" customHeight="1">
      <c r="A380" s="35"/>
      <c r="B380" s="36"/>
      <c r="C380" s="249" t="s">
        <v>1140</v>
      </c>
      <c r="D380" s="249" t="s">
        <v>320</v>
      </c>
      <c r="E380" s="250" t="s">
        <v>1157</v>
      </c>
      <c r="F380" s="251" t="s">
        <v>1158</v>
      </c>
      <c r="G380" s="252" t="s">
        <v>250</v>
      </c>
      <c r="H380" s="253">
        <v>94.5</v>
      </c>
      <c r="I380" s="254"/>
      <c r="J380" s="255">
        <f>ROUND(I380*H380,2)</f>
        <v>0</v>
      </c>
      <c r="K380" s="256"/>
      <c r="L380" s="257"/>
      <c r="M380" s="258" t="s">
        <v>1</v>
      </c>
      <c r="N380" s="259" t="s">
        <v>41</v>
      </c>
      <c r="O380" s="94"/>
      <c r="P380" s="245">
        <f>O380*H380</f>
        <v>0</v>
      </c>
      <c r="Q380" s="245">
        <v>9.9439775910364206E-05</v>
      </c>
      <c r="R380" s="245">
        <f>Q380*H380</f>
        <v>0.0093970588235294181</v>
      </c>
      <c r="S380" s="245">
        <v>0</v>
      </c>
      <c r="T380" s="246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47" t="s">
        <v>275</v>
      </c>
      <c r="AT380" s="247" t="s">
        <v>320</v>
      </c>
      <c r="AU380" s="247" t="s">
        <v>88</v>
      </c>
      <c r="AY380" s="14" t="s">
        <v>245</v>
      </c>
      <c r="BE380" s="248">
        <f>IF(N380="základná",J380,0)</f>
        <v>0</v>
      </c>
      <c r="BF380" s="248">
        <f>IF(N380="znížená",J380,0)</f>
        <v>0</v>
      </c>
      <c r="BG380" s="248">
        <f>IF(N380="zákl. prenesená",J380,0)</f>
        <v>0</v>
      </c>
      <c r="BH380" s="248">
        <f>IF(N380="zníž. prenesená",J380,0)</f>
        <v>0</v>
      </c>
      <c r="BI380" s="248">
        <f>IF(N380="nulová",J380,0)</f>
        <v>0</v>
      </c>
      <c r="BJ380" s="14" t="s">
        <v>88</v>
      </c>
      <c r="BK380" s="248">
        <f>ROUND(I380*H380,2)</f>
        <v>0</v>
      </c>
      <c r="BL380" s="14" t="s">
        <v>251</v>
      </c>
      <c r="BM380" s="247" t="s">
        <v>3832</v>
      </c>
    </row>
    <row r="381" s="2" customFormat="1" ht="37.8" customHeight="1">
      <c r="A381" s="35"/>
      <c r="B381" s="36"/>
      <c r="C381" s="249" t="s">
        <v>1144</v>
      </c>
      <c r="D381" s="249" t="s">
        <v>320</v>
      </c>
      <c r="E381" s="250" t="s">
        <v>1161</v>
      </c>
      <c r="F381" s="251" t="s">
        <v>1162</v>
      </c>
      <c r="G381" s="252" t="s">
        <v>250</v>
      </c>
      <c r="H381" s="253">
        <v>94.5</v>
      </c>
      <c r="I381" s="254"/>
      <c r="J381" s="255">
        <f>ROUND(I381*H381,2)</f>
        <v>0</v>
      </c>
      <c r="K381" s="256"/>
      <c r="L381" s="257"/>
      <c r="M381" s="258" t="s">
        <v>1</v>
      </c>
      <c r="N381" s="259" t="s">
        <v>41</v>
      </c>
      <c r="O381" s="94"/>
      <c r="P381" s="245">
        <f>O381*H381</f>
        <v>0</v>
      </c>
      <c r="Q381" s="245">
        <v>9.9439775910364206E-05</v>
      </c>
      <c r="R381" s="245">
        <f>Q381*H381</f>
        <v>0.0093970588235294181</v>
      </c>
      <c r="S381" s="245">
        <v>0</v>
      </c>
      <c r="T381" s="246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47" t="s">
        <v>275</v>
      </c>
      <c r="AT381" s="247" t="s">
        <v>320</v>
      </c>
      <c r="AU381" s="247" t="s">
        <v>88</v>
      </c>
      <c r="AY381" s="14" t="s">
        <v>245</v>
      </c>
      <c r="BE381" s="248">
        <f>IF(N381="základná",J381,0)</f>
        <v>0</v>
      </c>
      <c r="BF381" s="248">
        <f>IF(N381="znížená",J381,0)</f>
        <v>0</v>
      </c>
      <c r="BG381" s="248">
        <f>IF(N381="zákl. prenesená",J381,0)</f>
        <v>0</v>
      </c>
      <c r="BH381" s="248">
        <f>IF(N381="zníž. prenesená",J381,0)</f>
        <v>0</v>
      </c>
      <c r="BI381" s="248">
        <f>IF(N381="nulová",J381,0)</f>
        <v>0</v>
      </c>
      <c r="BJ381" s="14" t="s">
        <v>88</v>
      </c>
      <c r="BK381" s="248">
        <f>ROUND(I381*H381,2)</f>
        <v>0</v>
      </c>
      <c r="BL381" s="14" t="s">
        <v>251</v>
      </c>
      <c r="BM381" s="247" t="s">
        <v>3833</v>
      </c>
    </row>
    <row r="382" s="2" customFormat="1" ht="24.15" customHeight="1">
      <c r="A382" s="35"/>
      <c r="B382" s="36"/>
      <c r="C382" s="249" t="s">
        <v>1148</v>
      </c>
      <c r="D382" s="249" t="s">
        <v>320</v>
      </c>
      <c r="E382" s="250" t="s">
        <v>1205</v>
      </c>
      <c r="F382" s="251" t="s">
        <v>1206</v>
      </c>
      <c r="G382" s="252" t="s">
        <v>404</v>
      </c>
      <c r="H382" s="253">
        <v>20</v>
      </c>
      <c r="I382" s="254"/>
      <c r="J382" s="255">
        <f>ROUND(I382*H382,2)</f>
        <v>0</v>
      </c>
      <c r="K382" s="256"/>
      <c r="L382" s="257"/>
      <c r="M382" s="258" t="s">
        <v>1</v>
      </c>
      <c r="N382" s="259" t="s">
        <v>41</v>
      </c>
      <c r="O382" s="94"/>
      <c r="P382" s="245">
        <f>O382*H382</f>
        <v>0</v>
      </c>
      <c r="Q382" s="245">
        <v>0.064000000000000001</v>
      </c>
      <c r="R382" s="245">
        <f>Q382*H382</f>
        <v>1.28</v>
      </c>
      <c r="S382" s="245">
        <v>0</v>
      </c>
      <c r="T382" s="246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47" t="s">
        <v>275</v>
      </c>
      <c r="AT382" s="247" t="s">
        <v>320</v>
      </c>
      <c r="AU382" s="247" t="s">
        <v>88</v>
      </c>
      <c r="AY382" s="14" t="s">
        <v>245</v>
      </c>
      <c r="BE382" s="248">
        <f>IF(N382="základná",J382,0)</f>
        <v>0</v>
      </c>
      <c r="BF382" s="248">
        <f>IF(N382="znížená",J382,0)</f>
        <v>0</v>
      </c>
      <c r="BG382" s="248">
        <f>IF(N382="zákl. prenesená",J382,0)</f>
        <v>0</v>
      </c>
      <c r="BH382" s="248">
        <f>IF(N382="zníž. prenesená",J382,0)</f>
        <v>0</v>
      </c>
      <c r="BI382" s="248">
        <f>IF(N382="nulová",J382,0)</f>
        <v>0</v>
      </c>
      <c r="BJ382" s="14" t="s">
        <v>88</v>
      </c>
      <c r="BK382" s="248">
        <f>ROUND(I382*H382,2)</f>
        <v>0</v>
      </c>
      <c r="BL382" s="14" t="s">
        <v>251</v>
      </c>
      <c r="BM382" s="247" t="s">
        <v>3834</v>
      </c>
    </row>
    <row r="383" s="2" customFormat="1" ht="33" customHeight="1">
      <c r="A383" s="35"/>
      <c r="B383" s="36"/>
      <c r="C383" s="235" t="s">
        <v>1152</v>
      </c>
      <c r="D383" s="235" t="s">
        <v>247</v>
      </c>
      <c r="E383" s="236" t="s">
        <v>1239</v>
      </c>
      <c r="F383" s="237" t="s">
        <v>1240</v>
      </c>
      <c r="G383" s="238" t="s">
        <v>404</v>
      </c>
      <c r="H383" s="239">
        <v>8</v>
      </c>
      <c r="I383" s="240"/>
      <c r="J383" s="241">
        <f>ROUND(I383*H383,2)</f>
        <v>0</v>
      </c>
      <c r="K383" s="242"/>
      <c r="L383" s="41"/>
      <c r="M383" s="243" t="s">
        <v>1</v>
      </c>
      <c r="N383" s="244" t="s">
        <v>41</v>
      </c>
      <c r="O383" s="94"/>
      <c r="P383" s="245">
        <f>O383*H383</f>
        <v>0</v>
      </c>
      <c r="Q383" s="245">
        <v>0.0011999999999999999</v>
      </c>
      <c r="R383" s="245">
        <f>Q383*H383</f>
        <v>0.0095999999999999992</v>
      </c>
      <c r="S383" s="245">
        <v>0</v>
      </c>
      <c r="T383" s="246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47" t="s">
        <v>251</v>
      </c>
      <c r="AT383" s="247" t="s">
        <v>247</v>
      </c>
      <c r="AU383" s="247" t="s">
        <v>88</v>
      </c>
      <c r="AY383" s="14" t="s">
        <v>245</v>
      </c>
      <c r="BE383" s="248">
        <f>IF(N383="základná",J383,0)</f>
        <v>0</v>
      </c>
      <c r="BF383" s="248">
        <f>IF(N383="znížená",J383,0)</f>
        <v>0</v>
      </c>
      <c r="BG383" s="248">
        <f>IF(N383="zákl. prenesená",J383,0)</f>
        <v>0</v>
      </c>
      <c r="BH383" s="248">
        <f>IF(N383="zníž. prenesená",J383,0)</f>
        <v>0</v>
      </c>
      <c r="BI383" s="248">
        <f>IF(N383="nulová",J383,0)</f>
        <v>0</v>
      </c>
      <c r="BJ383" s="14" t="s">
        <v>88</v>
      </c>
      <c r="BK383" s="248">
        <f>ROUND(I383*H383,2)</f>
        <v>0</v>
      </c>
      <c r="BL383" s="14" t="s">
        <v>251</v>
      </c>
      <c r="BM383" s="247" t="s">
        <v>3835</v>
      </c>
    </row>
    <row r="384" s="2" customFormat="1" ht="24.15" customHeight="1">
      <c r="A384" s="35"/>
      <c r="B384" s="36"/>
      <c r="C384" s="249" t="s">
        <v>1156</v>
      </c>
      <c r="D384" s="249" t="s">
        <v>320</v>
      </c>
      <c r="E384" s="250" t="s">
        <v>1243</v>
      </c>
      <c r="F384" s="251" t="s">
        <v>1244</v>
      </c>
      <c r="G384" s="252" t="s">
        <v>404</v>
      </c>
      <c r="H384" s="253">
        <v>8</v>
      </c>
      <c r="I384" s="254"/>
      <c r="J384" s="255">
        <f>ROUND(I384*H384,2)</f>
        <v>0</v>
      </c>
      <c r="K384" s="256"/>
      <c r="L384" s="257"/>
      <c r="M384" s="258" t="s">
        <v>1</v>
      </c>
      <c r="N384" s="259" t="s">
        <v>41</v>
      </c>
      <c r="O384" s="94"/>
      <c r="P384" s="245">
        <f>O384*H384</f>
        <v>0</v>
      </c>
      <c r="Q384" s="245">
        <v>0.029999999999999999</v>
      </c>
      <c r="R384" s="245">
        <f>Q384*H384</f>
        <v>0.23999999999999999</v>
      </c>
      <c r="S384" s="245">
        <v>0</v>
      </c>
      <c r="T384" s="246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47" t="s">
        <v>275</v>
      </c>
      <c r="AT384" s="247" t="s">
        <v>320</v>
      </c>
      <c r="AU384" s="247" t="s">
        <v>88</v>
      </c>
      <c r="AY384" s="14" t="s">
        <v>245</v>
      </c>
      <c r="BE384" s="248">
        <f>IF(N384="základná",J384,0)</f>
        <v>0</v>
      </c>
      <c r="BF384" s="248">
        <f>IF(N384="znížená",J384,0)</f>
        <v>0</v>
      </c>
      <c r="BG384" s="248">
        <f>IF(N384="zákl. prenesená",J384,0)</f>
        <v>0</v>
      </c>
      <c r="BH384" s="248">
        <f>IF(N384="zníž. prenesená",J384,0)</f>
        <v>0</v>
      </c>
      <c r="BI384" s="248">
        <f>IF(N384="nulová",J384,0)</f>
        <v>0</v>
      </c>
      <c r="BJ384" s="14" t="s">
        <v>88</v>
      </c>
      <c r="BK384" s="248">
        <f>ROUND(I384*H384,2)</f>
        <v>0</v>
      </c>
      <c r="BL384" s="14" t="s">
        <v>251</v>
      </c>
      <c r="BM384" s="247" t="s">
        <v>3836</v>
      </c>
    </row>
    <row r="385" s="2" customFormat="1" ht="33" customHeight="1">
      <c r="A385" s="35"/>
      <c r="B385" s="36"/>
      <c r="C385" s="235" t="s">
        <v>1160</v>
      </c>
      <c r="D385" s="235" t="s">
        <v>247</v>
      </c>
      <c r="E385" s="236" t="s">
        <v>1231</v>
      </c>
      <c r="F385" s="237" t="s">
        <v>1232</v>
      </c>
      <c r="G385" s="238" t="s">
        <v>404</v>
      </c>
      <c r="H385" s="239">
        <v>23</v>
      </c>
      <c r="I385" s="240"/>
      <c r="J385" s="241">
        <f>ROUND(I385*H385,2)</f>
        <v>0</v>
      </c>
      <c r="K385" s="242"/>
      <c r="L385" s="41"/>
      <c r="M385" s="243" t="s">
        <v>1</v>
      </c>
      <c r="N385" s="244" t="s">
        <v>41</v>
      </c>
      <c r="O385" s="94"/>
      <c r="P385" s="245">
        <f>O385*H385</f>
        <v>0</v>
      </c>
      <c r="Q385" s="245">
        <v>0</v>
      </c>
      <c r="R385" s="245">
        <f>Q385*H385</f>
        <v>0</v>
      </c>
      <c r="S385" s="245">
        <v>0</v>
      </c>
      <c r="T385" s="246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47" t="s">
        <v>251</v>
      </c>
      <c r="AT385" s="247" t="s">
        <v>247</v>
      </c>
      <c r="AU385" s="247" t="s">
        <v>88</v>
      </c>
      <c r="AY385" s="14" t="s">
        <v>245</v>
      </c>
      <c r="BE385" s="248">
        <f>IF(N385="základná",J385,0)</f>
        <v>0</v>
      </c>
      <c r="BF385" s="248">
        <f>IF(N385="znížená",J385,0)</f>
        <v>0</v>
      </c>
      <c r="BG385" s="248">
        <f>IF(N385="zákl. prenesená",J385,0)</f>
        <v>0</v>
      </c>
      <c r="BH385" s="248">
        <f>IF(N385="zníž. prenesená",J385,0)</f>
        <v>0</v>
      </c>
      <c r="BI385" s="248">
        <f>IF(N385="nulová",J385,0)</f>
        <v>0</v>
      </c>
      <c r="BJ385" s="14" t="s">
        <v>88</v>
      </c>
      <c r="BK385" s="248">
        <f>ROUND(I385*H385,2)</f>
        <v>0</v>
      </c>
      <c r="BL385" s="14" t="s">
        <v>251</v>
      </c>
      <c r="BM385" s="247" t="s">
        <v>3837</v>
      </c>
    </row>
    <row r="386" s="2" customFormat="1" ht="24.15" customHeight="1">
      <c r="A386" s="35"/>
      <c r="B386" s="36"/>
      <c r="C386" s="249" t="s">
        <v>1164</v>
      </c>
      <c r="D386" s="249" t="s">
        <v>320</v>
      </c>
      <c r="E386" s="250" t="s">
        <v>1235</v>
      </c>
      <c r="F386" s="251" t="s">
        <v>1236</v>
      </c>
      <c r="G386" s="252" t="s">
        <v>404</v>
      </c>
      <c r="H386" s="253">
        <v>23</v>
      </c>
      <c r="I386" s="254"/>
      <c r="J386" s="255">
        <f>ROUND(I386*H386,2)</f>
        <v>0</v>
      </c>
      <c r="K386" s="256"/>
      <c r="L386" s="257"/>
      <c r="M386" s="258" t="s">
        <v>1</v>
      </c>
      <c r="N386" s="259" t="s">
        <v>41</v>
      </c>
      <c r="O386" s="94"/>
      <c r="P386" s="245">
        <f>O386*H386</f>
        <v>0</v>
      </c>
      <c r="Q386" s="245">
        <v>0.025000000000000001</v>
      </c>
      <c r="R386" s="245">
        <f>Q386*H386</f>
        <v>0.57500000000000007</v>
      </c>
      <c r="S386" s="245">
        <v>0</v>
      </c>
      <c r="T386" s="246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47" t="s">
        <v>275</v>
      </c>
      <c r="AT386" s="247" t="s">
        <v>320</v>
      </c>
      <c r="AU386" s="247" t="s">
        <v>88</v>
      </c>
      <c r="AY386" s="14" t="s">
        <v>245</v>
      </c>
      <c r="BE386" s="248">
        <f>IF(N386="základná",J386,0)</f>
        <v>0</v>
      </c>
      <c r="BF386" s="248">
        <f>IF(N386="znížená",J386,0)</f>
        <v>0</v>
      </c>
      <c r="BG386" s="248">
        <f>IF(N386="zákl. prenesená",J386,0)</f>
        <v>0</v>
      </c>
      <c r="BH386" s="248">
        <f>IF(N386="zníž. prenesená",J386,0)</f>
        <v>0</v>
      </c>
      <c r="BI386" s="248">
        <f>IF(N386="nulová",J386,0)</f>
        <v>0</v>
      </c>
      <c r="BJ386" s="14" t="s">
        <v>88</v>
      </c>
      <c r="BK386" s="248">
        <f>ROUND(I386*H386,2)</f>
        <v>0</v>
      </c>
      <c r="BL386" s="14" t="s">
        <v>251</v>
      </c>
      <c r="BM386" s="247" t="s">
        <v>3838</v>
      </c>
    </row>
    <row r="387" s="2" customFormat="1" ht="16.5" customHeight="1">
      <c r="A387" s="35"/>
      <c r="B387" s="36"/>
      <c r="C387" s="235" t="s">
        <v>1168</v>
      </c>
      <c r="D387" s="235" t="s">
        <v>247</v>
      </c>
      <c r="E387" s="236" t="s">
        <v>1247</v>
      </c>
      <c r="F387" s="237" t="s">
        <v>1248</v>
      </c>
      <c r="G387" s="238" t="s">
        <v>404</v>
      </c>
      <c r="H387" s="239">
        <v>8</v>
      </c>
      <c r="I387" s="240"/>
      <c r="J387" s="241">
        <f>ROUND(I387*H387,2)</f>
        <v>0</v>
      </c>
      <c r="K387" s="242"/>
      <c r="L387" s="41"/>
      <c r="M387" s="243" t="s">
        <v>1</v>
      </c>
      <c r="N387" s="244" t="s">
        <v>41</v>
      </c>
      <c r="O387" s="94"/>
      <c r="P387" s="245">
        <f>O387*H387</f>
        <v>0</v>
      </c>
      <c r="Q387" s="245">
        <v>3.0000000000000001E-05</v>
      </c>
      <c r="R387" s="245">
        <f>Q387*H387</f>
        <v>0.00024000000000000001</v>
      </c>
      <c r="S387" s="245">
        <v>0</v>
      </c>
      <c r="T387" s="246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47" t="s">
        <v>251</v>
      </c>
      <c r="AT387" s="247" t="s">
        <v>247</v>
      </c>
      <c r="AU387" s="247" t="s">
        <v>88</v>
      </c>
      <c r="AY387" s="14" t="s">
        <v>245</v>
      </c>
      <c r="BE387" s="248">
        <f>IF(N387="základná",J387,0)</f>
        <v>0</v>
      </c>
      <c r="BF387" s="248">
        <f>IF(N387="znížená",J387,0)</f>
        <v>0</v>
      </c>
      <c r="BG387" s="248">
        <f>IF(N387="zákl. prenesená",J387,0)</f>
        <v>0</v>
      </c>
      <c r="BH387" s="248">
        <f>IF(N387="zníž. prenesená",J387,0)</f>
        <v>0</v>
      </c>
      <c r="BI387" s="248">
        <f>IF(N387="nulová",J387,0)</f>
        <v>0</v>
      </c>
      <c r="BJ387" s="14" t="s">
        <v>88</v>
      </c>
      <c r="BK387" s="248">
        <f>ROUND(I387*H387,2)</f>
        <v>0</v>
      </c>
      <c r="BL387" s="14" t="s">
        <v>251</v>
      </c>
      <c r="BM387" s="247" t="s">
        <v>3839</v>
      </c>
    </row>
    <row r="388" s="2" customFormat="1" ht="16.5" customHeight="1">
      <c r="A388" s="35"/>
      <c r="B388" s="36"/>
      <c r="C388" s="249" t="s">
        <v>1170</v>
      </c>
      <c r="D388" s="249" t="s">
        <v>320</v>
      </c>
      <c r="E388" s="250" t="s">
        <v>1251</v>
      </c>
      <c r="F388" s="251" t="s">
        <v>1252</v>
      </c>
      <c r="G388" s="252" t="s">
        <v>404</v>
      </c>
      <c r="H388" s="253">
        <v>8</v>
      </c>
      <c r="I388" s="254"/>
      <c r="J388" s="255">
        <f>ROUND(I388*H388,2)</f>
        <v>0</v>
      </c>
      <c r="K388" s="256"/>
      <c r="L388" s="257"/>
      <c r="M388" s="258" t="s">
        <v>1</v>
      </c>
      <c r="N388" s="259" t="s">
        <v>41</v>
      </c>
      <c r="O388" s="94"/>
      <c r="P388" s="245">
        <f>O388*H388</f>
        <v>0</v>
      </c>
      <c r="Q388" s="245">
        <v>0.0018500000000000001</v>
      </c>
      <c r="R388" s="245">
        <f>Q388*H388</f>
        <v>0.014800000000000001</v>
      </c>
      <c r="S388" s="245">
        <v>0</v>
      </c>
      <c r="T388" s="246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47" t="s">
        <v>275</v>
      </c>
      <c r="AT388" s="247" t="s">
        <v>320</v>
      </c>
      <c r="AU388" s="247" t="s">
        <v>88</v>
      </c>
      <c r="AY388" s="14" t="s">
        <v>245</v>
      </c>
      <c r="BE388" s="248">
        <f>IF(N388="základná",J388,0)</f>
        <v>0</v>
      </c>
      <c r="BF388" s="248">
        <f>IF(N388="znížená",J388,0)</f>
        <v>0</v>
      </c>
      <c r="BG388" s="248">
        <f>IF(N388="zákl. prenesená",J388,0)</f>
        <v>0</v>
      </c>
      <c r="BH388" s="248">
        <f>IF(N388="zníž. prenesená",J388,0)</f>
        <v>0</v>
      </c>
      <c r="BI388" s="248">
        <f>IF(N388="nulová",J388,0)</f>
        <v>0</v>
      </c>
      <c r="BJ388" s="14" t="s">
        <v>88</v>
      </c>
      <c r="BK388" s="248">
        <f>ROUND(I388*H388,2)</f>
        <v>0</v>
      </c>
      <c r="BL388" s="14" t="s">
        <v>251</v>
      </c>
      <c r="BM388" s="247" t="s">
        <v>3840</v>
      </c>
    </row>
    <row r="389" s="2" customFormat="1" ht="21.75" customHeight="1">
      <c r="A389" s="35"/>
      <c r="B389" s="36"/>
      <c r="C389" s="235" t="s">
        <v>1172</v>
      </c>
      <c r="D389" s="235" t="s">
        <v>247</v>
      </c>
      <c r="E389" s="236" t="s">
        <v>1255</v>
      </c>
      <c r="F389" s="237" t="s">
        <v>1256</v>
      </c>
      <c r="G389" s="238" t="s">
        <v>404</v>
      </c>
      <c r="H389" s="239">
        <v>8</v>
      </c>
      <c r="I389" s="240"/>
      <c r="J389" s="241">
        <f>ROUND(I389*H389,2)</f>
        <v>0</v>
      </c>
      <c r="K389" s="242"/>
      <c r="L389" s="41"/>
      <c r="M389" s="243" t="s">
        <v>1</v>
      </c>
      <c r="N389" s="244" t="s">
        <v>41</v>
      </c>
      <c r="O389" s="94"/>
      <c r="P389" s="245">
        <f>O389*H389</f>
        <v>0</v>
      </c>
      <c r="Q389" s="245">
        <v>0.00044999999999999999</v>
      </c>
      <c r="R389" s="245">
        <f>Q389*H389</f>
        <v>0.0035999999999999999</v>
      </c>
      <c r="S389" s="245">
        <v>0</v>
      </c>
      <c r="T389" s="246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47" t="s">
        <v>251</v>
      </c>
      <c r="AT389" s="247" t="s">
        <v>247</v>
      </c>
      <c r="AU389" s="247" t="s">
        <v>88</v>
      </c>
      <c r="AY389" s="14" t="s">
        <v>245</v>
      </c>
      <c r="BE389" s="248">
        <f>IF(N389="základná",J389,0)</f>
        <v>0</v>
      </c>
      <c r="BF389" s="248">
        <f>IF(N389="znížená",J389,0)</f>
        <v>0</v>
      </c>
      <c r="BG389" s="248">
        <f>IF(N389="zákl. prenesená",J389,0)</f>
        <v>0</v>
      </c>
      <c r="BH389" s="248">
        <f>IF(N389="zníž. prenesená",J389,0)</f>
        <v>0</v>
      </c>
      <c r="BI389" s="248">
        <f>IF(N389="nulová",J389,0)</f>
        <v>0</v>
      </c>
      <c r="BJ389" s="14" t="s">
        <v>88</v>
      </c>
      <c r="BK389" s="248">
        <f>ROUND(I389*H389,2)</f>
        <v>0</v>
      </c>
      <c r="BL389" s="14" t="s">
        <v>251</v>
      </c>
      <c r="BM389" s="247" t="s">
        <v>3841</v>
      </c>
    </row>
    <row r="390" s="2" customFormat="1" ht="44.25" customHeight="1">
      <c r="A390" s="35"/>
      <c r="B390" s="36"/>
      <c r="C390" s="249" t="s">
        <v>1174</v>
      </c>
      <c r="D390" s="249" t="s">
        <v>320</v>
      </c>
      <c r="E390" s="250" t="s">
        <v>1259</v>
      </c>
      <c r="F390" s="251" t="s">
        <v>1260</v>
      </c>
      <c r="G390" s="252" t="s">
        <v>404</v>
      </c>
      <c r="H390" s="253">
        <v>8</v>
      </c>
      <c r="I390" s="254"/>
      <c r="J390" s="255">
        <f>ROUND(I390*H390,2)</f>
        <v>0</v>
      </c>
      <c r="K390" s="256"/>
      <c r="L390" s="257"/>
      <c r="M390" s="258" t="s">
        <v>1</v>
      </c>
      <c r="N390" s="259" t="s">
        <v>41</v>
      </c>
      <c r="O390" s="94"/>
      <c r="P390" s="245">
        <f>O390*H390</f>
        <v>0</v>
      </c>
      <c r="Q390" s="245">
        <v>0.014999999999999999</v>
      </c>
      <c r="R390" s="245">
        <f>Q390*H390</f>
        <v>0.12</v>
      </c>
      <c r="S390" s="245">
        <v>0</v>
      </c>
      <c r="T390" s="246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47" t="s">
        <v>275</v>
      </c>
      <c r="AT390" s="247" t="s">
        <v>320</v>
      </c>
      <c r="AU390" s="247" t="s">
        <v>88</v>
      </c>
      <c r="AY390" s="14" t="s">
        <v>245</v>
      </c>
      <c r="BE390" s="248">
        <f>IF(N390="základná",J390,0)</f>
        <v>0</v>
      </c>
      <c r="BF390" s="248">
        <f>IF(N390="znížená",J390,0)</f>
        <v>0</v>
      </c>
      <c r="BG390" s="248">
        <f>IF(N390="zákl. prenesená",J390,0)</f>
        <v>0</v>
      </c>
      <c r="BH390" s="248">
        <f>IF(N390="zníž. prenesená",J390,0)</f>
        <v>0</v>
      </c>
      <c r="BI390" s="248">
        <f>IF(N390="nulová",J390,0)</f>
        <v>0</v>
      </c>
      <c r="BJ390" s="14" t="s">
        <v>88</v>
      </c>
      <c r="BK390" s="248">
        <f>ROUND(I390*H390,2)</f>
        <v>0</v>
      </c>
      <c r="BL390" s="14" t="s">
        <v>251</v>
      </c>
      <c r="BM390" s="247" t="s">
        <v>3842</v>
      </c>
    </row>
    <row r="391" s="2" customFormat="1" ht="21.75" customHeight="1">
      <c r="A391" s="35"/>
      <c r="B391" s="36"/>
      <c r="C391" s="235" t="s">
        <v>1178</v>
      </c>
      <c r="D391" s="235" t="s">
        <v>247</v>
      </c>
      <c r="E391" s="236" t="s">
        <v>1255</v>
      </c>
      <c r="F391" s="237" t="s">
        <v>1256</v>
      </c>
      <c r="G391" s="238" t="s">
        <v>404</v>
      </c>
      <c r="H391" s="239">
        <v>15</v>
      </c>
      <c r="I391" s="240"/>
      <c r="J391" s="241">
        <f>ROUND(I391*H391,2)</f>
        <v>0</v>
      </c>
      <c r="K391" s="242"/>
      <c r="L391" s="41"/>
      <c r="M391" s="243" t="s">
        <v>1</v>
      </c>
      <c r="N391" s="244" t="s">
        <v>41</v>
      </c>
      <c r="O391" s="94"/>
      <c r="P391" s="245">
        <f>O391*H391</f>
        <v>0</v>
      </c>
      <c r="Q391" s="245">
        <v>0.00044999999999999999</v>
      </c>
      <c r="R391" s="245">
        <f>Q391*H391</f>
        <v>0.0067499999999999999</v>
      </c>
      <c r="S391" s="245">
        <v>0</v>
      </c>
      <c r="T391" s="246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47" t="s">
        <v>251</v>
      </c>
      <c r="AT391" s="247" t="s">
        <v>247</v>
      </c>
      <c r="AU391" s="247" t="s">
        <v>88</v>
      </c>
      <c r="AY391" s="14" t="s">
        <v>245</v>
      </c>
      <c r="BE391" s="248">
        <f>IF(N391="základná",J391,0)</f>
        <v>0</v>
      </c>
      <c r="BF391" s="248">
        <f>IF(N391="znížená",J391,0)</f>
        <v>0</v>
      </c>
      <c r="BG391" s="248">
        <f>IF(N391="zákl. prenesená",J391,0)</f>
        <v>0</v>
      </c>
      <c r="BH391" s="248">
        <f>IF(N391="zníž. prenesená",J391,0)</f>
        <v>0</v>
      </c>
      <c r="BI391" s="248">
        <f>IF(N391="nulová",J391,0)</f>
        <v>0</v>
      </c>
      <c r="BJ391" s="14" t="s">
        <v>88</v>
      </c>
      <c r="BK391" s="248">
        <f>ROUND(I391*H391,2)</f>
        <v>0</v>
      </c>
      <c r="BL391" s="14" t="s">
        <v>251</v>
      </c>
      <c r="BM391" s="247" t="s">
        <v>3843</v>
      </c>
    </row>
    <row r="392" s="2" customFormat="1" ht="44.25" customHeight="1">
      <c r="A392" s="35"/>
      <c r="B392" s="36"/>
      <c r="C392" s="249" t="s">
        <v>1180</v>
      </c>
      <c r="D392" s="249" t="s">
        <v>320</v>
      </c>
      <c r="E392" s="250" t="s">
        <v>1265</v>
      </c>
      <c r="F392" s="251" t="s">
        <v>1266</v>
      </c>
      <c r="G392" s="252" t="s">
        <v>404</v>
      </c>
      <c r="H392" s="253">
        <v>15</v>
      </c>
      <c r="I392" s="254"/>
      <c r="J392" s="255">
        <f>ROUND(I392*H392,2)</f>
        <v>0</v>
      </c>
      <c r="K392" s="256"/>
      <c r="L392" s="257"/>
      <c r="M392" s="258" t="s">
        <v>1</v>
      </c>
      <c r="N392" s="259" t="s">
        <v>41</v>
      </c>
      <c r="O392" s="94"/>
      <c r="P392" s="245">
        <f>O392*H392</f>
        <v>0</v>
      </c>
      <c r="Q392" s="245">
        <v>0.021000000000000001</v>
      </c>
      <c r="R392" s="245">
        <f>Q392*H392</f>
        <v>0.315</v>
      </c>
      <c r="S392" s="245">
        <v>0</v>
      </c>
      <c r="T392" s="246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47" t="s">
        <v>275</v>
      </c>
      <c r="AT392" s="247" t="s">
        <v>320</v>
      </c>
      <c r="AU392" s="247" t="s">
        <v>88</v>
      </c>
      <c r="AY392" s="14" t="s">
        <v>245</v>
      </c>
      <c r="BE392" s="248">
        <f>IF(N392="základná",J392,0)</f>
        <v>0</v>
      </c>
      <c r="BF392" s="248">
        <f>IF(N392="znížená",J392,0)</f>
        <v>0</v>
      </c>
      <c r="BG392" s="248">
        <f>IF(N392="zákl. prenesená",J392,0)</f>
        <v>0</v>
      </c>
      <c r="BH392" s="248">
        <f>IF(N392="zníž. prenesená",J392,0)</f>
        <v>0</v>
      </c>
      <c r="BI392" s="248">
        <f>IF(N392="nulová",J392,0)</f>
        <v>0</v>
      </c>
      <c r="BJ392" s="14" t="s">
        <v>88</v>
      </c>
      <c r="BK392" s="248">
        <f>ROUND(I392*H392,2)</f>
        <v>0</v>
      </c>
      <c r="BL392" s="14" t="s">
        <v>251</v>
      </c>
      <c r="BM392" s="247" t="s">
        <v>3844</v>
      </c>
    </row>
    <row r="393" s="2" customFormat="1" ht="24.15" customHeight="1">
      <c r="A393" s="35"/>
      <c r="B393" s="36"/>
      <c r="C393" s="235" t="s">
        <v>1182</v>
      </c>
      <c r="D393" s="235" t="s">
        <v>247</v>
      </c>
      <c r="E393" s="236" t="s">
        <v>1269</v>
      </c>
      <c r="F393" s="237" t="s">
        <v>1270</v>
      </c>
      <c r="G393" s="238" t="s">
        <v>404</v>
      </c>
      <c r="H393" s="239">
        <v>8</v>
      </c>
      <c r="I393" s="240"/>
      <c r="J393" s="241">
        <f>ROUND(I393*H393,2)</f>
        <v>0</v>
      </c>
      <c r="K393" s="242"/>
      <c r="L393" s="41"/>
      <c r="M393" s="243" t="s">
        <v>1</v>
      </c>
      <c r="N393" s="244" t="s">
        <v>41</v>
      </c>
      <c r="O393" s="94"/>
      <c r="P393" s="245">
        <f>O393*H393</f>
        <v>0</v>
      </c>
      <c r="Q393" s="245">
        <v>0</v>
      </c>
      <c r="R393" s="245">
        <f>Q393*H393</f>
        <v>0</v>
      </c>
      <c r="S393" s="245">
        <v>0</v>
      </c>
      <c r="T393" s="246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47" t="s">
        <v>251</v>
      </c>
      <c r="AT393" s="247" t="s">
        <v>247</v>
      </c>
      <c r="AU393" s="247" t="s">
        <v>88</v>
      </c>
      <c r="AY393" s="14" t="s">
        <v>245</v>
      </c>
      <c r="BE393" s="248">
        <f>IF(N393="základná",J393,0)</f>
        <v>0</v>
      </c>
      <c r="BF393" s="248">
        <f>IF(N393="znížená",J393,0)</f>
        <v>0</v>
      </c>
      <c r="BG393" s="248">
        <f>IF(N393="zákl. prenesená",J393,0)</f>
        <v>0</v>
      </c>
      <c r="BH393" s="248">
        <f>IF(N393="zníž. prenesená",J393,0)</f>
        <v>0</v>
      </c>
      <c r="BI393" s="248">
        <f>IF(N393="nulová",J393,0)</f>
        <v>0</v>
      </c>
      <c r="BJ393" s="14" t="s">
        <v>88</v>
      </c>
      <c r="BK393" s="248">
        <f>ROUND(I393*H393,2)</f>
        <v>0</v>
      </c>
      <c r="BL393" s="14" t="s">
        <v>251</v>
      </c>
      <c r="BM393" s="247" t="s">
        <v>3845</v>
      </c>
    </row>
    <row r="394" s="2" customFormat="1" ht="24.15" customHeight="1">
      <c r="A394" s="35"/>
      <c r="B394" s="36"/>
      <c r="C394" s="249" t="s">
        <v>1184</v>
      </c>
      <c r="D394" s="249" t="s">
        <v>320</v>
      </c>
      <c r="E394" s="250" t="s">
        <v>3846</v>
      </c>
      <c r="F394" s="251" t="s">
        <v>3847</v>
      </c>
      <c r="G394" s="252" t="s">
        <v>404</v>
      </c>
      <c r="H394" s="253">
        <v>8</v>
      </c>
      <c r="I394" s="254"/>
      <c r="J394" s="255">
        <f>ROUND(I394*H394,2)</f>
        <v>0</v>
      </c>
      <c r="K394" s="256"/>
      <c r="L394" s="257"/>
      <c r="M394" s="258" t="s">
        <v>1</v>
      </c>
      <c r="N394" s="259" t="s">
        <v>41</v>
      </c>
      <c r="O394" s="94"/>
      <c r="P394" s="245">
        <f>O394*H394</f>
        <v>0</v>
      </c>
      <c r="Q394" s="245">
        <v>0.15909999999999999</v>
      </c>
      <c r="R394" s="245">
        <f>Q394*H394</f>
        <v>1.2727999999999999</v>
      </c>
      <c r="S394" s="245">
        <v>0</v>
      </c>
      <c r="T394" s="246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47" t="s">
        <v>275</v>
      </c>
      <c r="AT394" s="247" t="s">
        <v>320</v>
      </c>
      <c r="AU394" s="247" t="s">
        <v>88</v>
      </c>
      <c r="AY394" s="14" t="s">
        <v>245</v>
      </c>
      <c r="BE394" s="248">
        <f>IF(N394="základná",J394,0)</f>
        <v>0</v>
      </c>
      <c r="BF394" s="248">
        <f>IF(N394="znížená",J394,0)</f>
        <v>0</v>
      </c>
      <c r="BG394" s="248">
        <f>IF(N394="zákl. prenesená",J394,0)</f>
        <v>0</v>
      </c>
      <c r="BH394" s="248">
        <f>IF(N394="zníž. prenesená",J394,0)</f>
        <v>0</v>
      </c>
      <c r="BI394" s="248">
        <f>IF(N394="nulová",J394,0)</f>
        <v>0</v>
      </c>
      <c r="BJ394" s="14" t="s">
        <v>88</v>
      </c>
      <c r="BK394" s="248">
        <f>ROUND(I394*H394,2)</f>
        <v>0</v>
      </c>
      <c r="BL394" s="14" t="s">
        <v>251</v>
      </c>
      <c r="BM394" s="247" t="s">
        <v>3848</v>
      </c>
    </row>
    <row r="395" s="2" customFormat="1" ht="24.15" customHeight="1">
      <c r="A395" s="35"/>
      <c r="B395" s="36"/>
      <c r="C395" s="235" t="s">
        <v>1188</v>
      </c>
      <c r="D395" s="235" t="s">
        <v>247</v>
      </c>
      <c r="E395" s="236" t="s">
        <v>1277</v>
      </c>
      <c r="F395" s="237" t="s">
        <v>1278</v>
      </c>
      <c r="G395" s="238" t="s">
        <v>323</v>
      </c>
      <c r="H395" s="239">
        <v>6.5019999999999998</v>
      </c>
      <c r="I395" s="240"/>
      <c r="J395" s="241">
        <f>ROUND(I395*H395,2)</f>
        <v>0</v>
      </c>
      <c r="K395" s="242"/>
      <c r="L395" s="41"/>
      <c r="M395" s="243" t="s">
        <v>1</v>
      </c>
      <c r="N395" s="244" t="s">
        <v>41</v>
      </c>
      <c r="O395" s="94"/>
      <c r="P395" s="245">
        <f>O395*H395</f>
        <v>0</v>
      </c>
      <c r="Q395" s="245">
        <v>0</v>
      </c>
      <c r="R395" s="245">
        <f>Q395*H395</f>
        <v>0</v>
      </c>
      <c r="S395" s="245">
        <v>0</v>
      </c>
      <c r="T395" s="246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47" t="s">
        <v>251</v>
      </c>
      <c r="AT395" s="247" t="s">
        <v>247</v>
      </c>
      <c r="AU395" s="247" t="s">
        <v>88</v>
      </c>
      <c r="AY395" s="14" t="s">
        <v>245</v>
      </c>
      <c r="BE395" s="248">
        <f>IF(N395="základná",J395,0)</f>
        <v>0</v>
      </c>
      <c r="BF395" s="248">
        <f>IF(N395="znížená",J395,0)</f>
        <v>0</v>
      </c>
      <c r="BG395" s="248">
        <f>IF(N395="zákl. prenesená",J395,0)</f>
        <v>0</v>
      </c>
      <c r="BH395" s="248">
        <f>IF(N395="zníž. prenesená",J395,0)</f>
        <v>0</v>
      </c>
      <c r="BI395" s="248">
        <f>IF(N395="nulová",J395,0)</f>
        <v>0</v>
      </c>
      <c r="BJ395" s="14" t="s">
        <v>88</v>
      </c>
      <c r="BK395" s="248">
        <f>ROUND(I395*H395,2)</f>
        <v>0</v>
      </c>
      <c r="BL395" s="14" t="s">
        <v>251</v>
      </c>
      <c r="BM395" s="247" t="s">
        <v>3849</v>
      </c>
    </row>
    <row r="396" s="12" customFormat="1" ht="22.8" customHeight="1">
      <c r="A396" s="12"/>
      <c r="B396" s="219"/>
      <c r="C396" s="220"/>
      <c r="D396" s="221" t="s">
        <v>74</v>
      </c>
      <c r="E396" s="233" t="s">
        <v>1280</v>
      </c>
      <c r="F396" s="233" t="s">
        <v>1281</v>
      </c>
      <c r="G396" s="220"/>
      <c r="H396" s="220"/>
      <c r="I396" s="223"/>
      <c r="J396" s="234">
        <f>BK396</f>
        <v>0</v>
      </c>
      <c r="K396" s="220"/>
      <c r="L396" s="225"/>
      <c r="M396" s="226"/>
      <c r="N396" s="227"/>
      <c r="O396" s="227"/>
      <c r="P396" s="228">
        <f>SUM(P397:P420)</f>
        <v>0</v>
      </c>
      <c r="Q396" s="227"/>
      <c r="R396" s="228">
        <f>SUM(R397:R420)</f>
        <v>0.86324220347155223</v>
      </c>
      <c r="S396" s="227"/>
      <c r="T396" s="229">
        <f>SUM(T397:T420)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230" t="s">
        <v>82</v>
      </c>
      <c r="AT396" s="231" t="s">
        <v>74</v>
      </c>
      <c r="AU396" s="231" t="s">
        <v>82</v>
      </c>
      <c r="AY396" s="230" t="s">
        <v>245</v>
      </c>
      <c r="BK396" s="232">
        <f>SUM(BK397:BK420)</f>
        <v>0</v>
      </c>
    </row>
    <row r="397" s="2" customFormat="1" ht="24.15" customHeight="1">
      <c r="A397" s="35"/>
      <c r="B397" s="36"/>
      <c r="C397" s="235" t="s">
        <v>1190</v>
      </c>
      <c r="D397" s="235" t="s">
        <v>247</v>
      </c>
      <c r="E397" s="236" t="s">
        <v>1291</v>
      </c>
      <c r="F397" s="237" t="s">
        <v>1292</v>
      </c>
      <c r="G397" s="238" t="s">
        <v>404</v>
      </c>
      <c r="H397" s="239">
        <v>1</v>
      </c>
      <c r="I397" s="240"/>
      <c r="J397" s="241">
        <f>ROUND(I397*H397,2)</f>
        <v>0</v>
      </c>
      <c r="K397" s="242"/>
      <c r="L397" s="41"/>
      <c r="M397" s="243" t="s">
        <v>1</v>
      </c>
      <c r="N397" s="244" t="s">
        <v>41</v>
      </c>
      <c r="O397" s="94"/>
      <c r="P397" s="245">
        <f>O397*H397</f>
        <v>0</v>
      </c>
      <c r="Q397" s="245">
        <v>0.00038000000000000002</v>
      </c>
      <c r="R397" s="245">
        <f>Q397*H397</f>
        <v>0.00038000000000000002</v>
      </c>
      <c r="S397" s="245">
        <v>0</v>
      </c>
      <c r="T397" s="246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47" t="s">
        <v>251</v>
      </c>
      <c r="AT397" s="247" t="s">
        <v>247</v>
      </c>
      <c r="AU397" s="247" t="s">
        <v>88</v>
      </c>
      <c r="AY397" s="14" t="s">
        <v>245</v>
      </c>
      <c r="BE397" s="248">
        <f>IF(N397="základná",J397,0)</f>
        <v>0</v>
      </c>
      <c r="BF397" s="248">
        <f>IF(N397="znížená",J397,0)</f>
        <v>0</v>
      </c>
      <c r="BG397" s="248">
        <f>IF(N397="zákl. prenesená",J397,0)</f>
        <v>0</v>
      </c>
      <c r="BH397" s="248">
        <f>IF(N397="zníž. prenesená",J397,0)</f>
        <v>0</v>
      </c>
      <c r="BI397" s="248">
        <f>IF(N397="nulová",J397,0)</f>
        <v>0</v>
      </c>
      <c r="BJ397" s="14" t="s">
        <v>88</v>
      </c>
      <c r="BK397" s="248">
        <f>ROUND(I397*H397,2)</f>
        <v>0</v>
      </c>
      <c r="BL397" s="14" t="s">
        <v>251</v>
      </c>
      <c r="BM397" s="247" t="s">
        <v>3850</v>
      </c>
    </row>
    <row r="398" s="2" customFormat="1" ht="16.5" customHeight="1">
      <c r="A398" s="35"/>
      <c r="B398" s="36"/>
      <c r="C398" s="249" t="s">
        <v>1192</v>
      </c>
      <c r="D398" s="249" t="s">
        <v>320</v>
      </c>
      <c r="E398" s="250" t="s">
        <v>1295</v>
      </c>
      <c r="F398" s="251" t="s">
        <v>1296</v>
      </c>
      <c r="G398" s="252" t="s">
        <v>404</v>
      </c>
      <c r="H398" s="253">
        <v>1</v>
      </c>
      <c r="I398" s="254"/>
      <c r="J398" s="255">
        <f>ROUND(I398*H398,2)</f>
        <v>0</v>
      </c>
      <c r="K398" s="256"/>
      <c r="L398" s="257"/>
      <c r="M398" s="258" t="s">
        <v>1</v>
      </c>
      <c r="N398" s="259" t="s">
        <v>41</v>
      </c>
      <c r="O398" s="94"/>
      <c r="P398" s="245">
        <f>O398*H398</f>
        <v>0</v>
      </c>
      <c r="Q398" s="245">
        <v>0.062</v>
      </c>
      <c r="R398" s="245">
        <f>Q398*H398</f>
        <v>0.062</v>
      </c>
      <c r="S398" s="245">
        <v>0</v>
      </c>
      <c r="T398" s="246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47" t="s">
        <v>275</v>
      </c>
      <c r="AT398" s="247" t="s">
        <v>320</v>
      </c>
      <c r="AU398" s="247" t="s">
        <v>88</v>
      </c>
      <c r="AY398" s="14" t="s">
        <v>245</v>
      </c>
      <c r="BE398" s="248">
        <f>IF(N398="základná",J398,0)</f>
        <v>0</v>
      </c>
      <c r="BF398" s="248">
        <f>IF(N398="znížená",J398,0)</f>
        <v>0</v>
      </c>
      <c r="BG398" s="248">
        <f>IF(N398="zákl. prenesená",J398,0)</f>
        <v>0</v>
      </c>
      <c r="BH398" s="248">
        <f>IF(N398="zníž. prenesená",J398,0)</f>
        <v>0</v>
      </c>
      <c r="BI398" s="248">
        <f>IF(N398="nulová",J398,0)</f>
        <v>0</v>
      </c>
      <c r="BJ398" s="14" t="s">
        <v>88</v>
      </c>
      <c r="BK398" s="248">
        <f>ROUND(I398*H398,2)</f>
        <v>0</v>
      </c>
      <c r="BL398" s="14" t="s">
        <v>251</v>
      </c>
      <c r="BM398" s="247" t="s">
        <v>3851</v>
      </c>
    </row>
    <row r="399" s="2" customFormat="1" ht="24.15" customHeight="1">
      <c r="A399" s="35"/>
      <c r="B399" s="36"/>
      <c r="C399" s="235" t="s">
        <v>1194</v>
      </c>
      <c r="D399" s="235" t="s">
        <v>247</v>
      </c>
      <c r="E399" s="236" t="s">
        <v>1299</v>
      </c>
      <c r="F399" s="237" t="s">
        <v>1300</v>
      </c>
      <c r="G399" s="238" t="s">
        <v>250</v>
      </c>
      <c r="H399" s="239">
        <v>6.9029999999999996</v>
      </c>
      <c r="I399" s="240"/>
      <c r="J399" s="241">
        <f>ROUND(I399*H399,2)</f>
        <v>0</v>
      </c>
      <c r="K399" s="242"/>
      <c r="L399" s="41"/>
      <c r="M399" s="243" t="s">
        <v>1</v>
      </c>
      <c r="N399" s="244" t="s">
        <v>41</v>
      </c>
      <c r="O399" s="94"/>
      <c r="P399" s="245">
        <f>O399*H399</f>
        <v>0</v>
      </c>
      <c r="Q399" s="245">
        <v>0</v>
      </c>
      <c r="R399" s="245">
        <f>Q399*H399</f>
        <v>0</v>
      </c>
      <c r="S399" s="245">
        <v>0</v>
      </c>
      <c r="T399" s="246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47" t="s">
        <v>251</v>
      </c>
      <c r="AT399" s="247" t="s">
        <v>247</v>
      </c>
      <c r="AU399" s="247" t="s">
        <v>88</v>
      </c>
      <c r="AY399" s="14" t="s">
        <v>245</v>
      </c>
      <c r="BE399" s="248">
        <f>IF(N399="základná",J399,0)</f>
        <v>0</v>
      </c>
      <c r="BF399" s="248">
        <f>IF(N399="znížená",J399,0)</f>
        <v>0</v>
      </c>
      <c r="BG399" s="248">
        <f>IF(N399="zákl. prenesená",J399,0)</f>
        <v>0</v>
      </c>
      <c r="BH399" s="248">
        <f>IF(N399="zníž. prenesená",J399,0)</f>
        <v>0</v>
      </c>
      <c r="BI399" s="248">
        <f>IF(N399="nulová",J399,0)</f>
        <v>0</v>
      </c>
      <c r="BJ399" s="14" t="s">
        <v>88</v>
      </c>
      <c r="BK399" s="248">
        <f>ROUND(I399*H399,2)</f>
        <v>0</v>
      </c>
      <c r="BL399" s="14" t="s">
        <v>251</v>
      </c>
      <c r="BM399" s="247" t="s">
        <v>3852</v>
      </c>
    </row>
    <row r="400" s="2" customFormat="1" ht="24.15" customHeight="1">
      <c r="A400" s="35"/>
      <c r="B400" s="36"/>
      <c r="C400" s="249" t="s">
        <v>1198</v>
      </c>
      <c r="D400" s="249" t="s">
        <v>320</v>
      </c>
      <c r="E400" s="250" t="s">
        <v>1303</v>
      </c>
      <c r="F400" s="251" t="s">
        <v>1304</v>
      </c>
      <c r="G400" s="252" t="s">
        <v>250</v>
      </c>
      <c r="H400" s="253">
        <v>6.9029999999999996</v>
      </c>
      <c r="I400" s="254"/>
      <c r="J400" s="255">
        <f>ROUND(I400*H400,2)</f>
        <v>0</v>
      </c>
      <c r="K400" s="256"/>
      <c r="L400" s="257"/>
      <c r="M400" s="258" t="s">
        <v>1</v>
      </c>
      <c r="N400" s="259" t="s">
        <v>41</v>
      </c>
      <c r="O400" s="94"/>
      <c r="P400" s="245">
        <f>O400*H400</f>
        <v>0</v>
      </c>
      <c r="Q400" s="245">
        <v>0.016699985513544801</v>
      </c>
      <c r="R400" s="245">
        <f>Q400*H400</f>
        <v>0.11527999999999976</v>
      </c>
      <c r="S400" s="245">
        <v>0</v>
      </c>
      <c r="T400" s="246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47" t="s">
        <v>275</v>
      </c>
      <c r="AT400" s="247" t="s">
        <v>320</v>
      </c>
      <c r="AU400" s="247" t="s">
        <v>88</v>
      </c>
      <c r="AY400" s="14" t="s">
        <v>245</v>
      </c>
      <c r="BE400" s="248">
        <f>IF(N400="základná",J400,0)</f>
        <v>0</v>
      </c>
      <c r="BF400" s="248">
        <f>IF(N400="znížená",J400,0)</f>
        <v>0</v>
      </c>
      <c r="BG400" s="248">
        <f>IF(N400="zákl. prenesená",J400,0)</f>
        <v>0</v>
      </c>
      <c r="BH400" s="248">
        <f>IF(N400="zníž. prenesená",J400,0)</f>
        <v>0</v>
      </c>
      <c r="BI400" s="248">
        <f>IF(N400="nulová",J400,0)</f>
        <v>0</v>
      </c>
      <c r="BJ400" s="14" t="s">
        <v>88</v>
      </c>
      <c r="BK400" s="248">
        <f>ROUND(I400*H400,2)</f>
        <v>0</v>
      </c>
      <c r="BL400" s="14" t="s">
        <v>251</v>
      </c>
      <c r="BM400" s="247" t="s">
        <v>3853</v>
      </c>
    </row>
    <row r="401" s="2" customFormat="1" ht="24.15" customHeight="1">
      <c r="A401" s="35"/>
      <c r="B401" s="36"/>
      <c r="C401" s="235" t="s">
        <v>1200</v>
      </c>
      <c r="D401" s="235" t="s">
        <v>247</v>
      </c>
      <c r="E401" s="236" t="s">
        <v>1307</v>
      </c>
      <c r="F401" s="237" t="s">
        <v>1308</v>
      </c>
      <c r="G401" s="238" t="s">
        <v>404</v>
      </c>
      <c r="H401" s="239">
        <v>7</v>
      </c>
      <c r="I401" s="240"/>
      <c r="J401" s="241">
        <f>ROUND(I401*H401,2)</f>
        <v>0</v>
      </c>
      <c r="K401" s="242"/>
      <c r="L401" s="41"/>
      <c r="M401" s="243" t="s">
        <v>1</v>
      </c>
      <c r="N401" s="244" t="s">
        <v>41</v>
      </c>
      <c r="O401" s="94"/>
      <c r="P401" s="245">
        <f>O401*H401</f>
        <v>0</v>
      </c>
      <c r="Q401" s="245">
        <v>9.0000000000000006E-05</v>
      </c>
      <c r="R401" s="245">
        <f>Q401*H401</f>
        <v>0.00063000000000000003</v>
      </c>
      <c r="S401" s="245">
        <v>0</v>
      </c>
      <c r="T401" s="246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47" t="s">
        <v>251</v>
      </c>
      <c r="AT401" s="247" t="s">
        <v>247</v>
      </c>
      <c r="AU401" s="247" t="s">
        <v>88</v>
      </c>
      <c r="AY401" s="14" t="s">
        <v>245</v>
      </c>
      <c r="BE401" s="248">
        <f>IF(N401="základná",J401,0)</f>
        <v>0</v>
      </c>
      <c r="BF401" s="248">
        <f>IF(N401="znížená",J401,0)</f>
        <v>0</v>
      </c>
      <c r="BG401" s="248">
        <f>IF(N401="zákl. prenesená",J401,0)</f>
        <v>0</v>
      </c>
      <c r="BH401" s="248">
        <f>IF(N401="zníž. prenesená",J401,0)</f>
        <v>0</v>
      </c>
      <c r="BI401" s="248">
        <f>IF(N401="nulová",J401,0)</f>
        <v>0</v>
      </c>
      <c r="BJ401" s="14" t="s">
        <v>88</v>
      </c>
      <c r="BK401" s="248">
        <f>ROUND(I401*H401,2)</f>
        <v>0</v>
      </c>
      <c r="BL401" s="14" t="s">
        <v>251</v>
      </c>
      <c r="BM401" s="247" t="s">
        <v>3854</v>
      </c>
    </row>
    <row r="402" s="2" customFormat="1" ht="16.5" customHeight="1">
      <c r="A402" s="35"/>
      <c r="B402" s="36"/>
      <c r="C402" s="235" t="s">
        <v>1202</v>
      </c>
      <c r="D402" s="235" t="s">
        <v>247</v>
      </c>
      <c r="E402" s="236" t="s">
        <v>1311</v>
      </c>
      <c r="F402" s="237" t="s">
        <v>1312</v>
      </c>
      <c r="G402" s="238" t="s">
        <v>250</v>
      </c>
      <c r="H402" s="239">
        <v>12.6</v>
      </c>
      <c r="I402" s="240"/>
      <c r="J402" s="241">
        <f>ROUND(I402*H402,2)</f>
        <v>0</v>
      </c>
      <c r="K402" s="242"/>
      <c r="L402" s="41"/>
      <c r="M402" s="243" t="s">
        <v>1</v>
      </c>
      <c r="N402" s="244" t="s">
        <v>41</v>
      </c>
      <c r="O402" s="94"/>
      <c r="P402" s="245">
        <f>O402*H402</f>
        <v>0</v>
      </c>
      <c r="Q402" s="245">
        <v>0.0017198412698412699</v>
      </c>
      <c r="R402" s="245">
        <f>Q402*H402</f>
        <v>0.021670000000000002</v>
      </c>
      <c r="S402" s="245">
        <v>0</v>
      </c>
      <c r="T402" s="246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47" t="s">
        <v>251</v>
      </c>
      <c r="AT402" s="247" t="s">
        <v>247</v>
      </c>
      <c r="AU402" s="247" t="s">
        <v>88</v>
      </c>
      <c r="AY402" s="14" t="s">
        <v>245</v>
      </c>
      <c r="BE402" s="248">
        <f>IF(N402="základná",J402,0)</f>
        <v>0</v>
      </c>
      <c r="BF402" s="248">
        <f>IF(N402="znížená",J402,0)</f>
        <v>0</v>
      </c>
      <c r="BG402" s="248">
        <f>IF(N402="zákl. prenesená",J402,0)</f>
        <v>0</v>
      </c>
      <c r="BH402" s="248">
        <f>IF(N402="zníž. prenesená",J402,0)</f>
        <v>0</v>
      </c>
      <c r="BI402" s="248">
        <f>IF(N402="nulová",J402,0)</f>
        <v>0</v>
      </c>
      <c r="BJ402" s="14" t="s">
        <v>88</v>
      </c>
      <c r="BK402" s="248">
        <f>ROUND(I402*H402,2)</f>
        <v>0</v>
      </c>
      <c r="BL402" s="14" t="s">
        <v>251</v>
      </c>
      <c r="BM402" s="247" t="s">
        <v>3855</v>
      </c>
    </row>
    <row r="403" s="2" customFormat="1" ht="21.75" customHeight="1">
      <c r="A403" s="35"/>
      <c r="B403" s="36"/>
      <c r="C403" s="249" t="s">
        <v>1204</v>
      </c>
      <c r="D403" s="249" t="s">
        <v>320</v>
      </c>
      <c r="E403" s="250" t="s">
        <v>1315</v>
      </c>
      <c r="F403" s="251" t="s">
        <v>1316</v>
      </c>
      <c r="G403" s="252" t="s">
        <v>250</v>
      </c>
      <c r="H403" s="253">
        <v>12.6</v>
      </c>
      <c r="I403" s="254"/>
      <c r="J403" s="255">
        <f>ROUND(I403*H403,2)</f>
        <v>0</v>
      </c>
      <c r="K403" s="256"/>
      <c r="L403" s="257"/>
      <c r="M403" s="258" t="s">
        <v>1</v>
      </c>
      <c r="N403" s="259" t="s">
        <v>41</v>
      </c>
      <c r="O403" s="94"/>
      <c r="P403" s="245">
        <f>O403*H403</f>
        <v>0</v>
      </c>
      <c r="Q403" s="245">
        <v>0.0011999999999999999</v>
      </c>
      <c r="R403" s="245">
        <f>Q403*H403</f>
        <v>0.015119999999999998</v>
      </c>
      <c r="S403" s="245">
        <v>0</v>
      </c>
      <c r="T403" s="246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47" t="s">
        <v>275</v>
      </c>
      <c r="AT403" s="247" t="s">
        <v>320</v>
      </c>
      <c r="AU403" s="247" t="s">
        <v>88</v>
      </c>
      <c r="AY403" s="14" t="s">
        <v>245</v>
      </c>
      <c r="BE403" s="248">
        <f>IF(N403="základná",J403,0)</f>
        <v>0</v>
      </c>
      <c r="BF403" s="248">
        <f>IF(N403="znížená",J403,0)</f>
        <v>0</v>
      </c>
      <c r="BG403" s="248">
        <f>IF(N403="zákl. prenesená",J403,0)</f>
        <v>0</v>
      </c>
      <c r="BH403" s="248">
        <f>IF(N403="zníž. prenesená",J403,0)</f>
        <v>0</v>
      </c>
      <c r="BI403" s="248">
        <f>IF(N403="nulová",J403,0)</f>
        <v>0</v>
      </c>
      <c r="BJ403" s="14" t="s">
        <v>88</v>
      </c>
      <c r="BK403" s="248">
        <f>ROUND(I403*H403,2)</f>
        <v>0</v>
      </c>
      <c r="BL403" s="14" t="s">
        <v>251</v>
      </c>
      <c r="BM403" s="247" t="s">
        <v>3856</v>
      </c>
    </row>
    <row r="404" s="2" customFormat="1" ht="33" customHeight="1">
      <c r="A404" s="35"/>
      <c r="B404" s="36"/>
      <c r="C404" s="235" t="s">
        <v>1208</v>
      </c>
      <c r="D404" s="235" t="s">
        <v>247</v>
      </c>
      <c r="E404" s="236" t="s">
        <v>1319</v>
      </c>
      <c r="F404" s="237" t="s">
        <v>1320</v>
      </c>
      <c r="G404" s="238" t="s">
        <v>250</v>
      </c>
      <c r="H404" s="239">
        <v>6.0999999999999996</v>
      </c>
      <c r="I404" s="240"/>
      <c r="J404" s="241">
        <f>ROUND(I404*H404,2)</f>
        <v>0</v>
      </c>
      <c r="K404" s="242"/>
      <c r="L404" s="41"/>
      <c r="M404" s="243" t="s">
        <v>1</v>
      </c>
      <c r="N404" s="244" t="s">
        <v>41</v>
      </c>
      <c r="O404" s="94"/>
      <c r="P404" s="245">
        <f>O404*H404</f>
        <v>0</v>
      </c>
      <c r="Q404" s="245">
        <v>0.00021475409836065599</v>
      </c>
      <c r="R404" s="245">
        <f>Q404*H404</f>
        <v>0.0013100000000000015</v>
      </c>
      <c r="S404" s="245">
        <v>0</v>
      </c>
      <c r="T404" s="246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47" t="s">
        <v>251</v>
      </c>
      <c r="AT404" s="247" t="s">
        <v>247</v>
      </c>
      <c r="AU404" s="247" t="s">
        <v>88</v>
      </c>
      <c r="AY404" s="14" t="s">
        <v>245</v>
      </c>
      <c r="BE404" s="248">
        <f>IF(N404="základná",J404,0)</f>
        <v>0</v>
      </c>
      <c r="BF404" s="248">
        <f>IF(N404="znížená",J404,0)</f>
        <v>0</v>
      </c>
      <c r="BG404" s="248">
        <f>IF(N404="zákl. prenesená",J404,0)</f>
        <v>0</v>
      </c>
      <c r="BH404" s="248">
        <f>IF(N404="zníž. prenesená",J404,0)</f>
        <v>0</v>
      </c>
      <c r="BI404" s="248">
        <f>IF(N404="nulová",J404,0)</f>
        <v>0</v>
      </c>
      <c r="BJ404" s="14" t="s">
        <v>88</v>
      </c>
      <c r="BK404" s="248">
        <f>ROUND(I404*H404,2)</f>
        <v>0</v>
      </c>
      <c r="BL404" s="14" t="s">
        <v>251</v>
      </c>
      <c r="BM404" s="247" t="s">
        <v>3857</v>
      </c>
    </row>
    <row r="405" s="2" customFormat="1" ht="37.8" customHeight="1">
      <c r="A405" s="35"/>
      <c r="B405" s="36"/>
      <c r="C405" s="249" t="s">
        <v>1212</v>
      </c>
      <c r="D405" s="249" t="s">
        <v>320</v>
      </c>
      <c r="E405" s="250" t="s">
        <v>1157</v>
      </c>
      <c r="F405" s="251" t="s">
        <v>1158</v>
      </c>
      <c r="G405" s="252" t="s">
        <v>250</v>
      </c>
      <c r="H405" s="253">
        <v>6.4050000000000002</v>
      </c>
      <c r="I405" s="254"/>
      <c r="J405" s="255">
        <f>ROUND(I405*H405,2)</f>
        <v>0</v>
      </c>
      <c r="K405" s="256"/>
      <c r="L405" s="257"/>
      <c r="M405" s="258" t="s">
        <v>1</v>
      </c>
      <c r="N405" s="259" t="s">
        <v>41</v>
      </c>
      <c r="O405" s="94"/>
      <c r="P405" s="245">
        <f>O405*H405</f>
        <v>0</v>
      </c>
      <c r="Q405" s="245">
        <v>9.9439775910364206E-05</v>
      </c>
      <c r="R405" s="245">
        <f>Q405*H405</f>
        <v>0.00063691176470588281</v>
      </c>
      <c r="S405" s="245">
        <v>0</v>
      </c>
      <c r="T405" s="246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47" t="s">
        <v>275</v>
      </c>
      <c r="AT405" s="247" t="s">
        <v>320</v>
      </c>
      <c r="AU405" s="247" t="s">
        <v>88</v>
      </c>
      <c r="AY405" s="14" t="s">
        <v>245</v>
      </c>
      <c r="BE405" s="248">
        <f>IF(N405="základná",J405,0)</f>
        <v>0</v>
      </c>
      <c r="BF405" s="248">
        <f>IF(N405="znížená",J405,0)</f>
        <v>0</v>
      </c>
      <c r="BG405" s="248">
        <f>IF(N405="zákl. prenesená",J405,0)</f>
        <v>0</v>
      </c>
      <c r="BH405" s="248">
        <f>IF(N405="zníž. prenesená",J405,0)</f>
        <v>0</v>
      </c>
      <c r="BI405" s="248">
        <f>IF(N405="nulová",J405,0)</f>
        <v>0</v>
      </c>
      <c r="BJ405" s="14" t="s">
        <v>88</v>
      </c>
      <c r="BK405" s="248">
        <f>ROUND(I405*H405,2)</f>
        <v>0</v>
      </c>
      <c r="BL405" s="14" t="s">
        <v>251</v>
      </c>
      <c r="BM405" s="247" t="s">
        <v>3858</v>
      </c>
    </row>
    <row r="406" s="2" customFormat="1" ht="37.8" customHeight="1">
      <c r="A406" s="35"/>
      <c r="B406" s="36"/>
      <c r="C406" s="249" t="s">
        <v>1214</v>
      </c>
      <c r="D406" s="249" t="s">
        <v>320</v>
      </c>
      <c r="E406" s="250" t="s">
        <v>1161</v>
      </c>
      <c r="F406" s="251" t="s">
        <v>1162</v>
      </c>
      <c r="G406" s="252" t="s">
        <v>250</v>
      </c>
      <c r="H406" s="253">
        <v>6.4050000000000002</v>
      </c>
      <c r="I406" s="254"/>
      <c r="J406" s="255">
        <f>ROUND(I406*H406,2)</f>
        <v>0</v>
      </c>
      <c r="K406" s="256"/>
      <c r="L406" s="257"/>
      <c r="M406" s="258" t="s">
        <v>1</v>
      </c>
      <c r="N406" s="259" t="s">
        <v>41</v>
      </c>
      <c r="O406" s="94"/>
      <c r="P406" s="245">
        <f>O406*H406</f>
        <v>0</v>
      </c>
      <c r="Q406" s="245">
        <v>9.9439775910364206E-05</v>
      </c>
      <c r="R406" s="245">
        <f>Q406*H406</f>
        <v>0.00063691176470588281</v>
      </c>
      <c r="S406" s="245">
        <v>0</v>
      </c>
      <c r="T406" s="246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47" t="s">
        <v>275</v>
      </c>
      <c r="AT406" s="247" t="s">
        <v>320</v>
      </c>
      <c r="AU406" s="247" t="s">
        <v>88</v>
      </c>
      <c r="AY406" s="14" t="s">
        <v>245</v>
      </c>
      <c r="BE406" s="248">
        <f>IF(N406="základná",J406,0)</f>
        <v>0</v>
      </c>
      <c r="BF406" s="248">
        <f>IF(N406="znížená",J406,0)</f>
        <v>0</v>
      </c>
      <c r="BG406" s="248">
        <f>IF(N406="zákl. prenesená",J406,0)</f>
        <v>0</v>
      </c>
      <c r="BH406" s="248">
        <f>IF(N406="zníž. prenesená",J406,0)</f>
        <v>0</v>
      </c>
      <c r="BI406" s="248">
        <f>IF(N406="nulová",J406,0)</f>
        <v>0</v>
      </c>
      <c r="BJ406" s="14" t="s">
        <v>88</v>
      </c>
      <c r="BK406" s="248">
        <f>ROUND(I406*H406,2)</f>
        <v>0</v>
      </c>
      <c r="BL406" s="14" t="s">
        <v>251</v>
      </c>
      <c r="BM406" s="247" t="s">
        <v>3859</v>
      </c>
    </row>
    <row r="407" s="2" customFormat="1" ht="24.15" customHeight="1">
      <c r="A407" s="35"/>
      <c r="B407" s="36"/>
      <c r="C407" s="249" t="s">
        <v>1216</v>
      </c>
      <c r="D407" s="249" t="s">
        <v>320</v>
      </c>
      <c r="E407" s="250" t="s">
        <v>1327</v>
      </c>
      <c r="F407" s="251" t="s">
        <v>1328</v>
      </c>
      <c r="G407" s="252" t="s">
        <v>327</v>
      </c>
      <c r="H407" s="253">
        <v>2.0499999999999998</v>
      </c>
      <c r="I407" s="254"/>
      <c r="J407" s="255">
        <f>ROUND(I407*H407,2)</f>
        <v>0</v>
      </c>
      <c r="K407" s="256"/>
      <c r="L407" s="257"/>
      <c r="M407" s="258" t="s">
        <v>1</v>
      </c>
      <c r="N407" s="259" t="s">
        <v>41</v>
      </c>
      <c r="O407" s="94"/>
      <c r="P407" s="245">
        <f>O407*H407</f>
        <v>0</v>
      </c>
      <c r="Q407" s="245">
        <v>0.024</v>
      </c>
      <c r="R407" s="245">
        <f>Q407*H407</f>
        <v>0.049199999999999994</v>
      </c>
      <c r="S407" s="245">
        <v>0</v>
      </c>
      <c r="T407" s="246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47" t="s">
        <v>275</v>
      </c>
      <c r="AT407" s="247" t="s">
        <v>320</v>
      </c>
      <c r="AU407" s="247" t="s">
        <v>88</v>
      </c>
      <c r="AY407" s="14" t="s">
        <v>245</v>
      </c>
      <c r="BE407" s="248">
        <f>IF(N407="základná",J407,0)</f>
        <v>0</v>
      </c>
      <c r="BF407" s="248">
        <f>IF(N407="znížená",J407,0)</f>
        <v>0</v>
      </c>
      <c r="BG407" s="248">
        <f>IF(N407="zákl. prenesená",J407,0)</f>
        <v>0</v>
      </c>
      <c r="BH407" s="248">
        <f>IF(N407="zníž. prenesená",J407,0)</f>
        <v>0</v>
      </c>
      <c r="BI407" s="248">
        <f>IF(N407="nulová",J407,0)</f>
        <v>0</v>
      </c>
      <c r="BJ407" s="14" t="s">
        <v>88</v>
      </c>
      <c r="BK407" s="248">
        <f>ROUND(I407*H407,2)</f>
        <v>0</v>
      </c>
      <c r="BL407" s="14" t="s">
        <v>251</v>
      </c>
      <c r="BM407" s="247" t="s">
        <v>3860</v>
      </c>
    </row>
    <row r="408" s="2" customFormat="1" ht="33" customHeight="1">
      <c r="A408" s="35"/>
      <c r="B408" s="36"/>
      <c r="C408" s="235" t="s">
        <v>1220</v>
      </c>
      <c r="D408" s="235" t="s">
        <v>247</v>
      </c>
      <c r="E408" s="236" t="s">
        <v>1319</v>
      </c>
      <c r="F408" s="237" t="s">
        <v>1320</v>
      </c>
      <c r="G408" s="238" t="s">
        <v>250</v>
      </c>
      <c r="H408" s="239">
        <v>15.199999999999999</v>
      </c>
      <c r="I408" s="240"/>
      <c r="J408" s="241">
        <f>ROUND(I408*H408,2)</f>
        <v>0</v>
      </c>
      <c r="K408" s="242"/>
      <c r="L408" s="41"/>
      <c r="M408" s="243" t="s">
        <v>1</v>
      </c>
      <c r="N408" s="244" t="s">
        <v>41</v>
      </c>
      <c r="O408" s="94"/>
      <c r="P408" s="245">
        <f>O408*H408</f>
        <v>0</v>
      </c>
      <c r="Q408" s="245">
        <v>0.00021475409836065599</v>
      </c>
      <c r="R408" s="245">
        <f>Q408*H408</f>
        <v>0.003264262295081971</v>
      </c>
      <c r="S408" s="245">
        <v>0</v>
      </c>
      <c r="T408" s="246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47" t="s">
        <v>251</v>
      </c>
      <c r="AT408" s="247" t="s">
        <v>247</v>
      </c>
      <c r="AU408" s="247" t="s">
        <v>88</v>
      </c>
      <c r="AY408" s="14" t="s">
        <v>245</v>
      </c>
      <c r="BE408" s="248">
        <f>IF(N408="základná",J408,0)</f>
        <v>0</v>
      </c>
      <c r="BF408" s="248">
        <f>IF(N408="znížená",J408,0)</f>
        <v>0</v>
      </c>
      <c r="BG408" s="248">
        <f>IF(N408="zákl. prenesená",J408,0)</f>
        <v>0</v>
      </c>
      <c r="BH408" s="248">
        <f>IF(N408="zníž. prenesená",J408,0)</f>
        <v>0</v>
      </c>
      <c r="BI408" s="248">
        <f>IF(N408="nulová",J408,0)</f>
        <v>0</v>
      </c>
      <c r="BJ408" s="14" t="s">
        <v>88</v>
      </c>
      <c r="BK408" s="248">
        <f>ROUND(I408*H408,2)</f>
        <v>0</v>
      </c>
      <c r="BL408" s="14" t="s">
        <v>251</v>
      </c>
      <c r="BM408" s="247" t="s">
        <v>3861</v>
      </c>
    </row>
    <row r="409" s="2" customFormat="1" ht="37.8" customHeight="1">
      <c r="A409" s="35"/>
      <c r="B409" s="36"/>
      <c r="C409" s="249" t="s">
        <v>1222</v>
      </c>
      <c r="D409" s="249" t="s">
        <v>320</v>
      </c>
      <c r="E409" s="250" t="s">
        <v>1157</v>
      </c>
      <c r="F409" s="251" t="s">
        <v>1158</v>
      </c>
      <c r="G409" s="252" t="s">
        <v>250</v>
      </c>
      <c r="H409" s="253">
        <v>15.960000000000001</v>
      </c>
      <c r="I409" s="254"/>
      <c r="J409" s="255">
        <f>ROUND(I409*H409,2)</f>
        <v>0</v>
      </c>
      <c r="K409" s="256"/>
      <c r="L409" s="257"/>
      <c r="M409" s="258" t="s">
        <v>1</v>
      </c>
      <c r="N409" s="259" t="s">
        <v>41</v>
      </c>
      <c r="O409" s="94"/>
      <c r="P409" s="245">
        <f>O409*H409</f>
        <v>0</v>
      </c>
      <c r="Q409" s="245">
        <v>9.9439775910364206E-05</v>
      </c>
      <c r="R409" s="245">
        <f>Q409*H409</f>
        <v>0.0015870588235294128</v>
      </c>
      <c r="S409" s="245">
        <v>0</v>
      </c>
      <c r="T409" s="246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47" t="s">
        <v>275</v>
      </c>
      <c r="AT409" s="247" t="s">
        <v>320</v>
      </c>
      <c r="AU409" s="247" t="s">
        <v>88</v>
      </c>
      <c r="AY409" s="14" t="s">
        <v>245</v>
      </c>
      <c r="BE409" s="248">
        <f>IF(N409="základná",J409,0)</f>
        <v>0</v>
      </c>
      <c r="BF409" s="248">
        <f>IF(N409="znížená",J409,0)</f>
        <v>0</v>
      </c>
      <c r="BG409" s="248">
        <f>IF(N409="zákl. prenesená",J409,0)</f>
        <v>0</v>
      </c>
      <c r="BH409" s="248">
        <f>IF(N409="zníž. prenesená",J409,0)</f>
        <v>0</v>
      </c>
      <c r="BI409" s="248">
        <f>IF(N409="nulová",J409,0)</f>
        <v>0</v>
      </c>
      <c r="BJ409" s="14" t="s">
        <v>88</v>
      </c>
      <c r="BK409" s="248">
        <f>ROUND(I409*H409,2)</f>
        <v>0</v>
      </c>
      <c r="BL409" s="14" t="s">
        <v>251</v>
      </c>
      <c r="BM409" s="247" t="s">
        <v>3862</v>
      </c>
    </row>
    <row r="410" s="2" customFormat="1" ht="37.8" customHeight="1">
      <c r="A410" s="35"/>
      <c r="B410" s="36"/>
      <c r="C410" s="249" t="s">
        <v>1224</v>
      </c>
      <c r="D410" s="249" t="s">
        <v>320</v>
      </c>
      <c r="E410" s="250" t="s">
        <v>1161</v>
      </c>
      <c r="F410" s="251" t="s">
        <v>1162</v>
      </c>
      <c r="G410" s="252" t="s">
        <v>250</v>
      </c>
      <c r="H410" s="253">
        <v>15.960000000000001</v>
      </c>
      <c r="I410" s="254"/>
      <c r="J410" s="255">
        <f>ROUND(I410*H410,2)</f>
        <v>0</v>
      </c>
      <c r="K410" s="256"/>
      <c r="L410" s="257"/>
      <c r="M410" s="258" t="s">
        <v>1</v>
      </c>
      <c r="N410" s="259" t="s">
        <v>41</v>
      </c>
      <c r="O410" s="94"/>
      <c r="P410" s="245">
        <f>O410*H410</f>
        <v>0</v>
      </c>
      <c r="Q410" s="245">
        <v>9.9439775910364206E-05</v>
      </c>
      <c r="R410" s="245">
        <f>Q410*H410</f>
        <v>0.0015870588235294128</v>
      </c>
      <c r="S410" s="245">
        <v>0</v>
      </c>
      <c r="T410" s="246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47" t="s">
        <v>275</v>
      </c>
      <c r="AT410" s="247" t="s">
        <v>320</v>
      </c>
      <c r="AU410" s="247" t="s">
        <v>88</v>
      </c>
      <c r="AY410" s="14" t="s">
        <v>245</v>
      </c>
      <c r="BE410" s="248">
        <f>IF(N410="základná",J410,0)</f>
        <v>0</v>
      </c>
      <c r="BF410" s="248">
        <f>IF(N410="znížená",J410,0)</f>
        <v>0</v>
      </c>
      <c r="BG410" s="248">
        <f>IF(N410="zákl. prenesená",J410,0)</f>
        <v>0</v>
      </c>
      <c r="BH410" s="248">
        <f>IF(N410="zníž. prenesená",J410,0)</f>
        <v>0</v>
      </c>
      <c r="BI410" s="248">
        <f>IF(N410="nulová",J410,0)</f>
        <v>0</v>
      </c>
      <c r="BJ410" s="14" t="s">
        <v>88</v>
      </c>
      <c r="BK410" s="248">
        <f>ROUND(I410*H410,2)</f>
        <v>0</v>
      </c>
      <c r="BL410" s="14" t="s">
        <v>251</v>
      </c>
      <c r="BM410" s="247" t="s">
        <v>3863</v>
      </c>
    </row>
    <row r="411" s="2" customFormat="1" ht="24.15" customHeight="1">
      <c r="A411" s="35"/>
      <c r="B411" s="36"/>
      <c r="C411" s="249" t="s">
        <v>1226</v>
      </c>
      <c r="D411" s="249" t="s">
        <v>320</v>
      </c>
      <c r="E411" s="250" t="s">
        <v>1337</v>
      </c>
      <c r="F411" s="251" t="s">
        <v>1338</v>
      </c>
      <c r="G411" s="252" t="s">
        <v>327</v>
      </c>
      <c r="H411" s="253">
        <v>6.9000000000000004</v>
      </c>
      <c r="I411" s="254"/>
      <c r="J411" s="255">
        <f>ROUND(I411*H411,2)</f>
        <v>0</v>
      </c>
      <c r="K411" s="256"/>
      <c r="L411" s="257"/>
      <c r="M411" s="258" t="s">
        <v>1</v>
      </c>
      <c r="N411" s="259" t="s">
        <v>41</v>
      </c>
      <c r="O411" s="94"/>
      <c r="P411" s="245">
        <f>O411*H411</f>
        <v>0</v>
      </c>
      <c r="Q411" s="245">
        <v>0.025600000000000001</v>
      </c>
      <c r="R411" s="245">
        <f>Q411*H411</f>
        <v>0.17664000000000002</v>
      </c>
      <c r="S411" s="245">
        <v>0</v>
      </c>
      <c r="T411" s="246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47" t="s">
        <v>275</v>
      </c>
      <c r="AT411" s="247" t="s">
        <v>320</v>
      </c>
      <c r="AU411" s="247" t="s">
        <v>88</v>
      </c>
      <c r="AY411" s="14" t="s">
        <v>245</v>
      </c>
      <c r="BE411" s="248">
        <f>IF(N411="základná",J411,0)</f>
        <v>0</v>
      </c>
      <c r="BF411" s="248">
        <f>IF(N411="znížená",J411,0)</f>
        <v>0</v>
      </c>
      <c r="BG411" s="248">
        <f>IF(N411="zákl. prenesená",J411,0)</f>
        <v>0</v>
      </c>
      <c r="BH411" s="248">
        <f>IF(N411="zníž. prenesená",J411,0)</f>
        <v>0</v>
      </c>
      <c r="BI411" s="248">
        <f>IF(N411="nulová",J411,0)</f>
        <v>0</v>
      </c>
      <c r="BJ411" s="14" t="s">
        <v>88</v>
      </c>
      <c r="BK411" s="248">
        <f>ROUND(I411*H411,2)</f>
        <v>0</v>
      </c>
      <c r="BL411" s="14" t="s">
        <v>251</v>
      </c>
      <c r="BM411" s="247" t="s">
        <v>3864</v>
      </c>
    </row>
    <row r="412" s="2" customFormat="1" ht="24.15" customHeight="1">
      <c r="A412" s="35"/>
      <c r="B412" s="36"/>
      <c r="C412" s="235" t="s">
        <v>1230</v>
      </c>
      <c r="D412" s="235" t="s">
        <v>247</v>
      </c>
      <c r="E412" s="236" t="s">
        <v>1341</v>
      </c>
      <c r="F412" s="237" t="s">
        <v>1342</v>
      </c>
      <c r="G412" s="238" t="s">
        <v>404</v>
      </c>
      <c r="H412" s="239">
        <v>8</v>
      </c>
      <c r="I412" s="240"/>
      <c r="J412" s="241">
        <f>ROUND(I412*H412,2)</f>
        <v>0</v>
      </c>
      <c r="K412" s="242"/>
      <c r="L412" s="41"/>
      <c r="M412" s="243" t="s">
        <v>1</v>
      </c>
      <c r="N412" s="244" t="s">
        <v>41</v>
      </c>
      <c r="O412" s="94"/>
      <c r="P412" s="245">
        <f>O412*H412</f>
        <v>0</v>
      </c>
      <c r="Q412" s="245">
        <v>0.030439999999999998</v>
      </c>
      <c r="R412" s="245">
        <f>Q412*H412</f>
        <v>0.24351999999999999</v>
      </c>
      <c r="S412" s="245">
        <v>0</v>
      </c>
      <c r="T412" s="246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47" t="s">
        <v>251</v>
      </c>
      <c r="AT412" s="247" t="s">
        <v>247</v>
      </c>
      <c r="AU412" s="247" t="s">
        <v>88</v>
      </c>
      <c r="AY412" s="14" t="s">
        <v>245</v>
      </c>
      <c r="BE412" s="248">
        <f>IF(N412="základná",J412,0)</f>
        <v>0</v>
      </c>
      <c r="BF412" s="248">
        <f>IF(N412="znížená",J412,0)</f>
        <v>0</v>
      </c>
      <c r="BG412" s="248">
        <f>IF(N412="zákl. prenesená",J412,0)</f>
        <v>0</v>
      </c>
      <c r="BH412" s="248">
        <f>IF(N412="zníž. prenesená",J412,0)</f>
        <v>0</v>
      </c>
      <c r="BI412" s="248">
        <f>IF(N412="nulová",J412,0)</f>
        <v>0</v>
      </c>
      <c r="BJ412" s="14" t="s">
        <v>88</v>
      </c>
      <c r="BK412" s="248">
        <f>ROUND(I412*H412,2)</f>
        <v>0</v>
      </c>
      <c r="BL412" s="14" t="s">
        <v>251</v>
      </c>
      <c r="BM412" s="247" t="s">
        <v>3865</v>
      </c>
    </row>
    <row r="413" s="2" customFormat="1" ht="24.15" customHeight="1">
      <c r="A413" s="35"/>
      <c r="B413" s="36"/>
      <c r="C413" s="249" t="s">
        <v>1234</v>
      </c>
      <c r="D413" s="249" t="s">
        <v>320</v>
      </c>
      <c r="E413" s="250" t="s">
        <v>1345</v>
      </c>
      <c r="F413" s="251" t="s">
        <v>1346</v>
      </c>
      <c r="G413" s="252" t="s">
        <v>404</v>
      </c>
      <c r="H413" s="253">
        <v>8</v>
      </c>
      <c r="I413" s="254"/>
      <c r="J413" s="255">
        <f>ROUND(I413*H413,2)</f>
        <v>0</v>
      </c>
      <c r="K413" s="256"/>
      <c r="L413" s="257"/>
      <c r="M413" s="258" t="s">
        <v>1</v>
      </c>
      <c r="N413" s="259" t="s">
        <v>41</v>
      </c>
      <c r="O413" s="94"/>
      <c r="P413" s="245">
        <f>O413*H413</f>
        <v>0</v>
      </c>
      <c r="Q413" s="245">
        <v>0.01</v>
      </c>
      <c r="R413" s="245">
        <f>Q413*H413</f>
        <v>0.080000000000000002</v>
      </c>
      <c r="S413" s="245">
        <v>0</v>
      </c>
      <c r="T413" s="246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47" t="s">
        <v>275</v>
      </c>
      <c r="AT413" s="247" t="s">
        <v>320</v>
      </c>
      <c r="AU413" s="247" t="s">
        <v>88</v>
      </c>
      <c r="AY413" s="14" t="s">
        <v>245</v>
      </c>
      <c r="BE413" s="248">
        <f>IF(N413="základná",J413,0)</f>
        <v>0</v>
      </c>
      <c r="BF413" s="248">
        <f>IF(N413="znížená",J413,0)</f>
        <v>0</v>
      </c>
      <c r="BG413" s="248">
        <f>IF(N413="zákl. prenesená",J413,0)</f>
        <v>0</v>
      </c>
      <c r="BH413" s="248">
        <f>IF(N413="zníž. prenesená",J413,0)</f>
        <v>0</v>
      </c>
      <c r="BI413" s="248">
        <f>IF(N413="nulová",J413,0)</f>
        <v>0</v>
      </c>
      <c r="BJ413" s="14" t="s">
        <v>88</v>
      </c>
      <c r="BK413" s="248">
        <f>ROUND(I413*H413,2)</f>
        <v>0</v>
      </c>
      <c r="BL413" s="14" t="s">
        <v>251</v>
      </c>
      <c r="BM413" s="247" t="s">
        <v>3866</v>
      </c>
    </row>
    <row r="414" s="2" customFormat="1" ht="16.5" customHeight="1">
      <c r="A414" s="35"/>
      <c r="B414" s="36"/>
      <c r="C414" s="249" t="s">
        <v>1238</v>
      </c>
      <c r="D414" s="249" t="s">
        <v>320</v>
      </c>
      <c r="E414" s="250" t="s">
        <v>1349</v>
      </c>
      <c r="F414" s="251" t="s">
        <v>1350</v>
      </c>
      <c r="G414" s="252" t="s">
        <v>1351</v>
      </c>
      <c r="H414" s="253">
        <v>888</v>
      </c>
      <c r="I414" s="254"/>
      <c r="J414" s="255">
        <f>ROUND(I414*H414,2)</f>
        <v>0</v>
      </c>
      <c r="K414" s="256"/>
      <c r="L414" s="257"/>
      <c r="M414" s="258" t="s">
        <v>1</v>
      </c>
      <c r="N414" s="259" t="s">
        <v>41</v>
      </c>
      <c r="O414" s="94"/>
      <c r="P414" s="245">
        <f>O414*H414</f>
        <v>0</v>
      </c>
      <c r="Q414" s="245">
        <v>0</v>
      </c>
      <c r="R414" s="245">
        <f>Q414*H414</f>
        <v>0</v>
      </c>
      <c r="S414" s="245">
        <v>0</v>
      </c>
      <c r="T414" s="246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47" t="s">
        <v>275</v>
      </c>
      <c r="AT414" s="247" t="s">
        <v>320</v>
      </c>
      <c r="AU414" s="247" t="s">
        <v>88</v>
      </c>
      <c r="AY414" s="14" t="s">
        <v>245</v>
      </c>
      <c r="BE414" s="248">
        <f>IF(N414="základná",J414,0)</f>
        <v>0</v>
      </c>
      <c r="BF414" s="248">
        <f>IF(N414="znížená",J414,0)</f>
        <v>0</v>
      </c>
      <c r="BG414" s="248">
        <f>IF(N414="zákl. prenesená",J414,0)</f>
        <v>0</v>
      </c>
      <c r="BH414" s="248">
        <f>IF(N414="zníž. prenesená",J414,0)</f>
        <v>0</v>
      </c>
      <c r="BI414" s="248">
        <f>IF(N414="nulová",J414,0)</f>
        <v>0</v>
      </c>
      <c r="BJ414" s="14" t="s">
        <v>88</v>
      </c>
      <c r="BK414" s="248">
        <f>ROUND(I414*H414,2)</f>
        <v>0</v>
      </c>
      <c r="BL414" s="14" t="s">
        <v>251</v>
      </c>
      <c r="BM414" s="247" t="s">
        <v>3867</v>
      </c>
    </row>
    <row r="415" s="2" customFormat="1" ht="24.15" customHeight="1">
      <c r="A415" s="35"/>
      <c r="B415" s="36"/>
      <c r="C415" s="235" t="s">
        <v>1242</v>
      </c>
      <c r="D415" s="235" t="s">
        <v>247</v>
      </c>
      <c r="E415" s="236" t="s">
        <v>1354</v>
      </c>
      <c r="F415" s="237" t="s">
        <v>1355</v>
      </c>
      <c r="G415" s="238" t="s">
        <v>332</v>
      </c>
      <c r="H415" s="239">
        <v>85.5</v>
      </c>
      <c r="I415" s="240"/>
      <c r="J415" s="241">
        <f>ROUND(I415*H415,2)</f>
        <v>0</v>
      </c>
      <c r="K415" s="242"/>
      <c r="L415" s="41"/>
      <c r="M415" s="243" t="s">
        <v>1</v>
      </c>
      <c r="N415" s="244" t="s">
        <v>41</v>
      </c>
      <c r="O415" s="94"/>
      <c r="P415" s="245">
        <f>O415*H415</f>
        <v>0</v>
      </c>
      <c r="Q415" s="245">
        <v>5.00584795321637E-05</v>
      </c>
      <c r="R415" s="245">
        <f>Q415*H415</f>
        <v>0.0042799999999999965</v>
      </c>
      <c r="S415" s="245">
        <v>0</v>
      </c>
      <c r="T415" s="246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47" t="s">
        <v>251</v>
      </c>
      <c r="AT415" s="247" t="s">
        <v>247</v>
      </c>
      <c r="AU415" s="247" t="s">
        <v>88</v>
      </c>
      <c r="AY415" s="14" t="s">
        <v>245</v>
      </c>
      <c r="BE415" s="248">
        <f>IF(N415="základná",J415,0)</f>
        <v>0</v>
      </c>
      <c r="BF415" s="248">
        <f>IF(N415="znížená",J415,0)</f>
        <v>0</v>
      </c>
      <c r="BG415" s="248">
        <f>IF(N415="zákl. prenesená",J415,0)</f>
        <v>0</v>
      </c>
      <c r="BH415" s="248">
        <f>IF(N415="zníž. prenesená",J415,0)</f>
        <v>0</v>
      </c>
      <c r="BI415" s="248">
        <f>IF(N415="nulová",J415,0)</f>
        <v>0</v>
      </c>
      <c r="BJ415" s="14" t="s">
        <v>88</v>
      </c>
      <c r="BK415" s="248">
        <f>ROUND(I415*H415,2)</f>
        <v>0</v>
      </c>
      <c r="BL415" s="14" t="s">
        <v>251</v>
      </c>
      <c r="BM415" s="247" t="s">
        <v>3868</v>
      </c>
    </row>
    <row r="416" s="2" customFormat="1" ht="24.15" customHeight="1">
      <c r="A416" s="35"/>
      <c r="B416" s="36"/>
      <c r="C416" s="249" t="s">
        <v>1246</v>
      </c>
      <c r="D416" s="249" t="s">
        <v>320</v>
      </c>
      <c r="E416" s="250" t="s">
        <v>1358</v>
      </c>
      <c r="F416" s="251" t="s">
        <v>1359</v>
      </c>
      <c r="G416" s="252" t="s">
        <v>404</v>
      </c>
      <c r="H416" s="253">
        <v>1</v>
      </c>
      <c r="I416" s="254"/>
      <c r="J416" s="255">
        <f>ROUND(I416*H416,2)</f>
        <v>0</v>
      </c>
      <c r="K416" s="256"/>
      <c r="L416" s="257"/>
      <c r="M416" s="258" t="s">
        <v>1</v>
      </c>
      <c r="N416" s="259" t="s">
        <v>41</v>
      </c>
      <c r="O416" s="94"/>
      <c r="P416" s="245">
        <f>O416*H416</f>
        <v>0</v>
      </c>
      <c r="Q416" s="245">
        <v>0.085500000000000007</v>
      </c>
      <c r="R416" s="245">
        <f>Q416*H416</f>
        <v>0.085500000000000007</v>
      </c>
      <c r="S416" s="245">
        <v>0</v>
      </c>
      <c r="T416" s="246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47" t="s">
        <v>275</v>
      </c>
      <c r="AT416" s="247" t="s">
        <v>320</v>
      </c>
      <c r="AU416" s="247" t="s">
        <v>88</v>
      </c>
      <c r="AY416" s="14" t="s">
        <v>245</v>
      </c>
      <c r="BE416" s="248">
        <f>IF(N416="základná",J416,0)</f>
        <v>0</v>
      </c>
      <c r="BF416" s="248">
        <f>IF(N416="znížená",J416,0)</f>
        <v>0</v>
      </c>
      <c r="BG416" s="248">
        <f>IF(N416="zákl. prenesená",J416,0)</f>
        <v>0</v>
      </c>
      <c r="BH416" s="248">
        <f>IF(N416="zníž. prenesená",J416,0)</f>
        <v>0</v>
      </c>
      <c r="BI416" s="248">
        <f>IF(N416="nulová",J416,0)</f>
        <v>0</v>
      </c>
      <c r="BJ416" s="14" t="s">
        <v>88</v>
      </c>
      <c r="BK416" s="248">
        <f>ROUND(I416*H416,2)</f>
        <v>0</v>
      </c>
      <c r="BL416" s="14" t="s">
        <v>251</v>
      </c>
      <c r="BM416" s="247" t="s">
        <v>3869</v>
      </c>
    </row>
    <row r="417" s="2" customFormat="1" ht="16.5" customHeight="1">
      <c r="A417" s="35"/>
      <c r="B417" s="36"/>
      <c r="C417" s="235" t="s">
        <v>1250</v>
      </c>
      <c r="D417" s="235" t="s">
        <v>247</v>
      </c>
      <c r="E417" s="236" t="s">
        <v>1366</v>
      </c>
      <c r="F417" s="237" t="s">
        <v>1367</v>
      </c>
      <c r="G417" s="238" t="s">
        <v>332</v>
      </c>
      <c r="H417" s="239">
        <v>115.28</v>
      </c>
      <c r="I417" s="240"/>
      <c r="J417" s="241">
        <f>ROUND(I417*H417,2)</f>
        <v>0</v>
      </c>
      <c r="K417" s="242"/>
      <c r="L417" s="41"/>
      <c r="M417" s="243" t="s">
        <v>1</v>
      </c>
      <c r="N417" s="244" t="s">
        <v>41</v>
      </c>
      <c r="O417" s="94"/>
      <c r="P417" s="245">
        <f>O417*H417</f>
        <v>0</v>
      </c>
      <c r="Q417" s="245">
        <v>0</v>
      </c>
      <c r="R417" s="245">
        <f>Q417*H417</f>
        <v>0</v>
      </c>
      <c r="S417" s="245">
        <v>0</v>
      </c>
      <c r="T417" s="246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47" t="s">
        <v>251</v>
      </c>
      <c r="AT417" s="247" t="s">
        <v>247</v>
      </c>
      <c r="AU417" s="247" t="s">
        <v>88</v>
      </c>
      <c r="AY417" s="14" t="s">
        <v>245</v>
      </c>
      <c r="BE417" s="248">
        <f>IF(N417="základná",J417,0)</f>
        <v>0</v>
      </c>
      <c r="BF417" s="248">
        <f>IF(N417="znížená",J417,0)</f>
        <v>0</v>
      </c>
      <c r="BG417" s="248">
        <f>IF(N417="zákl. prenesená",J417,0)</f>
        <v>0</v>
      </c>
      <c r="BH417" s="248">
        <f>IF(N417="zníž. prenesená",J417,0)</f>
        <v>0</v>
      </c>
      <c r="BI417" s="248">
        <f>IF(N417="nulová",J417,0)</f>
        <v>0</v>
      </c>
      <c r="BJ417" s="14" t="s">
        <v>88</v>
      </c>
      <c r="BK417" s="248">
        <f>ROUND(I417*H417,2)</f>
        <v>0</v>
      </c>
      <c r="BL417" s="14" t="s">
        <v>251</v>
      </c>
      <c r="BM417" s="247" t="s">
        <v>3870</v>
      </c>
    </row>
    <row r="418" s="2" customFormat="1" ht="24.15" customHeight="1">
      <c r="A418" s="35"/>
      <c r="B418" s="36"/>
      <c r="C418" s="235" t="s">
        <v>1254</v>
      </c>
      <c r="D418" s="235" t="s">
        <v>247</v>
      </c>
      <c r="E418" s="236" t="s">
        <v>1370</v>
      </c>
      <c r="F418" s="237" t="s">
        <v>1371</v>
      </c>
      <c r="G418" s="238" t="s">
        <v>332</v>
      </c>
      <c r="H418" s="239">
        <v>15.119999999999999</v>
      </c>
      <c r="I418" s="240"/>
      <c r="J418" s="241">
        <f>ROUND(I418*H418,2)</f>
        <v>0</v>
      </c>
      <c r="K418" s="242"/>
      <c r="L418" s="41"/>
      <c r="M418" s="243" t="s">
        <v>1</v>
      </c>
      <c r="N418" s="244" t="s">
        <v>41</v>
      </c>
      <c r="O418" s="94"/>
      <c r="P418" s="245">
        <f>O418*H418</f>
        <v>0</v>
      </c>
      <c r="Q418" s="245">
        <v>0</v>
      </c>
      <c r="R418" s="245">
        <f>Q418*H418</f>
        <v>0</v>
      </c>
      <c r="S418" s="245">
        <v>0</v>
      </c>
      <c r="T418" s="246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47" t="s">
        <v>251</v>
      </c>
      <c r="AT418" s="247" t="s">
        <v>247</v>
      </c>
      <c r="AU418" s="247" t="s">
        <v>88</v>
      </c>
      <c r="AY418" s="14" t="s">
        <v>245</v>
      </c>
      <c r="BE418" s="248">
        <f>IF(N418="základná",J418,0)</f>
        <v>0</v>
      </c>
      <c r="BF418" s="248">
        <f>IF(N418="znížená",J418,0)</f>
        <v>0</v>
      </c>
      <c r="BG418" s="248">
        <f>IF(N418="zákl. prenesená",J418,0)</f>
        <v>0</v>
      </c>
      <c r="BH418" s="248">
        <f>IF(N418="zníž. prenesená",J418,0)</f>
        <v>0</v>
      </c>
      <c r="BI418" s="248">
        <f>IF(N418="nulová",J418,0)</f>
        <v>0</v>
      </c>
      <c r="BJ418" s="14" t="s">
        <v>88</v>
      </c>
      <c r="BK418" s="248">
        <f>ROUND(I418*H418,2)</f>
        <v>0</v>
      </c>
      <c r="BL418" s="14" t="s">
        <v>251</v>
      </c>
      <c r="BM418" s="247" t="s">
        <v>3871</v>
      </c>
    </row>
    <row r="419" s="2" customFormat="1" ht="33" customHeight="1">
      <c r="A419" s="35"/>
      <c r="B419" s="36"/>
      <c r="C419" s="235" t="s">
        <v>1258</v>
      </c>
      <c r="D419" s="235" t="s">
        <v>247</v>
      </c>
      <c r="E419" s="236" t="s">
        <v>1374</v>
      </c>
      <c r="F419" s="237" t="s">
        <v>1375</v>
      </c>
      <c r="G419" s="238" t="s">
        <v>332</v>
      </c>
      <c r="H419" s="239">
        <v>85.5</v>
      </c>
      <c r="I419" s="240"/>
      <c r="J419" s="241">
        <f>ROUND(I419*H419,2)</f>
        <v>0</v>
      </c>
      <c r="K419" s="242"/>
      <c r="L419" s="41"/>
      <c r="M419" s="243" t="s">
        <v>1</v>
      </c>
      <c r="N419" s="244" t="s">
        <v>41</v>
      </c>
      <c r="O419" s="94"/>
      <c r="P419" s="245">
        <f>O419*H419</f>
        <v>0</v>
      </c>
      <c r="Q419" s="245">
        <v>0</v>
      </c>
      <c r="R419" s="245">
        <f>Q419*H419</f>
        <v>0</v>
      </c>
      <c r="S419" s="245">
        <v>0</v>
      </c>
      <c r="T419" s="246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47" t="s">
        <v>251</v>
      </c>
      <c r="AT419" s="247" t="s">
        <v>247</v>
      </c>
      <c r="AU419" s="247" t="s">
        <v>88</v>
      </c>
      <c r="AY419" s="14" t="s">
        <v>245</v>
      </c>
      <c r="BE419" s="248">
        <f>IF(N419="základná",J419,0)</f>
        <v>0</v>
      </c>
      <c r="BF419" s="248">
        <f>IF(N419="znížená",J419,0)</f>
        <v>0</v>
      </c>
      <c r="BG419" s="248">
        <f>IF(N419="zákl. prenesená",J419,0)</f>
        <v>0</v>
      </c>
      <c r="BH419" s="248">
        <f>IF(N419="zníž. prenesená",J419,0)</f>
        <v>0</v>
      </c>
      <c r="BI419" s="248">
        <f>IF(N419="nulová",J419,0)</f>
        <v>0</v>
      </c>
      <c r="BJ419" s="14" t="s">
        <v>88</v>
      </c>
      <c r="BK419" s="248">
        <f>ROUND(I419*H419,2)</f>
        <v>0</v>
      </c>
      <c r="BL419" s="14" t="s">
        <v>251</v>
      </c>
      <c r="BM419" s="247" t="s">
        <v>3872</v>
      </c>
    </row>
    <row r="420" s="2" customFormat="1" ht="24.15" customHeight="1">
      <c r="A420" s="35"/>
      <c r="B420" s="36"/>
      <c r="C420" s="235" t="s">
        <v>1262</v>
      </c>
      <c r="D420" s="235" t="s">
        <v>247</v>
      </c>
      <c r="E420" s="236" t="s">
        <v>1378</v>
      </c>
      <c r="F420" s="237" t="s">
        <v>1379</v>
      </c>
      <c r="G420" s="238" t="s">
        <v>323</v>
      </c>
      <c r="H420" s="239">
        <v>0.80100000000000005</v>
      </c>
      <c r="I420" s="240"/>
      <c r="J420" s="241">
        <f>ROUND(I420*H420,2)</f>
        <v>0</v>
      </c>
      <c r="K420" s="242"/>
      <c r="L420" s="41"/>
      <c r="M420" s="243" t="s">
        <v>1</v>
      </c>
      <c r="N420" s="244" t="s">
        <v>41</v>
      </c>
      <c r="O420" s="94"/>
      <c r="P420" s="245">
        <f>O420*H420</f>
        <v>0</v>
      </c>
      <c r="Q420" s="245">
        <v>0</v>
      </c>
      <c r="R420" s="245">
        <f>Q420*H420</f>
        <v>0</v>
      </c>
      <c r="S420" s="245">
        <v>0</v>
      </c>
      <c r="T420" s="246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47" t="s">
        <v>251</v>
      </c>
      <c r="AT420" s="247" t="s">
        <v>247</v>
      </c>
      <c r="AU420" s="247" t="s">
        <v>88</v>
      </c>
      <c r="AY420" s="14" t="s">
        <v>245</v>
      </c>
      <c r="BE420" s="248">
        <f>IF(N420="základná",J420,0)</f>
        <v>0</v>
      </c>
      <c r="BF420" s="248">
        <f>IF(N420="znížená",J420,0)</f>
        <v>0</v>
      </c>
      <c r="BG420" s="248">
        <f>IF(N420="zákl. prenesená",J420,0)</f>
        <v>0</v>
      </c>
      <c r="BH420" s="248">
        <f>IF(N420="zníž. prenesená",J420,0)</f>
        <v>0</v>
      </c>
      <c r="BI420" s="248">
        <f>IF(N420="nulová",J420,0)</f>
        <v>0</v>
      </c>
      <c r="BJ420" s="14" t="s">
        <v>88</v>
      </c>
      <c r="BK420" s="248">
        <f>ROUND(I420*H420,2)</f>
        <v>0</v>
      </c>
      <c r="BL420" s="14" t="s">
        <v>251</v>
      </c>
      <c r="BM420" s="247" t="s">
        <v>3873</v>
      </c>
    </row>
    <row r="421" s="12" customFormat="1" ht="22.8" customHeight="1">
      <c r="A421" s="12"/>
      <c r="B421" s="219"/>
      <c r="C421" s="220"/>
      <c r="D421" s="221" t="s">
        <v>74</v>
      </c>
      <c r="E421" s="233" t="s">
        <v>1381</v>
      </c>
      <c r="F421" s="233" t="s">
        <v>1382</v>
      </c>
      <c r="G421" s="220"/>
      <c r="H421" s="220"/>
      <c r="I421" s="223"/>
      <c r="J421" s="234">
        <f>BK421</f>
        <v>0</v>
      </c>
      <c r="K421" s="220"/>
      <c r="L421" s="225"/>
      <c r="M421" s="226"/>
      <c r="N421" s="227"/>
      <c r="O421" s="227"/>
      <c r="P421" s="228">
        <f>SUM(P422:P438)</f>
        <v>0</v>
      </c>
      <c r="Q421" s="227"/>
      <c r="R421" s="228">
        <f>SUM(R422:R438)</f>
        <v>1.8620380000000003</v>
      </c>
      <c r="S421" s="227"/>
      <c r="T421" s="229">
        <f>SUM(T422:T438)</f>
        <v>0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R421" s="230" t="s">
        <v>82</v>
      </c>
      <c r="AT421" s="231" t="s">
        <v>74</v>
      </c>
      <c r="AU421" s="231" t="s">
        <v>82</v>
      </c>
      <c r="AY421" s="230" t="s">
        <v>245</v>
      </c>
      <c r="BK421" s="232">
        <f>SUM(BK422:BK438)</f>
        <v>0</v>
      </c>
    </row>
    <row r="422" s="2" customFormat="1" ht="24.15" customHeight="1">
      <c r="A422" s="35"/>
      <c r="B422" s="36"/>
      <c r="C422" s="235" t="s">
        <v>1264</v>
      </c>
      <c r="D422" s="235" t="s">
        <v>247</v>
      </c>
      <c r="E422" s="236" t="s">
        <v>1384</v>
      </c>
      <c r="F422" s="237" t="s">
        <v>1385</v>
      </c>
      <c r="G422" s="238" t="s">
        <v>327</v>
      </c>
      <c r="H422" s="239">
        <v>8.1620000000000008</v>
      </c>
      <c r="I422" s="240"/>
      <c r="J422" s="241">
        <f>ROUND(I422*H422,2)</f>
        <v>0</v>
      </c>
      <c r="K422" s="242"/>
      <c r="L422" s="41"/>
      <c r="M422" s="243" t="s">
        <v>1</v>
      </c>
      <c r="N422" s="244" t="s">
        <v>41</v>
      </c>
      <c r="O422" s="94"/>
      <c r="P422" s="245">
        <f>O422*H422</f>
        <v>0</v>
      </c>
      <c r="Q422" s="245">
        <v>0.0037503062974761098</v>
      </c>
      <c r="R422" s="245">
        <f>Q422*H422</f>
        <v>0.030610000000000012</v>
      </c>
      <c r="S422" s="245">
        <v>0</v>
      </c>
      <c r="T422" s="246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47" t="s">
        <v>251</v>
      </c>
      <c r="AT422" s="247" t="s">
        <v>247</v>
      </c>
      <c r="AU422" s="247" t="s">
        <v>88</v>
      </c>
      <c r="AY422" s="14" t="s">
        <v>245</v>
      </c>
      <c r="BE422" s="248">
        <f>IF(N422="základná",J422,0)</f>
        <v>0</v>
      </c>
      <c r="BF422" s="248">
        <f>IF(N422="znížená",J422,0)</f>
        <v>0</v>
      </c>
      <c r="BG422" s="248">
        <f>IF(N422="zákl. prenesená",J422,0)</f>
        <v>0</v>
      </c>
      <c r="BH422" s="248">
        <f>IF(N422="zníž. prenesená",J422,0)</f>
        <v>0</v>
      </c>
      <c r="BI422" s="248">
        <f>IF(N422="nulová",J422,0)</f>
        <v>0</v>
      </c>
      <c r="BJ422" s="14" t="s">
        <v>88</v>
      </c>
      <c r="BK422" s="248">
        <f>ROUND(I422*H422,2)</f>
        <v>0</v>
      </c>
      <c r="BL422" s="14" t="s">
        <v>251</v>
      </c>
      <c r="BM422" s="247" t="s">
        <v>3874</v>
      </c>
    </row>
    <row r="423" s="2" customFormat="1" ht="24.15" customHeight="1">
      <c r="A423" s="35"/>
      <c r="B423" s="36"/>
      <c r="C423" s="249" t="s">
        <v>1268</v>
      </c>
      <c r="D423" s="249" t="s">
        <v>320</v>
      </c>
      <c r="E423" s="250" t="s">
        <v>1388</v>
      </c>
      <c r="F423" s="251" t="s">
        <v>1389</v>
      </c>
      <c r="G423" s="252" t="s">
        <v>327</v>
      </c>
      <c r="H423" s="253">
        <v>8.3249999999999993</v>
      </c>
      <c r="I423" s="254"/>
      <c r="J423" s="255">
        <f>ROUND(I423*H423,2)</f>
        <v>0</v>
      </c>
      <c r="K423" s="256"/>
      <c r="L423" s="257"/>
      <c r="M423" s="258" t="s">
        <v>1</v>
      </c>
      <c r="N423" s="259" t="s">
        <v>41</v>
      </c>
      <c r="O423" s="94"/>
      <c r="P423" s="245">
        <f>O423*H423</f>
        <v>0</v>
      </c>
      <c r="Q423" s="245">
        <v>0.012</v>
      </c>
      <c r="R423" s="245">
        <f>Q423*H423</f>
        <v>0.099899999999999989</v>
      </c>
      <c r="S423" s="245">
        <v>0</v>
      </c>
      <c r="T423" s="246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47" t="s">
        <v>275</v>
      </c>
      <c r="AT423" s="247" t="s">
        <v>320</v>
      </c>
      <c r="AU423" s="247" t="s">
        <v>88</v>
      </c>
      <c r="AY423" s="14" t="s">
        <v>245</v>
      </c>
      <c r="BE423" s="248">
        <f>IF(N423="základná",J423,0)</f>
        <v>0</v>
      </c>
      <c r="BF423" s="248">
        <f>IF(N423="znížená",J423,0)</f>
        <v>0</v>
      </c>
      <c r="BG423" s="248">
        <f>IF(N423="zákl. prenesená",J423,0)</f>
        <v>0</v>
      </c>
      <c r="BH423" s="248">
        <f>IF(N423="zníž. prenesená",J423,0)</f>
        <v>0</v>
      </c>
      <c r="BI423" s="248">
        <f>IF(N423="nulová",J423,0)</f>
        <v>0</v>
      </c>
      <c r="BJ423" s="14" t="s">
        <v>88</v>
      </c>
      <c r="BK423" s="248">
        <f>ROUND(I423*H423,2)</f>
        <v>0</v>
      </c>
      <c r="BL423" s="14" t="s">
        <v>251</v>
      </c>
      <c r="BM423" s="247" t="s">
        <v>3875</v>
      </c>
    </row>
    <row r="424" s="2" customFormat="1" ht="24.15" customHeight="1">
      <c r="A424" s="35"/>
      <c r="B424" s="36"/>
      <c r="C424" s="235" t="s">
        <v>1272</v>
      </c>
      <c r="D424" s="235" t="s">
        <v>247</v>
      </c>
      <c r="E424" s="236" t="s">
        <v>1392</v>
      </c>
      <c r="F424" s="237" t="s">
        <v>1393</v>
      </c>
      <c r="G424" s="238" t="s">
        <v>250</v>
      </c>
      <c r="H424" s="239">
        <v>72.969999999999999</v>
      </c>
      <c r="I424" s="240"/>
      <c r="J424" s="241">
        <f>ROUND(I424*H424,2)</f>
        <v>0</v>
      </c>
      <c r="K424" s="242"/>
      <c r="L424" s="41"/>
      <c r="M424" s="243" t="s">
        <v>1</v>
      </c>
      <c r="N424" s="244" t="s">
        <v>41</v>
      </c>
      <c r="O424" s="94"/>
      <c r="P424" s="245">
        <f>O424*H424</f>
        <v>0</v>
      </c>
      <c r="Q424" s="245">
        <v>0.00089995888721392404</v>
      </c>
      <c r="R424" s="245">
        <f>Q424*H424</f>
        <v>0.065670000000000034</v>
      </c>
      <c r="S424" s="245">
        <v>0</v>
      </c>
      <c r="T424" s="246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47" t="s">
        <v>251</v>
      </c>
      <c r="AT424" s="247" t="s">
        <v>247</v>
      </c>
      <c r="AU424" s="247" t="s">
        <v>88</v>
      </c>
      <c r="AY424" s="14" t="s">
        <v>245</v>
      </c>
      <c r="BE424" s="248">
        <f>IF(N424="základná",J424,0)</f>
        <v>0</v>
      </c>
      <c r="BF424" s="248">
        <f>IF(N424="znížená",J424,0)</f>
        <v>0</v>
      </c>
      <c r="BG424" s="248">
        <f>IF(N424="zákl. prenesená",J424,0)</f>
        <v>0</v>
      </c>
      <c r="BH424" s="248">
        <f>IF(N424="zníž. prenesená",J424,0)</f>
        <v>0</v>
      </c>
      <c r="BI424" s="248">
        <f>IF(N424="nulová",J424,0)</f>
        <v>0</v>
      </c>
      <c r="BJ424" s="14" t="s">
        <v>88</v>
      </c>
      <c r="BK424" s="248">
        <f>ROUND(I424*H424,2)</f>
        <v>0</v>
      </c>
      <c r="BL424" s="14" t="s">
        <v>251</v>
      </c>
      <c r="BM424" s="247" t="s">
        <v>3876</v>
      </c>
    </row>
    <row r="425" s="2" customFormat="1" ht="24.15" customHeight="1">
      <c r="A425" s="35"/>
      <c r="B425" s="36"/>
      <c r="C425" s="249" t="s">
        <v>1276</v>
      </c>
      <c r="D425" s="249" t="s">
        <v>320</v>
      </c>
      <c r="E425" s="250" t="s">
        <v>1388</v>
      </c>
      <c r="F425" s="251" t="s">
        <v>1389</v>
      </c>
      <c r="G425" s="252" t="s">
        <v>327</v>
      </c>
      <c r="H425" s="253">
        <v>11.164</v>
      </c>
      <c r="I425" s="254"/>
      <c r="J425" s="255">
        <f>ROUND(I425*H425,2)</f>
        <v>0</v>
      </c>
      <c r="K425" s="256"/>
      <c r="L425" s="257"/>
      <c r="M425" s="258" t="s">
        <v>1</v>
      </c>
      <c r="N425" s="259" t="s">
        <v>41</v>
      </c>
      <c r="O425" s="94"/>
      <c r="P425" s="245">
        <f>O425*H425</f>
        <v>0</v>
      </c>
      <c r="Q425" s="245">
        <v>0.012</v>
      </c>
      <c r="R425" s="245">
        <f>Q425*H425</f>
        <v>0.133968</v>
      </c>
      <c r="S425" s="245">
        <v>0</v>
      </c>
      <c r="T425" s="246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47" t="s">
        <v>275</v>
      </c>
      <c r="AT425" s="247" t="s">
        <v>320</v>
      </c>
      <c r="AU425" s="247" t="s">
        <v>88</v>
      </c>
      <c r="AY425" s="14" t="s">
        <v>245</v>
      </c>
      <c r="BE425" s="248">
        <f>IF(N425="základná",J425,0)</f>
        <v>0</v>
      </c>
      <c r="BF425" s="248">
        <f>IF(N425="znížená",J425,0)</f>
        <v>0</v>
      </c>
      <c r="BG425" s="248">
        <f>IF(N425="zákl. prenesená",J425,0)</f>
        <v>0</v>
      </c>
      <c r="BH425" s="248">
        <f>IF(N425="zníž. prenesená",J425,0)</f>
        <v>0</v>
      </c>
      <c r="BI425" s="248">
        <f>IF(N425="nulová",J425,0)</f>
        <v>0</v>
      </c>
      <c r="BJ425" s="14" t="s">
        <v>88</v>
      </c>
      <c r="BK425" s="248">
        <f>ROUND(I425*H425,2)</f>
        <v>0</v>
      </c>
      <c r="BL425" s="14" t="s">
        <v>251</v>
      </c>
      <c r="BM425" s="247" t="s">
        <v>3877</v>
      </c>
    </row>
    <row r="426" s="2" customFormat="1" ht="33" customHeight="1">
      <c r="A426" s="35"/>
      <c r="B426" s="36"/>
      <c r="C426" s="235" t="s">
        <v>1282</v>
      </c>
      <c r="D426" s="235" t="s">
        <v>247</v>
      </c>
      <c r="E426" s="236" t="s">
        <v>1398</v>
      </c>
      <c r="F426" s="237" t="s">
        <v>1399</v>
      </c>
      <c r="G426" s="238" t="s">
        <v>250</v>
      </c>
      <c r="H426" s="239">
        <v>7.4199999999999999</v>
      </c>
      <c r="I426" s="240"/>
      <c r="J426" s="241">
        <f>ROUND(I426*H426,2)</f>
        <v>0</v>
      </c>
      <c r="K426" s="242"/>
      <c r="L426" s="41"/>
      <c r="M426" s="243" t="s">
        <v>1</v>
      </c>
      <c r="N426" s="244" t="s">
        <v>41</v>
      </c>
      <c r="O426" s="94"/>
      <c r="P426" s="245">
        <f>O426*H426</f>
        <v>0</v>
      </c>
      <c r="Q426" s="245">
        <v>0.00090970350404312699</v>
      </c>
      <c r="R426" s="245">
        <f>Q426*H426</f>
        <v>0.0067500000000000025</v>
      </c>
      <c r="S426" s="245">
        <v>0</v>
      </c>
      <c r="T426" s="246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47" t="s">
        <v>251</v>
      </c>
      <c r="AT426" s="247" t="s">
        <v>247</v>
      </c>
      <c r="AU426" s="247" t="s">
        <v>88</v>
      </c>
      <c r="AY426" s="14" t="s">
        <v>245</v>
      </c>
      <c r="BE426" s="248">
        <f>IF(N426="základná",J426,0)</f>
        <v>0</v>
      </c>
      <c r="BF426" s="248">
        <f>IF(N426="znížená",J426,0)</f>
        <v>0</v>
      </c>
      <c r="BG426" s="248">
        <f>IF(N426="zákl. prenesená",J426,0)</f>
        <v>0</v>
      </c>
      <c r="BH426" s="248">
        <f>IF(N426="zníž. prenesená",J426,0)</f>
        <v>0</v>
      </c>
      <c r="BI426" s="248">
        <f>IF(N426="nulová",J426,0)</f>
        <v>0</v>
      </c>
      <c r="BJ426" s="14" t="s">
        <v>88</v>
      </c>
      <c r="BK426" s="248">
        <f>ROUND(I426*H426,2)</f>
        <v>0</v>
      </c>
      <c r="BL426" s="14" t="s">
        <v>251</v>
      </c>
      <c r="BM426" s="247" t="s">
        <v>3878</v>
      </c>
    </row>
    <row r="427" s="2" customFormat="1" ht="24.15" customHeight="1">
      <c r="A427" s="35"/>
      <c r="B427" s="36"/>
      <c r="C427" s="249" t="s">
        <v>1286</v>
      </c>
      <c r="D427" s="249" t="s">
        <v>320</v>
      </c>
      <c r="E427" s="250" t="s">
        <v>1388</v>
      </c>
      <c r="F427" s="251" t="s">
        <v>1389</v>
      </c>
      <c r="G427" s="252" t="s">
        <v>327</v>
      </c>
      <c r="H427" s="253">
        <v>1.135</v>
      </c>
      <c r="I427" s="254"/>
      <c r="J427" s="255">
        <f>ROUND(I427*H427,2)</f>
        <v>0</v>
      </c>
      <c r="K427" s="256"/>
      <c r="L427" s="257"/>
      <c r="M427" s="258" t="s">
        <v>1</v>
      </c>
      <c r="N427" s="259" t="s">
        <v>41</v>
      </c>
      <c r="O427" s="94"/>
      <c r="P427" s="245">
        <f>O427*H427</f>
        <v>0</v>
      </c>
      <c r="Q427" s="245">
        <v>0.012</v>
      </c>
      <c r="R427" s="245">
        <f>Q427*H427</f>
        <v>0.01362</v>
      </c>
      <c r="S427" s="245">
        <v>0</v>
      </c>
      <c r="T427" s="246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247" t="s">
        <v>275</v>
      </c>
      <c r="AT427" s="247" t="s">
        <v>320</v>
      </c>
      <c r="AU427" s="247" t="s">
        <v>88</v>
      </c>
      <c r="AY427" s="14" t="s">
        <v>245</v>
      </c>
      <c r="BE427" s="248">
        <f>IF(N427="základná",J427,0)</f>
        <v>0</v>
      </c>
      <c r="BF427" s="248">
        <f>IF(N427="znížená",J427,0)</f>
        <v>0</v>
      </c>
      <c r="BG427" s="248">
        <f>IF(N427="zákl. prenesená",J427,0)</f>
        <v>0</v>
      </c>
      <c r="BH427" s="248">
        <f>IF(N427="zníž. prenesená",J427,0)</f>
        <v>0</v>
      </c>
      <c r="BI427" s="248">
        <f>IF(N427="nulová",J427,0)</f>
        <v>0</v>
      </c>
      <c r="BJ427" s="14" t="s">
        <v>88</v>
      </c>
      <c r="BK427" s="248">
        <f>ROUND(I427*H427,2)</f>
        <v>0</v>
      </c>
      <c r="BL427" s="14" t="s">
        <v>251</v>
      </c>
      <c r="BM427" s="247" t="s">
        <v>3879</v>
      </c>
    </row>
    <row r="428" s="2" customFormat="1" ht="24.15" customHeight="1">
      <c r="A428" s="35"/>
      <c r="B428" s="36"/>
      <c r="C428" s="235" t="s">
        <v>1290</v>
      </c>
      <c r="D428" s="235" t="s">
        <v>247</v>
      </c>
      <c r="E428" s="236" t="s">
        <v>1404</v>
      </c>
      <c r="F428" s="237" t="s">
        <v>1405</v>
      </c>
      <c r="G428" s="238" t="s">
        <v>250</v>
      </c>
      <c r="H428" s="239">
        <v>6.5</v>
      </c>
      <c r="I428" s="240"/>
      <c r="J428" s="241">
        <f>ROUND(I428*H428,2)</f>
        <v>0</v>
      </c>
      <c r="K428" s="242"/>
      <c r="L428" s="41"/>
      <c r="M428" s="243" t="s">
        <v>1</v>
      </c>
      <c r="N428" s="244" t="s">
        <v>41</v>
      </c>
      <c r="O428" s="94"/>
      <c r="P428" s="245">
        <f>O428*H428</f>
        <v>0</v>
      </c>
      <c r="Q428" s="245">
        <v>0.00080923076923076901</v>
      </c>
      <c r="R428" s="245">
        <f>Q428*H428</f>
        <v>0.0052599999999999982</v>
      </c>
      <c r="S428" s="245">
        <v>0</v>
      </c>
      <c r="T428" s="246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47" t="s">
        <v>251</v>
      </c>
      <c r="AT428" s="247" t="s">
        <v>247</v>
      </c>
      <c r="AU428" s="247" t="s">
        <v>88</v>
      </c>
      <c r="AY428" s="14" t="s">
        <v>245</v>
      </c>
      <c r="BE428" s="248">
        <f>IF(N428="základná",J428,0)</f>
        <v>0</v>
      </c>
      <c r="BF428" s="248">
        <f>IF(N428="znížená",J428,0)</f>
        <v>0</v>
      </c>
      <c r="BG428" s="248">
        <f>IF(N428="zákl. prenesená",J428,0)</f>
        <v>0</v>
      </c>
      <c r="BH428" s="248">
        <f>IF(N428="zníž. prenesená",J428,0)</f>
        <v>0</v>
      </c>
      <c r="BI428" s="248">
        <f>IF(N428="nulová",J428,0)</f>
        <v>0</v>
      </c>
      <c r="BJ428" s="14" t="s">
        <v>88</v>
      </c>
      <c r="BK428" s="248">
        <f>ROUND(I428*H428,2)</f>
        <v>0</v>
      </c>
      <c r="BL428" s="14" t="s">
        <v>251</v>
      </c>
      <c r="BM428" s="247" t="s">
        <v>3880</v>
      </c>
    </row>
    <row r="429" s="2" customFormat="1" ht="33" customHeight="1">
      <c r="A429" s="35"/>
      <c r="B429" s="36"/>
      <c r="C429" s="249" t="s">
        <v>1294</v>
      </c>
      <c r="D429" s="249" t="s">
        <v>320</v>
      </c>
      <c r="E429" s="250" t="s">
        <v>1408</v>
      </c>
      <c r="F429" s="251" t="s">
        <v>1409</v>
      </c>
      <c r="G429" s="252" t="s">
        <v>327</v>
      </c>
      <c r="H429" s="253">
        <v>0.995</v>
      </c>
      <c r="I429" s="254"/>
      <c r="J429" s="255">
        <f>ROUND(I429*H429,2)</f>
        <v>0</v>
      </c>
      <c r="K429" s="256"/>
      <c r="L429" s="257"/>
      <c r="M429" s="258" t="s">
        <v>1</v>
      </c>
      <c r="N429" s="259" t="s">
        <v>41</v>
      </c>
      <c r="O429" s="94"/>
      <c r="P429" s="245">
        <f>O429*H429</f>
        <v>0</v>
      </c>
      <c r="Q429" s="245">
        <v>0.012</v>
      </c>
      <c r="R429" s="245">
        <f>Q429*H429</f>
        <v>0.011940000000000001</v>
      </c>
      <c r="S429" s="245">
        <v>0</v>
      </c>
      <c r="T429" s="246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47" t="s">
        <v>275</v>
      </c>
      <c r="AT429" s="247" t="s">
        <v>320</v>
      </c>
      <c r="AU429" s="247" t="s">
        <v>88</v>
      </c>
      <c r="AY429" s="14" t="s">
        <v>245</v>
      </c>
      <c r="BE429" s="248">
        <f>IF(N429="základná",J429,0)</f>
        <v>0</v>
      </c>
      <c r="BF429" s="248">
        <f>IF(N429="znížená",J429,0)</f>
        <v>0</v>
      </c>
      <c r="BG429" s="248">
        <f>IF(N429="zákl. prenesená",J429,0)</f>
        <v>0</v>
      </c>
      <c r="BH429" s="248">
        <f>IF(N429="zníž. prenesená",J429,0)</f>
        <v>0</v>
      </c>
      <c r="BI429" s="248">
        <f>IF(N429="nulová",J429,0)</f>
        <v>0</v>
      </c>
      <c r="BJ429" s="14" t="s">
        <v>88</v>
      </c>
      <c r="BK429" s="248">
        <f>ROUND(I429*H429,2)</f>
        <v>0</v>
      </c>
      <c r="BL429" s="14" t="s">
        <v>251</v>
      </c>
      <c r="BM429" s="247" t="s">
        <v>3881</v>
      </c>
    </row>
    <row r="430" s="2" customFormat="1" ht="24.15" customHeight="1">
      <c r="A430" s="35"/>
      <c r="B430" s="36"/>
      <c r="C430" s="235" t="s">
        <v>1298</v>
      </c>
      <c r="D430" s="235" t="s">
        <v>247</v>
      </c>
      <c r="E430" s="236" t="s">
        <v>1412</v>
      </c>
      <c r="F430" s="237" t="s">
        <v>1413</v>
      </c>
      <c r="G430" s="238" t="s">
        <v>327</v>
      </c>
      <c r="H430" s="239">
        <v>46.338000000000001</v>
      </c>
      <c r="I430" s="240"/>
      <c r="J430" s="241">
        <f>ROUND(I430*H430,2)</f>
        <v>0</v>
      </c>
      <c r="K430" s="242"/>
      <c r="L430" s="41"/>
      <c r="M430" s="243" t="s">
        <v>1</v>
      </c>
      <c r="N430" s="244" t="s">
        <v>41</v>
      </c>
      <c r="O430" s="94"/>
      <c r="P430" s="245">
        <f>O430*H430</f>
        <v>0</v>
      </c>
      <c r="Q430" s="245">
        <v>0.0038499719452717001</v>
      </c>
      <c r="R430" s="245">
        <f>Q430*H430</f>
        <v>0.17840000000000003</v>
      </c>
      <c r="S430" s="245">
        <v>0</v>
      </c>
      <c r="T430" s="246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47" t="s">
        <v>251</v>
      </c>
      <c r="AT430" s="247" t="s">
        <v>247</v>
      </c>
      <c r="AU430" s="247" t="s">
        <v>88</v>
      </c>
      <c r="AY430" s="14" t="s">
        <v>245</v>
      </c>
      <c r="BE430" s="248">
        <f>IF(N430="základná",J430,0)</f>
        <v>0</v>
      </c>
      <c r="BF430" s="248">
        <f>IF(N430="znížená",J430,0)</f>
        <v>0</v>
      </c>
      <c r="BG430" s="248">
        <f>IF(N430="zákl. prenesená",J430,0)</f>
        <v>0</v>
      </c>
      <c r="BH430" s="248">
        <f>IF(N430="zníž. prenesená",J430,0)</f>
        <v>0</v>
      </c>
      <c r="BI430" s="248">
        <f>IF(N430="nulová",J430,0)</f>
        <v>0</v>
      </c>
      <c r="BJ430" s="14" t="s">
        <v>88</v>
      </c>
      <c r="BK430" s="248">
        <f>ROUND(I430*H430,2)</f>
        <v>0</v>
      </c>
      <c r="BL430" s="14" t="s">
        <v>251</v>
      </c>
      <c r="BM430" s="247" t="s">
        <v>3882</v>
      </c>
    </row>
    <row r="431" s="2" customFormat="1" ht="24.15" customHeight="1">
      <c r="A431" s="35"/>
      <c r="B431" s="36"/>
      <c r="C431" s="249" t="s">
        <v>1302</v>
      </c>
      <c r="D431" s="249" t="s">
        <v>320</v>
      </c>
      <c r="E431" s="250" t="s">
        <v>1388</v>
      </c>
      <c r="F431" s="251" t="s">
        <v>1389</v>
      </c>
      <c r="G431" s="252" t="s">
        <v>327</v>
      </c>
      <c r="H431" s="253">
        <v>47.265000000000001</v>
      </c>
      <c r="I431" s="254"/>
      <c r="J431" s="255">
        <f>ROUND(I431*H431,2)</f>
        <v>0</v>
      </c>
      <c r="K431" s="256"/>
      <c r="L431" s="257"/>
      <c r="M431" s="258" t="s">
        <v>1</v>
      </c>
      <c r="N431" s="259" t="s">
        <v>41</v>
      </c>
      <c r="O431" s="94"/>
      <c r="P431" s="245">
        <f>O431*H431</f>
        <v>0</v>
      </c>
      <c r="Q431" s="245">
        <v>0.012</v>
      </c>
      <c r="R431" s="245">
        <f>Q431*H431</f>
        <v>0.56718000000000002</v>
      </c>
      <c r="S431" s="245">
        <v>0</v>
      </c>
      <c r="T431" s="246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47" t="s">
        <v>275</v>
      </c>
      <c r="AT431" s="247" t="s">
        <v>320</v>
      </c>
      <c r="AU431" s="247" t="s">
        <v>88</v>
      </c>
      <c r="AY431" s="14" t="s">
        <v>245</v>
      </c>
      <c r="BE431" s="248">
        <f>IF(N431="základná",J431,0)</f>
        <v>0</v>
      </c>
      <c r="BF431" s="248">
        <f>IF(N431="znížená",J431,0)</f>
        <v>0</v>
      </c>
      <c r="BG431" s="248">
        <f>IF(N431="zákl. prenesená",J431,0)</f>
        <v>0</v>
      </c>
      <c r="BH431" s="248">
        <f>IF(N431="zníž. prenesená",J431,0)</f>
        <v>0</v>
      </c>
      <c r="BI431" s="248">
        <f>IF(N431="nulová",J431,0)</f>
        <v>0</v>
      </c>
      <c r="BJ431" s="14" t="s">
        <v>88</v>
      </c>
      <c r="BK431" s="248">
        <f>ROUND(I431*H431,2)</f>
        <v>0</v>
      </c>
      <c r="BL431" s="14" t="s">
        <v>251</v>
      </c>
      <c r="BM431" s="247" t="s">
        <v>3883</v>
      </c>
    </row>
    <row r="432" s="2" customFormat="1" ht="24.15" customHeight="1">
      <c r="A432" s="35"/>
      <c r="B432" s="36"/>
      <c r="C432" s="235" t="s">
        <v>1306</v>
      </c>
      <c r="D432" s="235" t="s">
        <v>247</v>
      </c>
      <c r="E432" s="236" t="s">
        <v>1418</v>
      </c>
      <c r="F432" s="237" t="s">
        <v>1419</v>
      </c>
      <c r="G432" s="238" t="s">
        <v>327</v>
      </c>
      <c r="H432" s="239">
        <v>40.600000000000001</v>
      </c>
      <c r="I432" s="240"/>
      <c r="J432" s="241">
        <f>ROUND(I432*H432,2)</f>
        <v>0</v>
      </c>
      <c r="K432" s="242"/>
      <c r="L432" s="41"/>
      <c r="M432" s="243" t="s">
        <v>1</v>
      </c>
      <c r="N432" s="244" t="s">
        <v>41</v>
      </c>
      <c r="O432" s="94"/>
      <c r="P432" s="245">
        <f>O432*H432</f>
        <v>0</v>
      </c>
      <c r="Q432" s="245">
        <v>0.0038500000000000001</v>
      </c>
      <c r="R432" s="245">
        <f>Q432*H432</f>
        <v>0.15631</v>
      </c>
      <c r="S432" s="245">
        <v>0</v>
      </c>
      <c r="T432" s="246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47" t="s">
        <v>251</v>
      </c>
      <c r="AT432" s="247" t="s">
        <v>247</v>
      </c>
      <c r="AU432" s="247" t="s">
        <v>88</v>
      </c>
      <c r="AY432" s="14" t="s">
        <v>245</v>
      </c>
      <c r="BE432" s="248">
        <f>IF(N432="základná",J432,0)</f>
        <v>0</v>
      </c>
      <c r="BF432" s="248">
        <f>IF(N432="znížená",J432,0)</f>
        <v>0</v>
      </c>
      <c r="BG432" s="248">
        <f>IF(N432="zákl. prenesená",J432,0)</f>
        <v>0</v>
      </c>
      <c r="BH432" s="248">
        <f>IF(N432="zníž. prenesená",J432,0)</f>
        <v>0</v>
      </c>
      <c r="BI432" s="248">
        <f>IF(N432="nulová",J432,0)</f>
        <v>0</v>
      </c>
      <c r="BJ432" s="14" t="s">
        <v>88</v>
      </c>
      <c r="BK432" s="248">
        <f>ROUND(I432*H432,2)</f>
        <v>0</v>
      </c>
      <c r="BL432" s="14" t="s">
        <v>251</v>
      </c>
      <c r="BM432" s="247" t="s">
        <v>3884</v>
      </c>
    </row>
    <row r="433" s="2" customFormat="1" ht="24.15" customHeight="1">
      <c r="A433" s="35"/>
      <c r="B433" s="36"/>
      <c r="C433" s="249" t="s">
        <v>1310</v>
      </c>
      <c r="D433" s="249" t="s">
        <v>320</v>
      </c>
      <c r="E433" s="250" t="s">
        <v>1388</v>
      </c>
      <c r="F433" s="251" t="s">
        <v>1389</v>
      </c>
      <c r="G433" s="252" t="s">
        <v>327</v>
      </c>
      <c r="H433" s="253">
        <v>41.411999999999999</v>
      </c>
      <c r="I433" s="254"/>
      <c r="J433" s="255">
        <f>ROUND(I433*H433,2)</f>
        <v>0</v>
      </c>
      <c r="K433" s="256"/>
      <c r="L433" s="257"/>
      <c r="M433" s="258" t="s">
        <v>1</v>
      </c>
      <c r="N433" s="259" t="s">
        <v>41</v>
      </c>
      <c r="O433" s="94"/>
      <c r="P433" s="245">
        <f>O433*H433</f>
        <v>0</v>
      </c>
      <c r="Q433" s="245">
        <v>0.012</v>
      </c>
      <c r="R433" s="245">
        <f>Q433*H433</f>
        <v>0.496944</v>
      </c>
      <c r="S433" s="245">
        <v>0</v>
      </c>
      <c r="T433" s="246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47" t="s">
        <v>275</v>
      </c>
      <c r="AT433" s="247" t="s">
        <v>320</v>
      </c>
      <c r="AU433" s="247" t="s">
        <v>88</v>
      </c>
      <c r="AY433" s="14" t="s">
        <v>245</v>
      </c>
      <c r="BE433" s="248">
        <f>IF(N433="základná",J433,0)</f>
        <v>0</v>
      </c>
      <c r="BF433" s="248">
        <f>IF(N433="znížená",J433,0)</f>
        <v>0</v>
      </c>
      <c r="BG433" s="248">
        <f>IF(N433="zákl. prenesená",J433,0)</f>
        <v>0</v>
      </c>
      <c r="BH433" s="248">
        <f>IF(N433="zníž. prenesená",J433,0)</f>
        <v>0</v>
      </c>
      <c r="BI433" s="248">
        <f>IF(N433="nulová",J433,0)</f>
        <v>0</v>
      </c>
      <c r="BJ433" s="14" t="s">
        <v>88</v>
      </c>
      <c r="BK433" s="248">
        <f>ROUND(I433*H433,2)</f>
        <v>0</v>
      </c>
      <c r="BL433" s="14" t="s">
        <v>251</v>
      </c>
      <c r="BM433" s="247" t="s">
        <v>3885</v>
      </c>
    </row>
    <row r="434" s="2" customFormat="1" ht="24.15" customHeight="1">
      <c r="A434" s="35"/>
      <c r="B434" s="36"/>
      <c r="C434" s="235" t="s">
        <v>1314</v>
      </c>
      <c r="D434" s="235" t="s">
        <v>247</v>
      </c>
      <c r="E434" s="236" t="s">
        <v>1424</v>
      </c>
      <c r="F434" s="237" t="s">
        <v>1425</v>
      </c>
      <c r="G434" s="238" t="s">
        <v>327</v>
      </c>
      <c r="H434" s="239">
        <v>5.8799999999999999</v>
      </c>
      <c r="I434" s="240"/>
      <c r="J434" s="241">
        <f>ROUND(I434*H434,2)</f>
        <v>0</v>
      </c>
      <c r="K434" s="242"/>
      <c r="L434" s="41"/>
      <c r="M434" s="243" t="s">
        <v>1</v>
      </c>
      <c r="N434" s="244" t="s">
        <v>41</v>
      </c>
      <c r="O434" s="94"/>
      <c r="P434" s="245">
        <f>O434*H434</f>
        <v>0</v>
      </c>
      <c r="Q434" s="245">
        <v>0.0032704081632653099</v>
      </c>
      <c r="R434" s="245">
        <f>Q434*H434</f>
        <v>0.019230000000000021</v>
      </c>
      <c r="S434" s="245">
        <v>0</v>
      </c>
      <c r="T434" s="246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47" t="s">
        <v>251</v>
      </c>
      <c r="AT434" s="247" t="s">
        <v>247</v>
      </c>
      <c r="AU434" s="247" t="s">
        <v>88</v>
      </c>
      <c r="AY434" s="14" t="s">
        <v>245</v>
      </c>
      <c r="BE434" s="248">
        <f>IF(N434="základná",J434,0)</f>
        <v>0</v>
      </c>
      <c r="BF434" s="248">
        <f>IF(N434="znížená",J434,0)</f>
        <v>0</v>
      </c>
      <c r="BG434" s="248">
        <f>IF(N434="zákl. prenesená",J434,0)</f>
        <v>0</v>
      </c>
      <c r="BH434" s="248">
        <f>IF(N434="zníž. prenesená",J434,0)</f>
        <v>0</v>
      </c>
      <c r="BI434" s="248">
        <f>IF(N434="nulová",J434,0)</f>
        <v>0</v>
      </c>
      <c r="BJ434" s="14" t="s">
        <v>88</v>
      </c>
      <c r="BK434" s="248">
        <f>ROUND(I434*H434,2)</f>
        <v>0</v>
      </c>
      <c r="BL434" s="14" t="s">
        <v>251</v>
      </c>
      <c r="BM434" s="247" t="s">
        <v>3886</v>
      </c>
    </row>
    <row r="435" s="2" customFormat="1" ht="33" customHeight="1">
      <c r="A435" s="35"/>
      <c r="B435" s="36"/>
      <c r="C435" s="249" t="s">
        <v>1318</v>
      </c>
      <c r="D435" s="249" t="s">
        <v>320</v>
      </c>
      <c r="E435" s="250" t="s">
        <v>1408</v>
      </c>
      <c r="F435" s="251" t="s">
        <v>1409</v>
      </c>
      <c r="G435" s="252" t="s">
        <v>327</v>
      </c>
      <c r="H435" s="253">
        <v>5.9980000000000002</v>
      </c>
      <c r="I435" s="254"/>
      <c r="J435" s="255">
        <f>ROUND(I435*H435,2)</f>
        <v>0</v>
      </c>
      <c r="K435" s="256"/>
      <c r="L435" s="257"/>
      <c r="M435" s="258" t="s">
        <v>1</v>
      </c>
      <c r="N435" s="259" t="s">
        <v>41</v>
      </c>
      <c r="O435" s="94"/>
      <c r="P435" s="245">
        <f>O435*H435</f>
        <v>0</v>
      </c>
      <c r="Q435" s="245">
        <v>0.012</v>
      </c>
      <c r="R435" s="245">
        <f>Q435*H435</f>
        <v>0.071975999999999998</v>
      </c>
      <c r="S435" s="245">
        <v>0</v>
      </c>
      <c r="T435" s="246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47" t="s">
        <v>275</v>
      </c>
      <c r="AT435" s="247" t="s">
        <v>320</v>
      </c>
      <c r="AU435" s="247" t="s">
        <v>88</v>
      </c>
      <c r="AY435" s="14" t="s">
        <v>245</v>
      </c>
      <c r="BE435" s="248">
        <f>IF(N435="základná",J435,0)</f>
        <v>0</v>
      </c>
      <c r="BF435" s="248">
        <f>IF(N435="znížená",J435,0)</f>
        <v>0</v>
      </c>
      <c r="BG435" s="248">
        <f>IF(N435="zákl. prenesená",J435,0)</f>
        <v>0</v>
      </c>
      <c r="BH435" s="248">
        <f>IF(N435="zníž. prenesená",J435,0)</f>
        <v>0</v>
      </c>
      <c r="BI435" s="248">
        <f>IF(N435="nulová",J435,0)</f>
        <v>0</v>
      </c>
      <c r="BJ435" s="14" t="s">
        <v>88</v>
      </c>
      <c r="BK435" s="248">
        <f>ROUND(I435*H435,2)</f>
        <v>0</v>
      </c>
      <c r="BL435" s="14" t="s">
        <v>251</v>
      </c>
      <c r="BM435" s="247" t="s">
        <v>3887</v>
      </c>
    </row>
    <row r="436" s="2" customFormat="1" ht="16.5" customHeight="1">
      <c r="A436" s="35"/>
      <c r="B436" s="36"/>
      <c r="C436" s="235" t="s">
        <v>1322</v>
      </c>
      <c r="D436" s="235" t="s">
        <v>247</v>
      </c>
      <c r="E436" s="236" t="s">
        <v>1436</v>
      </c>
      <c r="F436" s="237" t="s">
        <v>1437</v>
      </c>
      <c r="G436" s="238" t="s">
        <v>250</v>
      </c>
      <c r="H436" s="239">
        <v>12</v>
      </c>
      <c r="I436" s="240"/>
      <c r="J436" s="241">
        <f>ROUND(I436*H436,2)</f>
        <v>0</v>
      </c>
      <c r="K436" s="242"/>
      <c r="L436" s="41"/>
      <c r="M436" s="243" t="s">
        <v>1</v>
      </c>
      <c r="N436" s="244" t="s">
        <v>41</v>
      </c>
      <c r="O436" s="94"/>
      <c r="P436" s="245">
        <f>O436*H436</f>
        <v>0</v>
      </c>
      <c r="Q436" s="245">
        <v>0</v>
      </c>
      <c r="R436" s="245">
        <f>Q436*H436</f>
        <v>0</v>
      </c>
      <c r="S436" s="245">
        <v>0</v>
      </c>
      <c r="T436" s="246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47" t="s">
        <v>251</v>
      </c>
      <c r="AT436" s="247" t="s">
        <v>247</v>
      </c>
      <c r="AU436" s="247" t="s">
        <v>88</v>
      </c>
      <c r="AY436" s="14" t="s">
        <v>245</v>
      </c>
      <c r="BE436" s="248">
        <f>IF(N436="základná",J436,0)</f>
        <v>0</v>
      </c>
      <c r="BF436" s="248">
        <f>IF(N436="znížená",J436,0)</f>
        <v>0</v>
      </c>
      <c r="BG436" s="248">
        <f>IF(N436="zákl. prenesená",J436,0)</f>
        <v>0</v>
      </c>
      <c r="BH436" s="248">
        <f>IF(N436="zníž. prenesená",J436,0)</f>
        <v>0</v>
      </c>
      <c r="BI436" s="248">
        <f>IF(N436="nulová",J436,0)</f>
        <v>0</v>
      </c>
      <c r="BJ436" s="14" t="s">
        <v>88</v>
      </c>
      <c r="BK436" s="248">
        <f>ROUND(I436*H436,2)</f>
        <v>0</v>
      </c>
      <c r="BL436" s="14" t="s">
        <v>251</v>
      </c>
      <c r="BM436" s="247" t="s">
        <v>3888</v>
      </c>
    </row>
    <row r="437" s="2" customFormat="1" ht="16.5" customHeight="1">
      <c r="A437" s="35"/>
      <c r="B437" s="36"/>
      <c r="C437" s="249" t="s">
        <v>1324</v>
      </c>
      <c r="D437" s="249" t="s">
        <v>320</v>
      </c>
      <c r="E437" s="250" t="s">
        <v>1440</v>
      </c>
      <c r="F437" s="251" t="s">
        <v>1441</v>
      </c>
      <c r="G437" s="252" t="s">
        <v>250</v>
      </c>
      <c r="H437" s="253">
        <v>12.6</v>
      </c>
      <c r="I437" s="254"/>
      <c r="J437" s="255">
        <f>ROUND(I437*H437,2)</f>
        <v>0</v>
      </c>
      <c r="K437" s="256"/>
      <c r="L437" s="257"/>
      <c r="M437" s="258" t="s">
        <v>1</v>
      </c>
      <c r="N437" s="259" t="s">
        <v>41</v>
      </c>
      <c r="O437" s="94"/>
      <c r="P437" s="245">
        <f>O437*H437</f>
        <v>0</v>
      </c>
      <c r="Q437" s="245">
        <v>0.00033968253968253998</v>
      </c>
      <c r="R437" s="245">
        <f>Q437*H437</f>
        <v>0.0042800000000000034</v>
      </c>
      <c r="S437" s="245">
        <v>0</v>
      </c>
      <c r="T437" s="246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47" t="s">
        <v>275</v>
      </c>
      <c r="AT437" s="247" t="s">
        <v>320</v>
      </c>
      <c r="AU437" s="247" t="s">
        <v>88</v>
      </c>
      <c r="AY437" s="14" t="s">
        <v>245</v>
      </c>
      <c r="BE437" s="248">
        <f>IF(N437="základná",J437,0)</f>
        <v>0</v>
      </c>
      <c r="BF437" s="248">
        <f>IF(N437="znížená",J437,0)</f>
        <v>0</v>
      </c>
      <c r="BG437" s="248">
        <f>IF(N437="zákl. prenesená",J437,0)</f>
        <v>0</v>
      </c>
      <c r="BH437" s="248">
        <f>IF(N437="zníž. prenesená",J437,0)</f>
        <v>0</v>
      </c>
      <c r="BI437" s="248">
        <f>IF(N437="nulová",J437,0)</f>
        <v>0</v>
      </c>
      <c r="BJ437" s="14" t="s">
        <v>88</v>
      </c>
      <c r="BK437" s="248">
        <f>ROUND(I437*H437,2)</f>
        <v>0</v>
      </c>
      <c r="BL437" s="14" t="s">
        <v>251</v>
      </c>
      <c r="BM437" s="247" t="s">
        <v>3889</v>
      </c>
    </row>
    <row r="438" s="2" customFormat="1" ht="24.15" customHeight="1">
      <c r="A438" s="35"/>
      <c r="B438" s="36"/>
      <c r="C438" s="235" t="s">
        <v>1326</v>
      </c>
      <c r="D438" s="235" t="s">
        <v>247</v>
      </c>
      <c r="E438" s="236" t="s">
        <v>1444</v>
      </c>
      <c r="F438" s="237" t="s">
        <v>1445</v>
      </c>
      <c r="G438" s="238" t="s">
        <v>323</v>
      </c>
      <c r="H438" s="239">
        <v>1.8620000000000001</v>
      </c>
      <c r="I438" s="240"/>
      <c r="J438" s="241">
        <f>ROUND(I438*H438,2)</f>
        <v>0</v>
      </c>
      <c r="K438" s="242"/>
      <c r="L438" s="41"/>
      <c r="M438" s="243" t="s">
        <v>1</v>
      </c>
      <c r="N438" s="244" t="s">
        <v>41</v>
      </c>
      <c r="O438" s="94"/>
      <c r="P438" s="245">
        <f>O438*H438</f>
        <v>0</v>
      </c>
      <c r="Q438" s="245">
        <v>0</v>
      </c>
      <c r="R438" s="245">
        <f>Q438*H438</f>
        <v>0</v>
      </c>
      <c r="S438" s="245">
        <v>0</v>
      </c>
      <c r="T438" s="246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47" t="s">
        <v>251</v>
      </c>
      <c r="AT438" s="247" t="s">
        <v>247</v>
      </c>
      <c r="AU438" s="247" t="s">
        <v>88</v>
      </c>
      <c r="AY438" s="14" t="s">
        <v>245</v>
      </c>
      <c r="BE438" s="248">
        <f>IF(N438="základná",J438,0)</f>
        <v>0</v>
      </c>
      <c r="BF438" s="248">
        <f>IF(N438="znížená",J438,0)</f>
        <v>0</v>
      </c>
      <c r="BG438" s="248">
        <f>IF(N438="zákl. prenesená",J438,0)</f>
        <v>0</v>
      </c>
      <c r="BH438" s="248">
        <f>IF(N438="zníž. prenesená",J438,0)</f>
        <v>0</v>
      </c>
      <c r="BI438" s="248">
        <f>IF(N438="nulová",J438,0)</f>
        <v>0</v>
      </c>
      <c r="BJ438" s="14" t="s">
        <v>88</v>
      </c>
      <c r="BK438" s="248">
        <f>ROUND(I438*H438,2)</f>
        <v>0</v>
      </c>
      <c r="BL438" s="14" t="s">
        <v>251</v>
      </c>
      <c r="BM438" s="247" t="s">
        <v>3890</v>
      </c>
    </row>
    <row r="439" s="12" customFormat="1" ht="22.8" customHeight="1">
      <c r="A439" s="12"/>
      <c r="B439" s="219"/>
      <c r="C439" s="220"/>
      <c r="D439" s="221" t="s">
        <v>74</v>
      </c>
      <c r="E439" s="233" t="s">
        <v>1447</v>
      </c>
      <c r="F439" s="233" t="s">
        <v>1448</v>
      </c>
      <c r="G439" s="220"/>
      <c r="H439" s="220"/>
      <c r="I439" s="223"/>
      <c r="J439" s="234">
        <f>BK439</f>
        <v>0</v>
      </c>
      <c r="K439" s="220"/>
      <c r="L439" s="225"/>
      <c r="M439" s="226"/>
      <c r="N439" s="227"/>
      <c r="O439" s="227"/>
      <c r="P439" s="228">
        <f>SUM(P440:P448)</f>
        <v>0</v>
      </c>
      <c r="Q439" s="227"/>
      <c r="R439" s="228">
        <f>SUM(R440:R448)</f>
        <v>1.6262554373147691</v>
      </c>
      <c r="S439" s="227"/>
      <c r="T439" s="229">
        <f>SUM(T440:T448)</f>
        <v>0</v>
      </c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R439" s="230" t="s">
        <v>82</v>
      </c>
      <c r="AT439" s="231" t="s">
        <v>74</v>
      </c>
      <c r="AU439" s="231" t="s">
        <v>82</v>
      </c>
      <c r="AY439" s="230" t="s">
        <v>245</v>
      </c>
      <c r="BK439" s="232">
        <f>SUM(BK440:BK448)</f>
        <v>0</v>
      </c>
    </row>
    <row r="440" s="2" customFormat="1" ht="16.5" customHeight="1">
      <c r="A440" s="35"/>
      <c r="B440" s="36"/>
      <c r="C440" s="235" t="s">
        <v>1330</v>
      </c>
      <c r="D440" s="235" t="s">
        <v>247</v>
      </c>
      <c r="E440" s="236" t="s">
        <v>1450</v>
      </c>
      <c r="F440" s="237" t="s">
        <v>1451</v>
      </c>
      <c r="G440" s="238" t="s">
        <v>250</v>
      </c>
      <c r="H440" s="239">
        <v>281.72000000000003</v>
      </c>
      <c r="I440" s="240"/>
      <c r="J440" s="241">
        <f>ROUND(I440*H440,2)</f>
        <v>0</v>
      </c>
      <c r="K440" s="242"/>
      <c r="L440" s="41"/>
      <c r="M440" s="243" t="s">
        <v>1</v>
      </c>
      <c r="N440" s="244" t="s">
        <v>41</v>
      </c>
      <c r="O440" s="94"/>
      <c r="P440" s="245">
        <f>O440*H440</f>
        <v>0</v>
      </c>
      <c r="Q440" s="245">
        <v>4.0004259548487898E-05</v>
      </c>
      <c r="R440" s="245">
        <f>Q440*H440</f>
        <v>0.011270000000000011</v>
      </c>
      <c r="S440" s="245">
        <v>0</v>
      </c>
      <c r="T440" s="246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247" t="s">
        <v>251</v>
      </c>
      <c r="AT440" s="247" t="s">
        <v>247</v>
      </c>
      <c r="AU440" s="247" t="s">
        <v>88</v>
      </c>
      <c r="AY440" s="14" t="s">
        <v>245</v>
      </c>
      <c r="BE440" s="248">
        <f>IF(N440="základná",J440,0)</f>
        <v>0</v>
      </c>
      <c r="BF440" s="248">
        <f>IF(N440="znížená",J440,0)</f>
        <v>0</v>
      </c>
      <c r="BG440" s="248">
        <f>IF(N440="zákl. prenesená",J440,0)</f>
        <v>0</v>
      </c>
      <c r="BH440" s="248">
        <f>IF(N440="zníž. prenesená",J440,0)</f>
        <v>0</v>
      </c>
      <c r="BI440" s="248">
        <f>IF(N440="nulová",J440,0)</f>
        <v>0</v>
      </c>
      <c r="BJ440" s="14" t="s">
        <v>88</v>
      </c>
      <c r="BK440" s="248">
        <f>ROUND(I440*H440,2)</f>
        <v>0</v>
      </c>
      <c r="BL440" s="14" t="s">
        <v>251</v>
      </c>
      <c r="BM440" s="247" t="s">
        <v>3891</v>
      </c>
    </row>
    <row r="441" s="2" customFormat="1" ht="24.15" customHeight="1">
      <c r="A441" s="35"/>
      <c r="B441" s="36"/>
      <c r="C441" s="249" t="s">
        <v>1332</v>
      </c>
      <c r="D441" s="249" t="s">
        <v>320</v>
      </c>
      <c r="E441" s="250" t="s">
        <v>1454</v>
      </c>
      <c r="F441" s="251" t="s">
        <v>1455</v>
      </c>
      <c r="G441" s="252" t="s">
        <v>250</v>
      </c>
      <c r="H441" s="253">
        <v>290.17200000000003</v>
      </c>
      <c r="I441" s="254"/>
      <c r="J441" s="255">
        <f>ROUND(I441*H441,2)</f>
        <v>0</v>
      </c>
      <c r="K441" s="256"/>
      <c r="L441" s="257"/>
      <c r="M441" s="258" t="s">
        <v>1</v>
      </c>
      <c r="N441" s="259" t="s">
        <v>41</v>
      </c>
      <c r="O441" s="94"/>
      <c r="P441" s="245">
        <f>O441*H441</f>
        <v>0</v>
      </c>
      <c r="Q441" s="245">
        <v>0.0016299987593565201</v>
      </c>
      <c r="R441" s="245">
        <f>Q441*H441</f>
        <v>0.47298000000000018</v>
      </c>
      <c r="S441" s="245">
        <v>0</v>
      </c>
      <c r="T441" s="246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47" t="s">
        <v>275</v>
      </c>
      <c r="AT441" s="247" t="s">
        <v>320</v>
      </c>
      <c r="AU441" s="247" t="s">
        <v>88</v>
      </c>
      <c r="AY441" s="14" t="s">
        <v>245</v>
      </c>
      <c r="BE441" s="248">
        <f>IF(N441="základná",J441,0)</f>
        <v>0</v>
      </c>
      <c r="BF441" s="248">
        <f>IF(N441="znížená",J441,0)</f>
        <v>0</v>
      </c>
      <c r="BG441" s="248">
        <f>IF(N441="zákl. prenesená",J441,0)</f>
        <v>0</v>
      </c>
      <c r="BH441" s="248">
        <f>IF(N441="zníž. prenesená",J441,0)</f>
        <v>0</v>
      </c>
      <c r="BI441" s="248">
        <f>IF(N441="nulová",J441,0)</f>
        <v>0</v>
      </c>
      <c r="BJ441" s="14" t="s">
        <v>88</v>
      </c>
      <c r="BK441" s="248">
        <f>ROUND(I441*H441,2)</f>
        <v>0</v>
      </c>
      <c r="BL441" s="14" t="s">
        <v>251</v>
      </c>
      <c r="BM441" s="247" t="s">
        <v>3892</v>
      </c>
    </row>
    <row r="442" s="2" customFormat="1" ht="21.75" customHeight="1">
      <c r="A442" s="35"/>
      <c r="B442" s="36"/>
      <c r="C442" s="235" t="s">
        <v>1334</v>
      </c>
      <c r="D442" s="235" t="s">
        <v>247</v>
      </c>
      <c r="E442" s="236" t="s">
        <v>1458</v>
      </c>
      <c r="F442" s="237" t="s">
        <v>1459</v>
      </c>
      <c r="G442" s="238" t="s">
        <v>250</v>
      </c>
      <c r="H442" s="239">
        <v>281.72000000000003</v>
      </c>
      <c r="I442" s="240"/>
      <c r="J442" s="241">
        <f>ROUND(I442*H442,2)</f>
        <v>0</v>
      </c>
      <c r="K442" s="242"/>
      <c r="L442" s="41"/>
      <c r="M442" s="243" t="s">
        <v>1</v>
      </c>
      <c r="N442" s="244" t="s">
        <v>41</v>
      </c>
      <c r="O442" s="94"/>
      <c r="P442" s="245">
        <f>O442*H442</f>
        <v>0</v>
      </c>
      <c r="Q442" s="245">
        <v>0</v>
      </c>
      <c r="R442" s="245">
        <f>Q442*H442</f>
        <v>0</v>
      </c>
      <c r="S442" s="245">
        <v>0</v>
      </c>
      <c r="T442" s="246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47" t="s">
        <v>251</v>
      </c>
      <c r="AT442" s="247" t="s">
        <v>247</v>
      </c>
      <c r="AU442" s="247" t="s">
        <v>88</v>
      </c>
      <c r="AY442" s="14" t="s">
        <v>245</v>
      </c>
      <c r="BE442" s="248">
        <f>IF(N442="základná",J442,0)</f>
        <v>0</v>
      </c>
      <c r="BF442" s="248">
        <f>IF(N442="znížená",J442,0)</f>
        <v>0</v>
      </c>
      <c r="BG442" s="248">
        <f>IF(N442="zákl. prenesená",J442,0)</f>
        <v>0</v>
      </c>
      <c r="BH442" s="248">
        <f>IF(N442="zníž. prenesená",J442,0)</f>
        <v>0</v>
      </c>
      <c r="BI442" s="248">
        <f>IF(N442="nulová",J442,0)</f>
        <v>0</v>
      </c>
      <c r="BJ442" s="14" t="s">
        <v>88</v>
      </c>
      <c r="BK442" s="248">
        <f>ROUND(I442*H442,2)</f>
        <v>0</v>
      </c>
      <c r="BL442" s="14" t="s">
        <v>251</v>
      </c>
      <c r="BM442" s="247" t="s">
        <v>3893</v>
      </c>
    </row>
    <row r="443" s="2" customFormat="1" ht="16.5" customHeight="1">
      <c r="A443" s="35"/>
      <c r="B443" s="36"/>
      <c r="C443" s="249" t="s">
        <v>1336</v>
      </c>
      <c r="D443" s="249" t="s">
        <v>320</v>
      </c>
      <c r="E443" s="250" t="s">
        <v>1462</v>
      </c>
      <c r="F443" s="251" t="s">
        <v>1463</v>
      </c>
      <c r="G443" s="252" t="s">
        <v>327</v>
      </c>
      <c r="H443" s="253">
        <v>14.509</v>
      </c>
      <c r="I443" s="254"/>
      <c r="J443" s="255">
        <f>ROUND(I443*H443,2)</f>
        <v>0</v>
      </c>
      <c r="K443" s="256"/>
      <c r="L443" s="257"/>
      <c r="M443" s="258" t="s">
        <v>1</v>
      </c>
      <c r="N443" s="259" t="s">
        <v>41</v>
      </c>
      <c r="O443" s="94"/>
      <c r="P443" s="245">
        <f>O443*H443</f>
        <v>0</v>
      </c>
      <c r="Q443" s="245">
        <v>0.00290026879867668</v>
      </c>
      <c r="R443" s="245">
        <f>Q443*H443</f>
        <v>0.042079999999999951</v>
      </c>
      <c r="S443" s="245">
        <v>0</v>
      </c>
      <c r="T443" s="246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47" t="s">
        <v>275</v>
      </c>
      <c r="AT443" s="247" t="s">
        <v>320</v>
      </c>
      <c r="AU443" s="247" t="s">
        <v>88</v>
      </c>
      <c r="AY443" s="14" t="s">
        <v>245</v>
      </c>
      <c r="BE443" s="248">
        <f>IF(N443="základná",J443,0)</f>
        <v>0</v>
      </c>
      <c r="BF443" s="248">
        <f>IF(N443="znížená",J443,0)</f>
        <v>0</v>
      </c>
      <c r="BG443" s="248">
        <f>IF(N443="zákl. prenesená",J443,0)</f>
        <v>0</v>
      </c>
      <c r="BH443" s="248">
        <f>IF(N443="zníž. prenesená",J443,0)</f>
        <v>0</v>
      </c>
      <c r="BI443" s="248">
        <f>IF(N443="nulová",J443,0)</f>
        <v>0</v>
      </c>
      <c r="BJ443" s="14" t="s">
        <v>88</v>
      </c>
      <c r="BK443" s="248">
        <f>ROUND(I443*H443,2)</f>
        <v>0</v>
      </c>
      <c r="BL443" s="14" t="s">
        <v>251</v>
      </c>
      <c r="BM443" s="247" t="s">
        <v>3894</v>
      </c>
    </row>
    <row r="444" s="2" customFormat="1" ht="24.15" customHeight="1">
      <c r="A444" s="35"/>
      <c r="B444" s="36"/>
      <c r="C444" s="235" t="s">
        <v>1340</v>
      </c>
      <c r="D444" s="235" t="s">
        <v>247</v>
      </c>
      <c r="E444" s="236" t="s">
        <v>1466</v>
      </c>
      <c r="F444" s="237" t="s">
        <v>1467</v>
      </c>
      <c r="G444" s="238" t="s">
        <v>327</v>
      </c>
      <c r="H444" s="239">
        <v>326.64999999999998</v>
      </c>
      <c r="I444" s="240"/>
      <c r="J444" s="241">
        <f>ROUND(I444*H444,2)</f>
        <v>0</v>
      </c>
      <c r="K444" s="242"/>
      <c r="L444" s="41"/>
      <c r="M444" s="243" t="s">
        <v>1</v>
      </c>
      <c r="N444" s="244" t="s">
        <v>41</v>
      </c>
      <c r="O444" s="94"/>
      <c r="P444" s="245">
        <f>O444*H444</f>
        <v>0</v>
      </c>
      <c r="Q444" s="245">
        <v>0.000300015306903413</v>
      </c>
      <c r="R444" s="245">
        <f>Q444*H444</f>
        <v>0.097999999999999851</v>
      </c>
      <c r="S444" s="245">
        <v>0</v>
      </c>
      <c r="T444" s="246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47" t="s">
        <v>251</v>
      </c>
      <c r="AT444" s="247" t="s">
        <v>247</v>
      </c>
      <c r="AU444" s="247" t="s">
        <v>88</v>
      </c>
      <c r="AY444" s="14" t="s">
        <v>245</v>
      </c>
      <c r="BE444" s="248">
        <f>IF(N444="základná",J444,0)</f>
        <v>0</v>
      </c>
      <c r="BF444" s="248">
        <f>IF(N444="znížená",J444,0)</f>
        <v>0</v>
      </c>
      <c r="BG444" s="248">
        <f>IF(N444="zákl. prenesená",J444,0)</f>
        <v>0</v>
      </c>
      <c r="BH444" s="248">
        <f>IF(N444="zníž. prenesená",J444,0)</f>
        <v>0</v>
      </c>
      <c r="BI444" s="248">
        <f>IF(N444="nulová",J444,0)</f>
        <v>0</v>
      </c>
      <c r="BJ444" s="14" t="s">
        <v>88</v>
      </c>
      <c r="BK444" s="248">
        <f>ROUND(I444*H444,2)</f>
        <v>0</v>
      </c>
      <c r="BL444" s="14" t="s">
        <v>251</v>
      </c>
      <c r="BM444" s="247" t="s">
        <v>3895</v>
      </c>
    </row>
    <row r="445" s="2" customFormat="1" ht="16.5" customHeight="1">
      <c r="A445" s="35"/>
      <c r="B445" s="36"/>
      <c r="C445" s="249" t="s">
        <v>1344</v>
      </c>
      <c r="D445" s="249" t="s">
        <v>320</v>
      </c>
      <c r="E445" s="250" t="s">
        <v>1462</v>
      </c>
      <c r="F445" s="251" t="s">
        <v>1463</v>
      </c>
      <c r="G445" s="252" t="s">
        <v>327</v>
      </c>
      <c r="H445" s="253">
        <v>336.44999999999999</v>
      </c>
      <c r="I445" s="254"/>
      <c r="J445" s="255">
        <f>ROUND(I445*H445,2)</f>
        <v>0</v>
      </c>
      <c r="K445" s="256"/>
      <c r="L445" s="257"/>
      <c r="M445" s="258" t="s">
        <v>1</v>
      </c>
      <c r="N445" s="259" t="s">
        <v>41</v>
      </c>
      <c r="O445" s="94"/>
      <c r="P445" s="245">
        <f>O445*H445</f>
        <v>0</v>
      </c>
      <c r="Q445" s="245">
        <v>0.00290026879867668</v>
      </c>
      <c r="R445" s="245">
        <f>Q445*H445</f>
        <v>0.97579543731476892</v>
      </c>
      <c r="S445" s="245">
        <v>0</v>
      </c>
      <c r="T445" s="246">
        <f>S445*H445</f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247" t="s">
        <v>275</v>
      </c>
      <c r="AT445" s="247" t="s">
        <v>320</v>
      </c>
      <c r="AU445" s="247" t="s">
        <v>88</v>
      </c>
      <c r="AY445" s="14" t="s">
        <v>245</v>
      </c>
      <c r="BE445" s="248">
        <f>IF(N445="základná",J445,0)</f>
        <v>0</v>
      </c>
      <c r="BF445" s="248">
        <f>IF(N445="znížená",J445,0)</f>
        <v>0</v>
      </c>
      <c r="BG445" s="248">
        <f>IF(N445="zákl. prenesená",J445,0)</f>
        <v>0</v>
      </c>
      <c r="BH445" s="248">
        <f>IF(N445="zníž. prenesená",J445,0)</f>
        <v>0</v>
      </c>
      <c r="BI445" s="248">
        <f>IF(N445="nulová",J445,0)</f>
        <v>0</v>
      </c>
      <c r="BJ445" s="14" t="s">
        <v>88</v>
      </c>
      <c r="BK445" s="248">
        <f>ROUND(I445*H445,2)</f>
        <v>0</v>
      </c>
      <c r="BL445" s="14" t="s">
        <v>251</v>
      </c>
      <c r="BM445" s="247" t="s">
        <v>3896</v>
      </c>
    </row>
    <row r="446" s="2" customFormat="1" ht="24.15" customHeight="1">
      <c r="A446" s="35"/>
      <c r="B446" s="36"/>
      <c r="C446" s="249" t="s">
        <v>1348</v>
      </c>
      <c r="D446" s="249" t="s">
        <v>320</v>
      </c>
      <c r="E446" s="250" t="s">
        <v>1472</v>
      </c>
      <c r="F446" s="251" t="s">
        <v>1473</v>
      </c>
      <c r="G446" s="252" t="s">
        <v>250</v>
      </c>
      <c r="H446" s="253">
        <v>173.125</v>
      </c>
      <c r="I446" s="254"/>
      <c r="J446" s="255">
        <f>ROUND(I446*H446,2)</f>
        <v>0</v>
      </c>
      <c r="K446" s="256"/>
      <c r="L446" s="257"/>
      <c r="M446" s="258" t="s">
        <v>1</v>
      </c>
      <c r="N446" s="259" t="s">
        <v>41</v>
      </c>
      <c r="O446" s="94"/>
      <c r="P446" s="245">
        <f>O446*H446</f>
        <v>0</v>
      </c>
      <c r="Q446" s="245">
        <v>0</v>
      </c>
      <c r="R446" s="245">
        <f>Q446*H446</f>
        <v>0</v>
      </c>
      <c r="S446" s="245">
        <v>0</v>
      </c>
      <c r="T446" s="246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47" t="s">
        <v>275</v>
      </c>
      <c r="AT446" s="247" t="s">
        <v>320</v>
      </c>
      <c r="AU446" s="247" t="s">
        <v>88</v>
      </c>
      <c r="AY446" s="14" t="s">
        <v>245</v>
      </c>
      <c r="BE446" s="248">
        <f>IF(N446="základná",J446,0)</f>
        <v>0</v>
      </c>
      <c r="BF446" s="248">
        <f>IF(N446="znížená",J446,0)</f>
        <v>0</v>
      </c>
      <c r="BG446" s="248">
        <f>IF(N446="zákl. prenesená",J446,0)</f>
        <v>0</v>
      </c>
      <c r="BH446" s="248">
        <f>IF(N446="zníž. prenesená",J446,0)</f>
        <v>0</v>
      </c>
      <c r="BI446" s="248">
        <f>IF(N446="nulová",J446,0)</f>
        <v>0</v>
      </c>
      <c r="BJ446" s="14" t="s">
        <v>88</v>
      </c>
      <c r="BK446" s="248">
        <f>ROUND(I446*H446,2)</f>
        <v>0</v>
      </c>
      <c r="BL446" s="14" t="s">
        <v>251</v>
      </c>
      <c r="BM446" s="247" t="s">
        <v>3897</v>
      </c>
    </row>
    <row r="447" s="2" customFormat="1" ht="24.15" customHeight="1">
      <c r="A447" s="35"/>
      <c r="B447" s="36"/>
      <c r="C447" s="235" t="s">
        <v>1353</v>
      </c>
      <c r="D447" s="235" t="s">
        <v>247</v>
      </c>
      <c r="E447" s="236" t="s">
        <v>1476</v>
      </c>
      <c r="F447" s="237" t="s">
        <v>1477</v>
      </c>
      <c r="G447" s="238" t="s">
        <v>327</v>
      </c>
      <c r="H447" s="239">
        <v>326.64999999999998</v>
      </c>
      <c r="I447" s="240"/>
      <c r="J447" s="241">
        <f>ROUND(I447*H447,2)</f>
        <v>0</v>
      </c>
      <c r="K447" s="242"/>
      <c r="L447" s="41"/>
      <c r="M447" s="243" t="s">
        <v>1</v>
      </c>
      <c r="N447" s="244" t="s">
        <v>41</v>
      </c>
      <c r="O447" s="94"/>
      <c r="P447" s="245">
        <f>O447*H447</f>
        <v>0</v>
      </c>
      <c r="Q447" s="245">
        <v>7.9993877238634603E-05</v>
      </c>
      <c r="R447" s="245">
        <f>Q447*H447</f>
        <v>0.02612999999999999</v>
      </c>
      <c r="S447" s="245">
        <v>0</v>
      </c>
      <c r="T447" s="246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47" t="s">
        <v>251</v>
      </c>
      <c r="AT447" s="247" t="s">
        <v>247</v>
      </c>
      <c r="AU447" s="247" t="s">
        <v>88</v>
      </c>
      <c r="AY447" s="14" t="s">
        <v>245</v>
      </c>
      <c r="BE447" s="248">
        <f>IF(N447="základná",J447,0)</f>
        <v>0</v>
      </c>
      <c r="BF447" s="248">
        <f>IF(N447="znížená",J447,0)</f>
        <v>0</v>
      </c>
      <c r="BG447" s="248">
        <f>IF(N447="zákl. prenesená",J447,0)</f>
        <v>0</v>
      </c>
      <c r="BH447" s="248">
        <f>IF(N447="zníž. prenesená",J447,0)</f>
        <v>0</v>
      </c>
      <c r="BI447" s="248">
        <f>IF(N447="nulová",J447,0)</f>
        <v>0</v>
      </c>
      <c r="BJ447" s="14" t="s">
        <v>88</v>
      </c>
      <c r="BK447" s="248">
        <f>ROUND(I447*H447,2)</f>
        <v>0</v>
      </c>
      <c r="BL447" s="14" t="s">
        <v>251</v>
      </c>
      <c r="BM447" s="247" t="s">
        <v>3898</v>
      </c>
    </row>
    <row r="448" s="2" customFormat="1" ht="24.15" customHeight="1">
      <c r="A448" s="35"/>
      <c r="B448" s="36"/>
      <c r="C448" s="235" t="s">
        <v>1357</v>
      </c>
      <c r="D448" s="235" t="s">
        <v>247</v>
      </c>
      <c r="E448" s="236" t="s">
        <v>1480</v>
      </c>
      <c r="F448" s="237" t="s">
        <v>1481</v>
      </c>
      <c r="G448" s="238" t="s">
        <v>323</v>
      </c>
      <c r="H448" s="239">
        <v>1.528</v>
      </c>
      <c r="I448" s="240"/>
      <c r="J448" s="241">
        <f>ROUND(I448*H448,2)</f>
        <v>0</v>
      </c>
      <c r="K448" s="242"/>
      <c r="L448" s="41"/>
      <c r="M448" s="243" t="s">
        <v>1</v>
      </c>
      <c r="N448" s="244" t="s">
        <v>41</v>
      </c>
      <c r="O448" s="94"/>
      <c r="P448" s="245">
        <f>O448*H448</f>
        <v>0</v>
      </c>
      <c r="Q448" s="245">
        <v>0</v>
      </c>
      <c r="R448" s="245">
        <f>Q448*H448</f>
        <v>0</v>
      </c>
      <c r="S448" s="245">
        <v>0</v>
      </c>
      <c r="T448" s="246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47" t="s">
        <v>251</v>
      </c>
      <c r="AT448" s="247" t="s">
        <v>247</v>
      </c>
      <c r="AU448" s="247" t="s">
        <v>88</v>
      </c>
      <c r="AY448" s="14" t="s">
        <v>245</v>
      </c>
      <c r="BE448" s="248">
        <f>IF(N448="základná",J448,0)</f>
        <v>0</v>
      </c>
      <c r="BF448" s="248">
        <f>IF(N448="znížená",J448,0)</f>
        <v>0</v>
      </c>
      <c r="BG448" s="248">
        <f>IF(N448="zákl. prenesená",J448,0)</f>
        <v>0</v>
      </c>
      <c r="BH448" s="248">
        <f>IF(N448="zníž. prenesená",J448,0)</f>
        <v>0</v>
      </c>
      <c r="BI448" s="248">
        <f>IF(N448="nulová",J448,0)</f>
        <v>0</v>
      </c>
      <c r="BJ448" s="14" t="s">
        <v>88</v>
      </c>
      <c r="BK448" s="248">
        <f>ROUND(I448*H448,2)</f>
        <v>0</v>
      </c>
      <c r="BL448" s="14" t="s">
        <v>251</v>
      </c>
      <c r="BM448" s="247" t="s">
        <v>3899</v>
      </c>
    </row>
    <row r="449" s="12" customFormat="1" ht="22.8" customHeight="1">
      <c r="A449" s="12"/>
      <c r="B449" s="219"/>
      <c r="C449" s="220"/>
      <c r="D449" s="221" t="s">
        <v>74</v>
      </c>
      <c r="E449" s="233" t="s">
        <v>1483</v>
      </c>
      <c r="F449" s="233" t="s">
        <v>1484</v>
      </c>
      <c r="G449" s="220"/>
      <c r="H449" s="220"/>
      <c r="I449" s="223"/>
      <c r="J449" s="234">
        <f>BK449</f>
        <v>0</v>
      </c>
      <c r="K449" s="220"/>
      <c r="L449" s="225"/>
      <c r="M449" s="226"/>
      <c r="N449" s="227"/>
      <c r="O449" s="227"/>
      <c r="P449" s="228">
        <f>SUM(P450:P461)</f>
        <v>0</v>
      </c>
      <c r="Q449" s="227"/>
      <c r="R449" s="228">
        <f>SUM(R450:R461)</f>
        <v>2.0099199999999993</v>
      </c>
      <c r="S449" s="227"/>
      <c r="T449" s="229">
        <f>SUM(T450:T461)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230" t="s">
        <v>82</v>
      </c>
      <c r="AT449" s="231" t="s">
        <v>74</v>
      </c>
      <c r="AU449" s="231" t="s">
        <v>82</v>
      </c>
      <c r="AY449" s="230" t="s">
        <v>245</v>
      </c>
      <c r="BK449" s="232">
        <f>SUM(BK450:BK461)</f>
        <v>0</v>
      </c>
    </row>
    <row r="450" s="2" customFormat="1" ht="24.15" customHeight="1">
      <c r="A450" s="35"/>
      <c r="B450" s="36"/>
      <c r="C450" s="235" t="s">
        <v>1361</v>
      </c>
      <c r="D450" s="235" t="s">
        <v>247</v>
      </c>
      <c r="E450" s="236" t="s">
        <v>1486</v>
      </c>
      <c r="F450" s="237" t="s">
        <v>1487</v>
      </c>
      <c r="G450" s="238" t="s">
        <v>327</v>
      </c>
      <c r="H450" s="239">
        <v>42.840000000000003</v>
      </c>
      <c r="I450" s="240"/>
      <c r="J450" s="241">
        <f>ROUND(I450*H450,2)</f>
        <v>0</v>
      </c>
      <c r="K450" s="242"/>
      <c r="L450" s="41"/>
      <c r="M450" s="243" t="s">
        <v>1</v>
      </c>
      <c r="N450" s="244" t="s">
        <v>41</v>
      </c>
      <c r="O450" s="94"/>
      <c r="P450" s="245">
        <f>O450*H450</f>
        <v>0</v>
      </c>
      <c r="Q450" s="245">
        <v>0.0033499066293183901</v>
      </c>
      <c r="R450" s="245">
        <f>Q450*H450</f>
        <v>0.14350999999999983</v>
      </c>
      <c r="S450" s="245">
        <v>0</v>
      </c>
      <c r="T450" s="246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47" t="s">
        <v>251</v>
      </c>
      <c r="AT450" s="247" t="s">
        <v>247</v>
      </c>
      <c r="AU450" s="247" t="s">
        <v>88</v>
      </c>
      <c r="AY450" s="14" t="s">
        <v>245</v>
      </c>
      <c r="BE450" s="248">
        <f>IF(N450="základná",J450,0)</f>
        <v>0</v>
      </c>
      <c r="BF450" s="248">
        <f>IF(N450="znížená",J450,0)</f>
        <v>0</v>
      </c>
      <c r="BG450" s="248">
        <f>IF(N450="zákl. prenesená",J450,0)</f>
        <v>0</v>
      </c>
      <c r="BH450" s="248">
        <f>IF(N450="zníž. prenesená",J450,0)</f>
        <v>0</v>
      </c>
      <c r="BI450" s="248">
        <f>IF(N450="nulová",J450,0)</f>
        <v>0</v>
      </c>
      <c r="BJ450" s="14" t="s">
        <v>88</v>
      </c>
      <c r="BK450" s="248">
        <f>ROUND(I450*H450,2)</f>
        <v>0</v>
      </c>
      <c r="BL450" s="14" t="s">
        <v>251</v>
      </c>
      <c r="BM450" s="247" t="s">
        <v>3900</v>
      </c>
    </row>
    <row r="451" s="2" customFormat="1" ht="24.15" customHeight="1">
      <c r="A451" s="35"/>
      <c r="B451" s="36"/>
      <c r="C451" s="249" t="s">
        <v>1365</v>
      </c>
      <c r="D451" s="249" t="s">
        <v>320</v>
      </c>
      <c r="E451" s="250" t="s">
        <v>1490</v>
      </c>
      <c r="F451" s="251" t="s">
        <v>1491</v>
      </c>
      <c r="G451" s="252" t="s">
        <v>327</v>
      </c>
      <c r="H451" s="253">
        <v>43.697000000000003</v>
      </c>
      <c r="I451" s="254"/>
      <c r="J451" s="255">
        <f>ROUND(I451*H451,2)</f>
        <v>0</v>
      </c>
      <c r="K451" s="256"/>
      <c r="L451" s="257"/>
      <c r="M451" s="258" t="s">
        <v>1</v>
      </c>
      <c r="N451" s="259" t="s">
        <v>41</v>
      </c>
      <c r="O451" s="94"/>
      <c r="P451" s="245">
        <f>O451*H451</f>
        <v>0</v>
      </c>
      <c r="Q451" s="245">
        <v>0.01</v>
      </c>
      <c r="R451" s="245">
        <f>Q451*H451</f>
        <v>0.43697000000000003</v>
      </c>
      <c r="S451" s="245">
        <v>0</v>
      </c>
      <c r="T451" s="246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247" t="s">
        <v>275</v>
      </c>
      <c r="AT451" s="247" t="s">
        <v>320</v>
      </c>
      <c r="AU451" s="247" t="s">
        <v>88</v>
      </c>
      <c r="AY451" s="14" t="s">
        <v>245</v>
      </c>
      <c r="BE451" s="248">
        <f>IF(N451="základná",J451,0)</f>
        <v>0</v>
      </c>
      <c r="BF451" s="248">
        <f>IF(N451="znížená",J451,0)</f>
        <v>0</v>
      </c>
      <c r="BG451" s="248">
        <f>IF(N451="zákl. prenesená",J451,0)</f>
        <v>0</v>
      </c>
      <c r="BH451" s="248">
        <f>IF(N451="zníž. prenesená",J451,0)</f>
        <v>0</v>
      </c>
      <c r="BI451" s="248">
        <f>IF(N451="nulová",J451,0)</f>
        <v>0</v>
      </c>
      <c r="BJ451" s="14" t="s">
        <v>88</v>
      </c>
      <c r="BK451" s="248">
        <f>ROUND(I451*H451,2)</f>
        <v>0</v>
      </c>
      <c r="BL451" s="14" t="s">
        <v>251</v>
      </c>
      <c r="BM451" s="247" t="s">
        <v>3901</v>
      </c>
    </row>
    <row r="452" s="2" customFormat="1" ht="33" customHeight="1">
      <c r="A452" s="35"/>
      <c r="B452" s="36"/>
      <c r="C452" s="235" t="s">
        <v>1369</v>
      </c>
      <c r="D452" s="235" t="s">
        <v>247</v>
      </c>
      <c r="E452" s="236" t="s">
        <v>1494</v>
      </c>
      <c r="F452" s="237" t="s">
        <v>1495</v>
      </c>
      <c r="G452" s="238" t="s">
        <v>327</v>
      </c>
      <c r="H452" s="239">
        <v>96.236000000000004</v>
      </c>
      <c r="I452" s="240"/>
      <c r="J452" s="241">
        <f>ROUND(I452*H452,2)</f>
        <v>0</v>
      </c>
      <c r="K452" s="242"/>
      <c r="L452" s="41"/>
      <c r="M452" s="243" t="s">
        <v>1</v>
      </c>
      <c r="N452" s="244" t="s">
        <v>41</v>
      </c>
      <c r="O452" s="94"/>
      <c r="P452" s="245">
        <f>O452*H452</f>
        <v>0</v>
      </c>
      <c r="Q452" s="245">
        <v>0.0033499937653268998</v>
      </c>
      <c r="R452" s="245">
        <f>Q452*H452</f>
        <v>0.32238999999999957</v>
      </c>
      <c r="S452" s="245">
        <v>0</v>
      </c>
      <c r="T452" s="246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47" t="s">
        <v>251</v>
      </c>
      <c r="AT452" s="247" t="s">
        <v>247</v>
      </c>
      <c r="AU452" s="247" t="s">
        <v>88</v>
      </c>
      <c r="AY452" s="14" t="s">
        <v>245</v>
      </c>
      <c r="BE452" s="248">
        <f>IF(N452="základná",J452,0)</f>
        <v>0</v>
      </c>
      <c r="BF452" s="248">
        <f>IF(N452="znížená",J452,0)</f>
        <v>0</v>
      </c>
      <c r="BG452" s="248">
        <f>IF(N452="zákl. prenesená",J452,0)</f>
        <v>0</v>
      </c>
      <c r="BH452" s="248">
        <f>IF(N452="zníž. prenesená",J452,0)</f>
        <v>0</v>
      </c>
      <c r="BI452" s="248">
        <f>IF(N452="nulová",J452,0)</f>
        <v>0</v>
      </c>
      <c r="BJ452" s="14" t="s">
        <v>88</v>
      </c>
      <c r="BK452" s="248">
        <f>ROUND(I452*H452,2)</f>
        <v>0</v>
      </c>
      <c r="BL452" s="14" t="s">
        <v>251</v>
      </c>
      <c r="BM452" s="247" t="s">
        <v>3902</v>
      </c>
    </row>
    <row r="453" s="2" customFormat="1" ht="24.15" customHeight="1">
      <c r="A453" s="35"/>
      <c r="B453" s="36"/>
      <c r="C453" s="249" t="s">
        <v>1373</v>
      </c>
      <c r="D453" s="249" t="s">
        <v>320</v>
      </c>
      <c r="E453" s="250" t="s">
        <v>1490</v>
      </c>
      <c r="F453" s="251" t="s">
        <v>1491</v>
      </c>
      <c r="G453" s="252" t="s">
        <v>327</v>
      </c>
      <c r="H453" s="253">
        <v>98.161000000000001</v>
      </c>
      <c r="I453" s="254"/>
      <c r="J453" s="255">
        <f>ROUND(I453*H453,2)</f>
        <v>0</v>
      </c>
      <c r="K453" s="256"/>
      <c r="L453" s="257"/>
      <c r="M453" s="258" t="s">
        <v>1</v>
      </c>
      <c r="N453" s="259" t="s">
        <v>41</v>
      </c>
      <c r="O453" s="94"/>
      <c r="P453" s="245">
        <f>O453*H453</f>
        <v>0</v>
      </c>
      <c r="Q453" s="245">
        <v>0.01</v>
      </c>
      <c r="R453" s="245">
        <f>Q453*H453</f>
        <v>0.98160999999999998</v>
      </c>
      <c r="S453" s="245">
        <v>0</v>
      </c>
      <c r="T453" s="246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247" t="s">
        <v>275</v>
      </c>
      <c r="AT453" s="247" t="s">
        <v>320</v>
      </c>
      <c r="AU453" s="247" t="s">
        <v>88</v>
      </c>
      <c r="AY453" s="14" t="s">
        <v>245</v>
      </c>
      <c r="BE453" s="248">
        <f>IF(N453="základná",J453,0)</f>
        <v>0</v>
      </c>
      <c r="BF453" s="248">
        <f>IF(N453="znížená",J453,0)</f>
        <v>0</v>
      </c>
      <c r="BG453" s="248">
        <f>IF(N453="zákl. prenesená",J453,0)</f>
        <v>0</v>
      </c>
      <c r="BH453" s="248">
        <f>IF(N453="zníž. prenesená",J453,0)</f>
        <v>0</v>
      </c>
      <c r="BI453" s="248">
        <f>IF(N453="nulová",J453,0)</f>
        <v>0</v>
      </c>
      <c r="BJ453" s="14" t="s">
        <v>88</v>
      </c>
      <c r="BK453" s="248">
        <f>ROUND(I453*H453,2)</f>
        <v>0</v>
      </c>
      <c r="BL453" s="14" t="s">
        <v>251</v>
      </c>
      <c r="BM453" s="247" t="s">
        <v>3903</v>
      </c>
    </row>
    <row r="454" s="2" customFormat="1" ht="24.15" customHeight="1">
      <c r="A454" s="35"/>
      <c r="B454" s="36"/>
      <c r="C454" s="235" t="s">
        <v>1377</v>
      </c>
      <c r="D454" s="235" t="s">
        <v>247</v>
      </c>
      <c r="E454" s="236" t="s">
        <v>1500</v>
      </c>
      <c r="F454" s="237" t="s">
        <v>1501</v>
      </c>
      <c r="G454" s="238" t="s">
        <v>250</v>
      </c>
      <c r="H454" s="239">
        <v>110.40000000000001</v>
      </c>
      <c r="I454" s="240"/>
      <c r="J454" s="241">
        <f>ROUND(I454*H454,2)</f>
        <v>0</v>
      </c>
      <c r="K454" s="242"/>
      <c r="L454" s="41"/>
      <c r="M454" s="243" t="s">
        <v>1</v>
      </c>
      <c r="N454" s="244" t="s">
        <v>41</v>
      </c>
      <c r="O454" s="94"/>
      <c r="P454" s="245">
        <f>O454*H454</f>
        <v>0</v>
      </c>
      <c r="Q454" s="245">
        <v>0.00050000000000000001</v>
      </c>
      <c r="R454" s="245">
        <f>Q454*H454</f>
        <v>0.055200000000000006</v>
      </c>
      <c r="S454" s="245">
        <v>0</v>
      </c>
      <c r="T454" s="246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247" t="s">
        <v>251</v>
      </c>
      <c r="AT454" s="247" t="s">
        <v>247</v>
      </c>
      <c r="AU454" s="247" t="s">
        <v>88</v>
      </c>
      <c r="AY454" s="14" t="s">
        <v>245</v>
      </c>
      <c r="BE454" s="248">
        <f>IF(N454="základná",J454,0)</f>
        <v>0</v>
      </c>
      <c r="BF454" s="248">
        <f>IF(N454="znížená",J454,0)</f>
        <v>0</v>
      </c>
      <c r="BG454" s="248">
        <f>IF(N454="zákl. prenesená",J454,0)</f>
        <v>0</v>
      </c>
      <c r="BH454" s="248">
        <f>IF(N454="zníž. prenesená",J454,0)</f>
        <v>0</v>
      </c>
      <c r="BI454" s="248">
        <f>IF(N454="nulová",J454,0)</f>
        <v>0</v>
      </c>
      <c r="BJ454" s="14" t="s">
        <v>88</v>
      </c>
      <c r="BK454" s="248">
        <f>ROUND(I454*H454,2)</f>
        <v>0</v>
      </c>
      <c r="BL454" s="14" t="s">
        <v>251</v>
      </c>
      <c r="BM454" s="247" t="s">
        <v>3904</v>
      </c>
    </row>
    <row r="455" s="2" customFormat="1" ht="24.15" customHeight="1">
      <c r="A455" s="35"/>
      <c r="B455" s="36"/>
      <c r="C455" s="249" t="s">
        <v>1383</v>
      </c>
      <c r="D455" s="249" t="s">
        <v>320</v>
      </c>
      <c r="E455" s="250" t="s">
        <v>1504</v>
      </c>
      <c r="F455" s="251" t="s">
        <v>1505</v>
      </c>
      <c r="G455" s="252" t="s">
        <v>250</v>
      </c>
      <c r="H455" s="253">
        <v>95.879999999999995</v>
      </c>
      <c r="I455" s="254"/>
      <c r="J455" s="255">
        <f>ROUND(I455*H455,2)</f>
        <v>0</v>
      </c>
      <c r="K455" s="256"/>
      <c r="L455" s="257"/>
      <c r="M455" s="258" t="s">
        <v>1</v>
      </c>
      <c r="N455" s="259" t="s">
        <v>41</v>
      </c>
      <c r="O455" s="94"/>
      <c r="P455" s="245">
        <f>O455*H455</f>
        <v>0</v>
      </c>
      <c r="Q455" s="245">
        <v>0</v>
      </c>
      <c r="R455" s="245">
        <f>Q455*H455</f>
        <v>0</v>
      </c>
      <c r="S455" s="245">
        <v>0</v>
      </c>
      <c r="T455" s="246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47" t="s">
        <v>275</v>
      </c>
      <c r="AT455" s="247" t="s">
        <v>320</v>
      </c>
      <c r="AU455" s="247" t="s">
        <v>88</v>
      </c>
      <c r="AY455" s="14" t="s">
        <v>245</v>
      </c>
      <c r="BE455" s="248">
        <f>IF(N455="základná",J455,0)</f>
        <v>0</v>
      </c>
      <c r="BF455" s="248">
        <f>IF(N455="znížená",J455,0)</f>
        <v>0</v>
      </c>
      <c r="BG455" s="248">
        <f>IF(N455="zákl. prenesená",J455,0)</f>
        <v>0</v>
      </c>
      <c r="BH455" s="248">
        <f>IF(N455="zníž. prenesená",J455,0)</f>
        <v>0</v>
      </c>
      <c r="BI455" s="248">
        <f>IF(N455="nulová",J455,0)</f>
        <v>0</v>
      </c>
      <c r="BJ455" s="14" t="s">
        <v>88</v>
      </c>
      <c r="BK455" s="248">
        <f>ROUND(I455*H455,2)</f>
        <v>0</v>
      </c>
      <c r="BL455" s="14" t="s">
        <v>251</v>
      </c>
      <c r="BM455" s="247" t="s">
        <v>3905</v>
      </c>
    </row>
    <row r="456" s="2" customFormat="1" ht="24.15" customHeight="1">
      <c r="A456" s="35"/>
      <c r="B456" s="36"/>
      <c r="C456" s="249" t="s">
        <v>1387</v>
      </c>
      <c r="D456" s="249" t="s">
        <v>320</v>
      </c>
      <c r="E456" s="250" t="s">
        <v>1508</v>
      </c>
      <c r="F456" s="251" t="s">
        <v>1509</v>
      </c>
      <c r="G456" s="252" t="s">
        <v>250</v>
      </c>
      <c r="H456" s="253">
        <v>16.728000000000002</v>
      </c>
      <c r="I456" s="254"/>
      <c r="J456" s="255">
        <f>ROUND(I456*H456,2)</f>
        <v>0</v>
      </c>
      <c r="K456" s="256"/>
      <c r="L456" s="257"/>
      <c r="M456" s="258" t="s">
        <v>1</v>
      </c>
      <c r="N456" s="259" t="s">
        <v>41</v>
      </c>
      <c r="O456" s="94"/>
      <c r="P456" s="245">
        <f>O456*H456</f>
        <v>0</v>
      </c>
      <c r="Q456" s="245">
        <v>0</v>
      </c>
      <c r="R456" s="245">
        <f>Q456*H456</f>
        <v>0</v>
      </c>
      <c r="S456" s="245">
        <v>0</v>
      </c>
      <c r="T456" s="246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247" t="s">
        <v>275</v>
      </c>
      <c r="AT456" s="247" t="s">
        <v>320</v>
      </c>
      <c r="AU456" s="247" t="s">
        <v>88</v>
      </c>
      <c r="AY456" s="14" t="s">
        <v>245</v>
      </c>
      <c r="BE456" s="248">
        <f>IF(N456="základná",J456,0)</f>
        <v>0</v>
      </c>
      <c r="BF456" s="248">
        <f>IF(N456="znížená",J456,0)</f>
        <v>0</v>
      </c>
      <c r="BG456" s="248">
        <f>IF(N456="zákl. prenesená",J456,0)</f>
        <v>0</v>
      </c>
      <c r="BH456" s="248">
        <f>IF(N456="zníž. prenesená",J456,0)</f>
        <v>0</v>
      </c>
      <c r="BI456" s="248">
        <f>IF(N456="nulová",J456,0)</f>
        <v>0</v>
      </c>
      <c r="BJ456" s="14" t="s">
        <v>88</v>
      </c>
      <c r="BK456" s="248">
        <f>ROUND(I456*H456,2)</f>
        <v>0</v>
      </c>
      <c r="BL456" s="14" t="s">
        <v>251</v>
      </c>
      <c r="BM456" s="247" t="s">
        <v>3906</v>
      </c>
    </row>
    <row r="457" s="2" customFormat="1" ht="24.15" customHeight="1">
      <c r="A457" s="35"/>
      <c r="B457" s="36"/>
      <c r="C457" s="235" t="s">
        <v>1391</v>
      </c>
      <c r="D457" s="235" t="s">
        <v>247</v>
      </c>
      <c r="E457" s="236" t="s">
        <v>1512</v>
      </c>
      <c r="F457" s="237" t="s">
        <v>1513</v>
      </c>
      <c r="G457" s="238" t="s">
        <v>250</v>
      </c>
      <c r="H457" s="239">
        <v>100.48</v>
      </c>
      <c r="I457" s="240"/>
      <c r="J457" s="241">
        <f>ROUND(I457*H457,2)</f>
        <v>0</v>
      </c>
      <c r="K457" s="242"/>
      <c r="L457" s="41"/>
      <c r="M457" s="243" t="s">
        <v>1</v>
      </c>
      <c r="N457" s="244" t="s">
        <v>41</v>
      </c>
      <c r="O457" s="94"/>
      <c r="P457" s="245">
        <f>O457*H457</f>
        <v>0</v>
      </c>
      <c r="Q457" s="245">
        <v>0.00050000000000000001</v>
      </c>
      <c r="R457" s="245">
        <f>Q457*H457</f>
        <v>0.05024</v>
      </c>
      <c r="S457" s="245">
        <v>0</v>
      </c>
      <c r="T457" s="246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47" t="s">
        <v>251</v>
      </c>
      <c r="AT457" s="247" t="s">
        <v>247</v>
      </c>
      <c r="AU457" s="247" t="s">
        <v>88</v>
      </c>
      <c r="AY457" s="14" t="s">
        <v>245</v>
      </c>
      <c r="BE457" s="248">
        <f>IF(N457="základná",J457,0)</f>
        <v>0</v>
      </c>
      <c r="BF457" s="248">
        <f>IF(N457="znížená",J457,0)</f>
        <v>0</v>
      </c>
      <c r="BG457" s="248">
        <f>IF(N457="zákl. prenesená",J457,0)</f>
        <v>0</v>
      </c>
      <c r="BH457" s="248">
        <f>IF(N457="zníž. prenesená",J457,0)</f>
        <v>0</v>
      </c>
      <c r="BI457" s="248">
        <f>IF(N457="nulová",J457,0)</f>
        <v>0</v>
      </c>
      <c r="BJ457" s="14" t="s">
        <v>88</v>
      </c>
      <c r="BK457" s="248">
        <f>ROUND(I457*H457,2)</f>
        <v>0</v>
      </c>
      <c r="BL457" s="14" t="s">
        <v>251</v>
      </c>
      <c r="BM457" s="247" t="s">
        <v>3907</v>
      </c>
    </row>
    <row r="458" s="2" customFormat="1" ht="24.15" customHeight="1">
      <c r="A458" s="35"/>
      <c r="B458" s="36"/>
      <c r="C458" s="249" t="s">
        <v>1395</v>
      </c>
      <c r="D458" s="249" t="s">
        <v>320</v>
      </c>
      <c r="E458" s="250" t="s">
        <v>1516</v>
      </c>
      <c r="F458" s="251" t="s">
        <v>1517</v>
      </c>
      <c r="G458" s="252" t="s">
        <v>250</v>
      </c>
      <c r="H458" s="253">
        <v>102.49</v>
      </c>
      <c r="I458" s="254"/>
      <c r="J458" s="255">
        <f>ROUND(I458*H458,2)</f>
        <v>0</v>
      </c>
      <c r="K458" s="256"/>
      <c r="L458" s="257"/>
      <c r="M458" s="258" t="s">
        <v>1</v>
      </c>
      <c r="N458" s="259" t="s">
        <v>41</v>
      </c>
      <c r="O458" s="94"/>
      <c r="P458" s="245">
        <f>O458*H458</f>
        <v>0</v>
      </c>
      <c r="Q458" s="245">
        <v>0</v>
      </c>
      <c r="R458" s="245">
        <f>Q458*H458</f>
        <v>0</v>
      </c>
      <c r="S458" s="245">
        <v>0</v>
      </c>
      <c r="T458" s="246">
        <f>S458*H458</f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247" t="s">
        <v>275</v>
      </c>
      <c r="AT458" s="247" t="s">
        <v>320</v>
      </c>
      <c r="AU458" s="247" t="s">
        <v>88</v>
      </c>
      <c r="AY458" s="14" t="s">
        <v>245</v>
      </c>
      <c r="BE458" s="248">
        <f>IF(N458="základná",J458,0)</f>
        <v>0</v>
      </c>
      <c r="BF458" s="248">
        <f>IF(N458="znížená",J458,0)</f>
        <v>0</v>
      </c>
      <c r="BG458" s="248">
        <f>IF(N458="zákl. prenesená",J458,0)</f>
        <v>0</v>
      </c>
      <c r="BH458" s="248">
        <f>IF(N458="zníž. prenesená",J458,0)</f>
        <v>0</v>
      </c>
      <c r="BI458" s="248">
        <f>IF(N458="nulová",J458,0)</f>
        <v>0</v>
      </c>
      <c r="BJ458" s="14" t="s">
        <v>88</v>
      </c>
      <c r="BK458" s="248">
        <f>ROUND(I458*H458,2)</f>
        <v>0</v>
      </c>
      <c r="BL458" s="14" t="s">
        <v>251</v>
      </c>
      <c r="BM458" s="247" t="s">
        <v>3908</v>
      </c>
    </row>
    <row r="459" s="2" customFormat="1" ht="21.75" customHeight="1">
      <c r="A459" s="35"/>
      <c r="B459" s="36"/>
      <c r="C459" s="235" t="s">
        <v>1397</v>
      </c>
      <c r="D459" s="235" t="s">
        <v>247</v>
      </c>
      <c r="E459" s="236" t="s">
        <v>1520</v>
      </c>
      <c r="F459" s="237" t="s">
        <v>1521</v>
      </c>
      <c r="G459" s="238" t="s">
        <v>404</v>
      </c>
      <c r="H459" s="239">
        <v>8</v>
      </c>
      <c r="I459" s="240"/>
      <c r="J459" s="241">
        <f>ROUND(I459*H459,2)</f>
        <v>0</v>
      </c>
      <c r="K459" s="242"/>
      <c r="L459" s="41"/>
      <c r="M459" s="243" t="s">
        <v>1</v>
      </c>
      <c r="N459" s="244" t="s">
        <v>41</v>
      </c>
      <c r="O459" s="94"/>
      <c r="P459" s="245">
        <f>O459*H459</f>
        <v>0</v>
      </c>
      <c r="Q459" s="245">
        <v>0.0015</v>
      </c>
      <c r="R459" s="245">
        <f>Q459*H459</f>
        <v>0.012</v>
      </c>
      <c r="S459" s="245">
        <v>0</v>
      </c>
      <c r="T459" s="246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47" t="s">
        <v>251</v>
      </c>
      <c r="AT459" s="247" t="s">
        <v>247</v>
      </c>
      <c r="AU459" s="247" t="s">
        <v>88</v>
      </c>
      <c r="AY459" s="14" t="s">
        <v>245</v>
      </c>
      <c r="BE459" s="248">
        <f>IF(N459="základná",J459,0)</f>
        <v>0</v>
      </c>
      <c r="BF459" s="248">
        <f>IF(N459="znížená",J459,0)</f>
        <v>0</v>
      </c>
      <c r="BG459" s="248">
        <f>IF(N459="zákl. prenesená",J459,0)</f>
        <v>0</v>
      </c>
      <c r="BH459" s="248">
        <f>IF(N459="zníž. prenesená",J459,0)</f>
        <v>0</v>
      </c>
      <c r="BI459" s="248">
        <f>IF(N459="nulová",J459,0)</f>
        <v>0</v>
      </c>
      <c r="BJ459" s="14" t="s">
        <v>88</v>
      </c>
      <c r="BK459" s="248">
        <f>ROUND(I459*H459,2)</f>
        <v>0</v>
      </c>
      <c r="BL459" s="14" t="s">
        <v>251</v>
      </c>
      <c r="BM459" s="247" t="s">
        <v>3909</v>
      </c>
    </row>
    <row r="460" s="2" customFormat="1" ht="16.5" customHeight="1">
      <c r="A460" s="35"/>
      <c r="B460" s="36"/>
      <c r="C460" s="249" t="s">
        <v>1401</v>
      </c>
      <c r="D460" s="249" t="s">
        <v>320</v>
      </c>
      <c r="E460" s="250" t="s">
        <v>1524</v>
      </c>
      <c r="F460" s="251" t="s">
        <v>1525</v>
      </c>
      <c r="G460" s="252" t="s">
        <v>404</v>
      </c>
      <c r="H460" s="253">
        <v>8</v>
      </c>
      <c r="I460" s="254"/>
      <c r="J460" s="255">
        <f>ROUND(I460*H460,2)</f>
        <v>0</v>
      </c>
      <c r="K460" s="256"/>
      <c r="L460" s="257"/>
      <c r="M460" s="258" t="s">
        <v>1</v>
      </c>
      <c r="N460" s="259" t="s">
        <v>41</v>
      </c>
      <c r="O460" s="94"/>
      <c r="P460" s="245">
        <f>O460*H460</f>
        <v>0</v>
      </c>
      <c r="Q460" s="245">
        <v>0.001</v>
      </c>
      <c r="R460" s="245">
        <f>Q460*H460</f>
        <v>0.0080000000000000002</v>
      </c>
      <c r="S460" s="245">
        <v>0</v>
      </c>
      <c r="T460" s="246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47" t="s">
        <v>275</v>
      </c>
      <c r="AT460" s="247" t="s">
        <v>320</v>
      </c>
      <c r="AU460" s="247" t="s">
        <v>88</v>
      </c>
      <c r="AY460" s="14" t="s">
        <v>245</v>
      </c>
      <c r="BE460" s="248">
        <f>IF(N460="základná",J460,0)</f>
        <v>0</v>
      </c>
      <c r="BF460" s="248">
        <f>IF(N460="znížená",J460,0)</f>
        <v>0</v>
      </c>
      <c r="BG460" s="248">
        <f>IF(N460="zákl. prenesená",J460,0)</f>
        <v>0</v>
      </c>
      <c r="BH460" s="248">
        <f>IF(N460="zníž. prenesená",J460,0)</f>
        <v>0</v>
      </c>
      <c r="BI460" s="248">
        <f>IF(N460="nulová",J460,0)</f>
        <v>0</v>
      </c>
      <c r="BJ460" s="14" t="s">
        <v>88</v>
      </c>
      <c r="BK460" s="248">
        <f>ROUND(I460*H460,2)</f>
        <v>0</v>
      </c>
      <c r="BL460" s="14" t="s">
        <v>251</v>
      </c>
      <c r="BM460" s="247" t="s">
        <v>3910</v>
      </c>
    </row>
    <row r="461" s="2" customFormat="1" ht="24.15" customHeight="1">
      <c r="A461" s="35"/>
      <c r="B461" s="36"/>
      <c r="C461" s="235" t="s">
        <v>1403</v>
      </c>
      <c r="D461" s="235" t="s">
        <v>247</v>
      </c>
      <c r="E461" s="236" t="s">
        <v>1528</v>
      </c>
      <c r="F461" s="237" t="s">
        <v>1529</v>
      </c>
      <c r="G461" s="238" t="s">
        <v>323</v>
      </c>
      <c r="H461" s="239">
        <v>1.99</v>
      </c>
      <c r="I461" s="240"/>
      <c r="J461" s="241">
        <f>ROUND(I461*H461,2)</f>
        <v>0</v>
      </c>
      <c r="K461" s="242"/>
      <c r="L461" s="41"/>
      <c r="M461" s="243" t="s">
        <v>1</v>
      </c>
      <c r="N461" s="244" t="s">
        <v>41</v>
      </c>
      <c r="O461" s="94"/>
      <c r="P461" s="245">
        <f>O461*H461</f>
        <v>0</v>
      </c>
      <c r="Q461" s="245">
        <v>0</v>
      </c>
      <c r="R461" s="245">
        <f>Q461*H461</f>
        <v>0</v>
      </c>
      <c r="S461" s="245">
        <v>0</v>
      </c>
      <c r="T461" s="246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47" t="s">
        <v>251</v>
      </c>
      <c r="AT461" s="247" t="s">
        <v>247</v>
      </c>
      <c r="AU461" s="247" t="s">
        <v>88</v>
      </c>
      <c r="AY461" s="14" t="s">
        <v>245</v>
      </c>
      <c r="BE461" s="248">
        <f>IF(N461="základná",J461,0)</f>
        <v>0</v>
      </c>
      <c r="BF461" s="248">
        <f>IF(N461="znížená",J461,0)</f>
        <v>0</v>
      </c>
      <c r="BG461" s="248">
        <f>IF(N461="zákl. prenesená",J461,0)</f>
        <v>0</v>
      </c>
      <c r="BH461" s="248">
        <f>IF(N461="zníž. prenesená",J461,0)</f>
        <v>0</v>
      </c>
      <c r="BI461" s="248">
        <f>IF(N461="nulová",J461,0)</f>
        <v>0</v>
      </c>
      <c r="BJ461" s="14" t="s">
        <v>88</v>
      </c>
      <c r="BK461" s="248">
        <f>ROUND(I461*H461,2)</f>
        <v>0</v>
      </c>
      <c r="BL461" s="14" t="s">
        <v>251</v>
      </c>
      <c r="BM461" s="247" t="s">
        <v>3911</v>
      </c>
    </row>
    <row r="462" s="12" customFormat="1" ht="22.8" customHeight="1">
      <c r="A462" s="12"/>
      <c r="B462" s="219"/>
      <c r="C462" s="220"/>
      <c r="D462" s="221" t="s">
        <v>74</v>
      </c>
      <c r="E462" s="233" t="s">
        <v>1531</v>
      </c>
      <c r="F462" s="233" t="s">
        <v>1532</v>
      </c>
      <c r="G462" s="220"/>
      <c r="H462" s="220"/>
      <c r="I462" s="223"/>
      <c r="J462" s="234">
        <f>BK462</f>
        <v>0</v>
      </c>
      <c r="K462" s="220"/>
      <c r="L462" s="225"/>
      <c r="M462" s="226"/>
      <c r="N462" s="227"/>
      <c r="O462" s="227"/>
      <c r="P462" s="228">
        <f>SUM(P463:P467)</f>
        <v>0</v>
      </c>
      <c r="Q462" s="227"/>
      <c r="R462" s="228">
        <f>SUM(R463:R467)</f>
        <v>0.089910000000000087</v>
      </c>
      <c r="S462" s="227"/>
      <c r="T462" s="229">
        <f>SUM(T463:T467)</f>
        <v>0</v>
      </c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R462" s="230" t="s">
        <v>82</v>
      </c>
      <c r="AT462" s="231" t="s">
        <v>74</v>
      </c>
      <c r="AU462" s="231" t="s">
        <v>82</v>
      </c>
      <c r="AY462" s="230" t="s">
        <v>245</v>
      </c>
      <c r="BK462" s="232">
        <f>SUM(BK463:BK467)</f>
        <v>0</v>
      </c>
    </row>
    <row r="463" s="2" customFormat="1" ht="33" customHeight="1">
      <c r="A463" s="35"/>
      <c r="B463" s="36"/>
      <c r="C463" s="235" t="s">
        <v>1407</v>
      </c>
      <c r="D463" s="235" t="s">
        <v>247</v>
      </c>
      <c r="E463" s="236" t="s">
        <v>1534</v>
      </c>
      <c r="F463" s="237" t="s">
        <v>1535</v>
      </c>
      <c r="G463" s="238" t="s">
        <v>327</v>
      </c>
      <c r="H463" s="239">
        <v>29.620000000000001</v>
      </c>
      <c r="I463" s="240"/>
      <c r="J463" s="241">
        <f>ROUND(I463*H463,2)</f>
        <v>0</v>
      </c>
      <c r="K463" s="242"/>
      <c r="L463" s="41"/>
      <c r="M463" s="243" t="s">
        <v>1</v>
      </c>
      <c r="N463" s="244" t="s">
        <v>41</v>
      </c>
      <c r="O463" s="94"/>
      <c r="P463" s="245">
        <f>O463*H463</f>
        <v>0</v>
      </c>
      <c r="Q463" s="245">
        <v>0.00024004051316677899</v>
      </c>
      <c r="R463" s="245">
        <f>Q463*H463</f>
        <v>0.0071099999999999939</v>
      </c>
      <c r="S463" s="245">
        <v>0</v>
      </c>
      <c r="T463" s="246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47" t="s">
        <v>251</v>
      </c>
      <c r="AT463" s="247" t="s">
        <v>247</v>
      </c>
      <c r="AU463" s="247" t="s">
        <v>88</v>
      </c>
      <c r="AY463" s="14" t="s">
        <v>245</v>
      </c>
      <c r="BE463" s="248">
        <f>IF(N463="základná",J463,0)</f>
        <v>0</v>
      </c>
      <c r="BF463" s="248">
        <f>IF(N463="znížená",J463,0)</f>
        <v>0</v>
      </c>
      <c r="BG463" s="248">
        <f>IF(N463="zákl. prenesená",J463,0)</f>
        <v>0</v>
      </c>
      <c r="BH463" s="248">
        <f>IF(N463="zníž. prenesená",J463,0)</f>
        <v>0</v>
      </c>
      <c r="BI463" s="248">
        <f>IF(N463="nulová",J463,0)</f>
        <v>0</v>
      </c>
      <c r="BJ463" s="14" t="s">
        <v>88</v>
      </c>
      <c r="BK463" s="248">
        <f>ROUND(I463*H463,2)</f>
        <v>0</v>
      </c>
      <c r="BL463" s="14" t="s">
        <v>251</v>
      </c>
      <c r="BM463" s="247" t="s">
        <v>3912</v>
      </c>
    </row>
    <row r="464" s="2" customFormat="1" ht="24.15" customHeight="1">
      <c r="A464" s="35"/>
      <c r="B464" s="36"/>
      <c r="C464" s="235" t="s">
        <v>1411</v>
      </c>
      <c r="D464" s="235" t="s">
        <v>247</v>
      </c>
      <c r="E464" s="236" t="s">
        <v>1538</v>
      </c>
      <c r="F464" s="237" t="s">
        <v>1539</v>
      </c>
      <c r="G464" s="238" t="s">
        <v>327</v>
      </c>
      <c r="H464" s="239">
        <v>29.620000000000001</v>
      </c>
      <c r="I464" s="240"/>
      <c r="J464" s="241">
        <f>ROUND(I464*H464,2)</f>
        <v>0</v>
      </c>
      <c r="K464" s="242"/>
      <c r="L464" s="41"/>
      <c r="M464" s="243" t="s">
        <v>1</v>
      </c>
      <c r="N464" s="244" t="s">
        <v>41</v>
      </c>
      <c r="O464" s="94"/>
      <c r="P464" s="245">
        <f>O464*H464</f>
        <v>0</v>
      </c>
      <c r="Q464" s="245">
        <v>8.0013504388926399E-05</v>
      </c>
      <c r="R464" s="245">
        <f>Q464*H464</f>
        <v>0.0023700000000000001</v>
      </c>
      <c r="S464" s="245">
        <v>0</v>
      </c>
      <c r="T464" s="246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47" t="s">
        <v>251</v>
      </c>
      <c r="AT464" s="247" t="s">
        <v>247</v>
      </c>
      <c r="AU464" s="247" t="s">
        <v>88</v>
      </c>
      <c r="AY464" s="14" t="s">
        <v>245</v>
      </c>
      <c r="BE464" s="248">
        <f>IF(N464="základná",J464,0)</f>
        <v>0</v>
      </c>
      <c r="BF464" s="248">
        <f>IF(N464="znížená",J464,0)</f>
        <v>0</v>
      </c>
      <c r="BG464" s="248">
        <f>IF(N464="zákl. prenesená",J464,0)</f>
        <v>0</v>
      </c>
      <c r="BH464" s="248">
        <f>IF(N464="zníž. prenesená",J464,0)</f>
        <v>0</v>
      </c>
      <c r="BI464" s="248">
        <f>IF(N464="nulová",J464,0)</f>
        <v>0</v>
      </c>
      <c r="BJ464" s="14" t="s">
        <v>88</v>
      </c>
      <c r="BK464" s="248">
        <f>ROUND(I464*H464,2)</f>
        <v>0</v>
      </c>
      <c r="BL464" s="14" t="s">
        <v>251</v>
      </c>
      <c r="BM464" s="247" t="s">
        <v>3913</v>
      </c>
    </row>
    <row r="465" s="2" customFormat="1" ht="33" customHeight="1">
      <c r="A465" s="35"/>
      <c r="B465" s="36"/>
      <c r="C465" s="235" t="s">
        <v>1415</v>
      </c>
      <c r="D465" s="235" t="s">
        <v>247</v>
      </c>
      <c r="E465" s="236" t="s">
        <v>1542</v>
      </c>
      <c r="F465" s="237" t="s">
        <v>1543</v>
      </c>
      <c r="G465" s="238" t="s">
        <v>250</v>
      </c>
      <c r="H465" s="239">
        <v>12.6</v>
      </c>
      <c r="I465" s="240"/>
      <c r="J465" s="241">
        <f>ROUND(I465*H465,2)</f>
        <v>0</v>
      </c>
      <c r="K465" s="242"/>
      <c r="L465" s="41"/>
      <c r="M465" s="243" t="s">
        <v>1</v>
      </c>
      <c r="N465" s="244" t="s">
        <v>41</v>
      </c>
      <c r="O465" s="94"/>
      <c r="P465" s="245">
        <f>O465*H465</f>
        <v>0</v>
      </c>
      <c r="Q465" s="245">
        <v>8.9682539682539705E-05</v>
      </c>
      <c r="R465" s="245">
        <f>Q465*H465</f>
        <v>0.0011300000000000004</v>
      </c>
      <c r="S465" s="245">
        <v>0</v>
      </c>
      <c r="T465" s="246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47" t="s">
        <v>251</v>
      </c>
      <c r="AT465" s="247" t="s">
        <v>247</v>
      </c>
      <c r="AU465" s="247" t="s">
        <v>88</v>
      </c>
      <c r="AY465" s="14" t="s">
        <v>245</v>
      </c>
      <c r="BE465" s="248">
        <f>IF(N465="základná",J465,0)</f>
        <v>0</v>
      </c>
      <c r="BF465" s="248">
        <f>IF(N465="znížená",J465,0)</f>
        <v>0</v>
      </c>
      <c r="BG465" s="248">
        <f>IF(N465="zákl. prenesená",J465,0)</f>
        <v>0</v>
      </c>
      <c r="BH465" s="248">
        <f>IF(N465="zníž. prenesená",J465,0)</f>
        <v>0</v>
      </c>
      <c r="BI465" s="248">
        <f>IF(N465="nulová",J465,0)</f>
        <v>0</v>
      </c>
      <c r="BJ465" s="14" t="s">
        <v>88</v>
      </c>
      <c r="BK465" s="248">
        <f>ROUND(I465*H465,2)</f>
        <v>0</v>
      </c>
      <c r="BL465" s="14" t="s">
        <v>251</v>
      </c>
      <c r="BM465" s="247" t="s">
        <v>3914</v>
      </c>
    </row>
    <row r="466" s="2" customFormat="1" ht="37.8" customHeight="1">
      <c r="A466" s="35"/>
      <c r="B466" s="36"/>
      <c r="C466" s="235" t="s">
        <v>1417</v>
      </c>
      <c r="D466" s="235" t="s">
        <v>247</v>
      </c>
      <c r="E466" s="236" t="s">
        <v>1546</v>
      </c>
      <c r="F466" s="237" t="s">
        <v>1547</v>
      </c>
      <c r="G466" s="238" t="s">
        <v>327</v>
      </c>
      <c r="H466" s="239">
        <v>408.15699999999998</v>
      </c>
      <c r="I466" s="240"/>
      <c r="J466" s="241">
        <f>ROUND(I466*H466,2)</f>
        <v>0</v>
      </c>
      <c r="K466" s="242"/>
      <c r="L466" s="41"/>
      <c r="M466" s="243" t="s">
        <v>1</v>
      </c>
      <c r="N466" s="244" t="s">
        <v>41</v>
      </c>
      <c r="O466" s="94"/>
      <c r="P466" s="245">
        <f>O466*H466</f>
        <v>0</v>
      </c>
      <c r="Q466" s="245">
        <v>1.9992306881910601E-05</v>
      </c>
      <c r="R466" s="245">
        <f>Q466*H466</f>
        <v>0.008159999999999985</v>
      </c>
      <c r="S466" s="245">
        <v>0</v>
      </c>
      <c r="T466" s="246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47" t="s">
        <v>251</v>
      </c>
      <c r="AT466" s="247" t="s">
        <v>247</v>
      </c>
      <c r="AU466" s="247" t="s">
        <v>88</v>
      </c>
      <c r="AY466" s="14" t="s">
        <v>245</v>
      </c>
      <c r="BE466" s="248">
        <f>IF(N466="základná",J466,0)</f>
        <v>0</v>
      </c>
      <c r="BF466" s="248">
        <f>IF(N466="znížená",J466,0)</f>
        <v>0</v>
      </c>
      <c r="BG466" s="248">
        <f>IF(N466="zákl. prenesená",J466,0)</f>
        <v>0</v>
      </c>
      <c r="BH466" s="248">
        <f>IF(N466="zníž. prenesená",J466,0)</f>
        <v>0</v>
      </c>
      <c r="BI466" s="248">
        <f>IF(N466="nulová",J466,0)</f>
        <v>0</v>
      </c>
      <c r="BJ466" s="14" t="s">
        <v>88</v>
      </c>
      <c r="BK466" s="248">
        <f>ROUND(I466*H466,2)</f>
        <v>0</v>
      </c>
      <c r="BL466" s="14" t="s">
        <v>251</v>
      </c>
      <c r="BM466" s="247" t="s">
        <v>3915</v>
      </c>
    </row>
    <row r="467" s="2" customFormat="1" ht="37.8" customHeight="1">
      <c r="A467" s="35"/>
      <c r="B467" s="36"/>
      <c r="C467" s="235" t="s">
        <v>1421</v>
      </c>
      <c r="D467" s="235" t="s">
        <v>247</v>
      </c>
      <c r="E467" s="236" t="s">
        <v>1550</v>
      </c>
      <c r="F467" s="237" t="s">
        <v>1551</v>
      </c>
      <c r="G467" s="238" t="s">
        <v>327</v>
      </c>
      <c r="H467" s="239">
        <v>215.58000000000001</v>
      </c>
      <c r="I467" s="240"/>
      <c r="J467" s="241">
        <f>ROUND(I467*H467,2)</f>
        <v>0</v>
      </c>
      <c r="K467" s="242"/>
      <c r="L467" s="41"/>
      <c r="M467" s="243" t="s">
        <v>1</v>
      </c>
      <c r="N467" s="244" t="s">
        <v>41</v>
      </c>
      <c r="O467" s="94"/>
      <c r="P467" s="245">
        <f>O467*H467</f>
        <v>0</v>
      </c>
      <c r="Q467" s="245">
        <v>0.00032999350589108499</v>
      </c>
      <c r="R467" s="245">
        <f>Q467*H467</f>
        <v>0.071140000000000106</v>
      </c>
      <c r="S467" s="245">
        <v>0</v>
      </c>
      <c r="T467" s="246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247" t="s">
        <v>251</v>
      </c>
      <c r="AT467" s="247" t="s">
        <v>247</v>
      </c>
      <c r="AU467" s="247" t="s">
        <v>88</v>
      </c>
      <c r="AY467" s="14" t="s">
        <v>245</v>
      </c>
      <c r="BE467" s="248">
        <f>IF(N467="základná",J467,0)</f>
        <v>0</v>
      </c>
      <c r="BF467" s="248">
        <f>IF(N467="znížená",J467,0)</f>
        <v>0</v>
      </c>
      <c r="BG467" s="248">
        <f>IF(N467="zákl. prenesená",J467,0)</f>
        <v>0</v>
      </c>
      <c r="BH467" s="248">
        <f>IF(N467="zníž. prenesená",J467,0)</f>
        <v>0</v>
      </c>
      <c r="BI467" s="248">
        <f>IF(N467="nulová",J467,0)</f>
        <v>0</v>
      </c>
      <c r="BJ467" s="14" t="s">
        <v>88</v>
      </c>
      <c r="BK467" s="248">
        <f>ROUND(I467*H467,2)</f>
        <v>0</v>
      </c>
      <c r="BL467" s="14" t="s">
        <v>251</v>
      </c>
      <c r="BM467" s="247" t="s">
        <v>3916</v>
      </c>
    </row>
    <row r="468" s="12" customFormat="1" ht="22.8" customHeight="1">
      <c r="A468" s="12"/>
      <c r="B468" s="219"/>
      <c r="C468" s="220"/>
      <c r="D468" s="221" t="s">
        <v>74</v>
      </c>
      <c r="E468" s="233" t="s">
        <v>1553</v>
      </c>
      <c r="F468" s="233" t="s">
        <v>1554</v>
      </c>
      <c r="G468" s="220"/>
      <c r="H468" s="220"/>
      <c r="I468" s="223"/>
      <c r="J468" s="234">
        <f>BK468</f>
        <v>0</v>
      </c>
      <c r="K468" s="220"/>
      <c r="L468" s="225"/>
      <c r="M468" s="226"/>
      <c r="N468" s="227"/>
      <c r="O468" s="227"/>
      <c r="P468" s="228">
        <f>SUM(P469:P474)</f>
        <v>0</v>
      </c>
      <c r="Q468" s="227"/>
      <c r="R468" s="228">
        <f>SUM(R469:R474)</f>
        <v>0.41305999999999943</v>
      </c>
      <c r="S468" s="227"/>
      <c r="T468" s="229">
        <f>SUM(T469:T474)</f>
        <v>0</v>
      </c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R468" s="230" t="s">
        <v>82</v>
      </c>
      <c r="AT468" s="231" t="s">
        <v>74</v>
      </c>
      <c r="AU468" s="231" t="s">
        <v>82</v>
      </c>
      <c r="AY468" s="230" t="s">
        <v>245</v>
      </c>
      <c r="BK468" s="232">
        <f>SUM(BK469:BK474)</f>
        <v>0</v>
      </c>
    </row>
    <row r="469" s="2" customFormat="1" ht="21.75" customHeight="1">
      <c r="A469" s="35"/>
      <c r="B469" s="36"/>
      <c r="C469" s="235" t="s">
        <v>1423</v>
      </c>
      <c r="D469" s="235" t="s">
        <v>247</v>
      </c>
      <c r="E469" s="236" t="s">
        <v>1556</v>
      </c>
      <c r="F469" s="237" t="s">
        <v>1557</v>
      </c>
      <c r="G469" s="238" t="s">
        <v>404</v>
      </c>
      <c r="H469" s="239">
        <v>126</v>
      </c>
      <c r="I469" s="240"/>
      <c r="J469" s="241">
        <f>ROUND(I469*H469,2)</f>
        <v>0</v>
      </c>
      <c r="K469" s="242"/>
      <c r="L469" s="41"/>
      <c r="M469" s="243" t="s">
        <v>1</v>
      </c>
      <c r="N469" s="244" t="s">
        <v>41</v>
      </c>
      <c r="O469" s="94"/>
      <c r="P469" s="245">
        <f>O469*H469</f>
        <v>0</v>
      </c>
      <c r="Q469" s="245">
        <v>0</v>
      </c>
      <c r="R469" s="245">
        <f>Q469*H469</f>
        <v>0</v>
      </c>
      <c r="S469" s="245">
        <v>0</v>
      </c>
      <c r="T469" s="246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47" t="s">
        <v>251</v>
      </c>
      <c r="AT469" s="247" t="s">
        <v>247</v>
      </c>
      <c r="AU469" s="247" t="s">
        <v>88</v>
      </c>
      <c r="AY469" s="14" t="s">
        <v>245</v>
      </c>
      <c r="BE469" s="248">
        <f>IF(N469="základná",J469,0)</f>
        <v>0</v>
      </c>
      <c r="BF469" s="248">
        <f>IF(N469="znížená",J469,0)</f>
        <v>0</v>
      </c>
      <c r="BG469" s="248">
        <f>IF(N469="zákl. prenesená",J469,0)</f>
        <v>0</v>
      </c>
      <c r="BH469" s="248">
        <f>IF(N469="zníž. prenesená",J469,0)</f>
        <v>0</v>
      </c>
      <c r="BI469" s="248">
        <f>IF(N469="nulová",J469,0)</f>
        <v>0</v>
      </c>
      <c r="BJ469" s="14" t="s">
        <v>88</v>
      </c>
      <c r="BK469" s="248">
        <f>ROUND(I469*H469,2)</f>
        <v>0</v>
      </c>
      <c r="BL469" s="14" t="s">
        <v>251</v>
      </c>
      <c r="BM469" s="247" t="s">
        <v>3917</v>
      </c>
    </row>
    <row r="470" s="2" customFormat="1" ht="24.15" customHeight="1">
      <c r="A470" s="35"/>
      <c r="B470" s="36"/>
      <c r="C470" s="235" t="s">
        <v>1427</v>
      </c>
      <c r="D470" s="235" t="s">
        <v>247</v>
      </c>
      <c r="E470" s="236" t="s">
        <v>1560</v>
      </c>
      <c r="F470" s="237" t="s">
        <v>1561</v>
      </c>
      <c r="G470" s="238" t="s">
        <v>250</v>
      </c>
      <c r="H470" s="239">
        <v>506.88999999999999</v>
      </c>
      <c r="I470" s="240"/>
      <c r="J470" s="241">
        <f>ROUND(I470*H470,2)</f>
        <v>0</v>
      </c>
      <c r="K470" s="242"/>
      <c r="L470" s="41"/>
      <c r="M470" s="243" t="s">
        <v>1</v>
      </c>
      <c r="N470" s="244" t="s">
        <v>41</v>
      </c>
      <c r="O470" s="94"/>
      <c r="P470" s="245">
        <f>O470*H470</f>
        <v>0</v>
      </c>
      <c r="Q470" s="245">
        <v>0</v>
      </c>
      <c r="R470" s="245">
        <f>Q470*H470</f>
        <v>0</v>
      </c>
      <c r="S470" s="245">
        <v>0</v>
      </c>
      <c r="T470" s="246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247" t="s">
        <v>251</v>
      </c>
      <c r="AT470" s="247" t="s">
        <v>247</v>
      </c>
      <c r="AU470" s="247" t="s">
        <v>88</v>
      </c>
      <c r="AY470" s="14" t="s">
        <v>245</v>
      </c>
      <c r="BE470" s="248">
        <f>IF(N470="základná",J470,0)</f>
        <v>0</v>
      </c>
      <c r="BF470" s="248">
        <f>IF(N470="znížená",J470,0)</f>
        <v>0</v>
      </c>
      <c r="BG470" s="248">
        <f>IF(N470="zákl. prenesená",J470,0)</f>
        <v>0</v>
      </c>
      <c r="BH470" s="248">
        <f>IF(N470="zníž. prenesená",J470,0)</f>
        <v>0</v>
      </c>
      <c r="BI470" s="248">
        <f>IF(N470="nulová",J470,0)</f>
        <v>0</v>
      </c>
      <c r="BJ470" s="14" t="s">
        <v>88</v>
      </c>
      <c r="BK470" s="248">
        <f>ROUND(I470*H470,2)</f>
        <v>0</v>
      </c>
      <c r="BL470" s="14" t="s">
        <v>251</v>
      </c>
      <c r="BM470" s="247" t="s">
        <v>3918</v>
      </c>
    </row>
    <row r="471" s="2" customFormat="1" ht="24.15" customHeight="1">
      <c r="A471" s="35"/>
      <c r="B471" s="36"/>
      <c r="C471" s="235" t="s">
        <v>1429</v>
      </c>
      <c r="D471" s="235" t="s">
        <v>247</v>
      </c>
      <c r="E471" s="236" t="s">
        <v>1564</v>
      </c>
      <c r="F471" s="237" t="s">
        <v>1565</v>
      </c>
      <c r="G471" s="238" t="s">
        <v>327</v>
      </c>
      <c r="H471" s="239">
        <v>897.79300000000001</v>
      </c>
      <c r="I471" s="240"/>
      <c r="J471" s="241">
        <f>ROUND(I471*H471,2)</f>
        <v>0</v>
      </c>
      <c r="K471" s="242"/>
      <c r="L471" s="41"/>
      <c r="M471" s="243" t="s">
        <v>1</v>
      </c>
      <c r="N471" s="244" t="s">
        <v>41</v>
      </c>
      <c r="O471" s="94"/>
      <c r="P471" s="245">
        <f>O471*H471</f>
        <v>0</v>
      </c>
      <c r="Q471" s="245">
        <v>0.00010000077968975</v>
      </c>
      <c r="R471" s="245">
        <f>Q471*H471</f>
        <v>0.089779999999999721</v>
      </c>
      <c r="S471" s="245">
        <v>0</v>
      </c>
      <c r="T471" s="246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47" t="s">
        <v>251</v>
      </c>
      <c r="AT471" s="247" t="s">
        <v>247</v>
      </c>
      <c r="AU471" s="247" t="s">
        <v>88</v>
      </c>
      <c r="AY471" s="14" t="s">
        <v>245</v>
      </c>
      <c r="BE471" s="248">
        <f>IF(N471="základná",J471,0)</f>
        <v>0</v>
      </c>
      <c r="BF471" s="248">
        <f>IF(N471="znížená",J471,0)</f>
        <v>0</v>
      </c>
      <c r="BG471" s="248">
        <f>IF(N471="zákl. prenesená",J471,0)</f>
        <v>0</v>
      </c>
      <c r="BH471" s="248">
        <f>IF(N471="zníž. prenesená",J471,0)</f>
        <v>0</v>
      </c>
      <c r="BI471" s="248">
        <f>IF(N471="nulová",J471,0)</f>
        <v>0</v>
      </c>
      <c r="BJ471" s="14" t="s">
        <v>88</v>
      </c>
      <c r="BK471" s="248">
        <f>ROUND(I471*H471,2)</f>
        <v>0</v>
      </c>
      <c r="BL471" s="14" t="s">
        <v>251</v>
      </c>
      <c r="BM471" s="247" t="s">
        <v>3919</v>
      </c>
    </row>
    <row r="472" s="2" customFormat="1" ht="24.15" customHeight="1">
      <c r="A472" s="35"/>
      <c r="B472" s="36"/>
      <c r="C472" s="235" t="s">
        <v>1433</v>
      </c>
      <c r="D472" s="235" t="s">
        <v>247</v>
      </c>
      <c r="E472" s="236" t="s">
        <v>1568</v>
      </c>
      <c r="F472" s="237" t="s">
        <v>1569</v>
      </c>
      <c r="G472" s="238" t="s">
        <v>327</v>
      </c>
      <c r="H472" s="239">
        <v>62.828000000000003</v>
      </c>
      <c r="I472" s="240"/>
      <c r="J472" s="241">
        <f>ROUND(I472*H472,2)</f>
        <v>0</v>
      </c>
      <c r="K472" s="242"/>
      <c r="L472" s="41"/>
      <c r="M472" s="243" t="s">
        <v>1</v>
      </c>
      <c r="N472" s="244" t="s">
        <v>41</v>
      </c>
      <c r="O472" s="94"/>
      <c r="P472" s="245">
        <f>O472*H472</f>
        <v>0</v>
      </c>
      <c r="Q472" s="245">
        <v>9.9955433882982102E-05</v>
      </c>
      <c r="R472" s="245">
        <f>Q472*H472</f>
        <v>0.00628</v>
      </c>
      <c r="S472" s="245">
        <v>0</v>
      </c>
      <c r="T472" s="246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247" t="s">
        <v>251</v>
      </c>
      <c r="AT472" s="247" t="s">
        <v>247</v>
      </c>
      <c r="AU472" s="247" t="s">
        <v>88</v>
      </c>
      <c r="AY472" s="14" t="s">
        <v>245</v>
      </c>
      <c r="BE472" s="248">
        <f>IF(N472="základná",J472,0)</f>
        <v>0</v>
      </c>
      <c r="BF472" s="248">
        <f>IF(N472="znížená",J472,0)</f>
        <v>0</v>
      </c>
      <c r="BG472" s="248">
        <f>IF(N472="zákl. prenesená",J472,0)</f>
        <v>0</v>
      </c>
      <c r="BH472" s="248">
        <f>IF(N472="zníž. prenesená",J472,0)</f>
        <v>0</v>
      </c>
      <c r="BI472" s="248">
        <f>IF(N472="nulová",J472,0)</f>
        <v>0</v>
      </c>
      <c r="BJ472" s="14" t="s">
        <v>88</v>
      </c>
      <c r="BK472" s="248">
        <f>ROUND(I472*H472,2)</f>
        <v>0</v>
      </c>
      <c r="BL472" s="14" t="s">
        <v>251</v>
      </c>
      <c r="BM472" s="247" t="s">
        <v>3920</v>
      </c>
    </row>
    <row r="473" s="2" customFormat="1" ht="49.05" customHeight="1">
      <c r="A473" s="35"/>
      <c r="B473" s="36"/>
      <c r="C473" s="235" t="s">
        <v>1435</v>
      </c>
      <c r="D473" s="235" t="s">
        <v>247</v>
      </c>
      <c r="E473" s="236" t="s">
        <v>1572</v>
      </c>
      <c r="F473" s="237" t="s">
        <v>1573</v>
      </c>
      <c r="G473" s="238" t="s">
        <v>327</v>
      </c>
      <c r="H473" s="239">
        <v>897.79300000000001</v>
      </c>
      <c r="I473" s="240"/>
      <c r="J473" s="241">
        <f>ROUND(I473*H473,2)</f>
        <v>0</v>
      </c>
      <c r="K473" s="242"/>
      <c r="L473" s="41"/>
      <c r="M473" s="243" t="s">
        <v>1</v>
      </c>
      <c r="N473" s="244" t="s">
        <v>41</v>
      </c>
      <c r="O473" s="94"/>
      <c r="P473" s="245">
        <f>O473*H473</f>
        <v>0</v>
      </c>
      <c r="Q473" s="245">
        <v>0.00032999811760617401</v>
      </c>
      <c r="R473" s="245">
        <f>Q473*H473</f>
        <v>0.29626999999999976</v>
      </c>
      <c r="S473" s="245">
        <v>0</v>
      </c>
      <c r="T473" s="246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47" t="s">
        <v>251</v>
      </c>
      <c r="AT473" s="247" t="s">
        <v>247</v>
      </c>
      <c r="AU473" s="247" t="s">
        <v>88</v>
      </c>
      <c r="AY473" s="14" t="s">
        <v>245</v>
      </c>
      <c r="BE473" s="248">
        <f>IF(N473="základná",J473,0)</f>
        <v>0</v>
      </c>
      <c r="BF473" s="248">
        <f>IF(N473="znížená",J473,0)</f>
        <v>0</v>
      </c>
      <c r="BG473" s="248">
        <f>IF(N473="zákl. prenesená",J473,0)</f>
        <v>0</v>
      </c>
      <c r="BH473" s="248">
        <f>IF(N473="zníž. prenesená",J473,0)</f>
        <v>0</v>
      </c>
      <c r="BI473" s="248">
        <f>IF(N473="nulová",J473,0)</f>
        <v>0</v>
      </c>
      <c r="BJ473" s="14" t="s">
        <v>88</v>
      </c>
      <c r="BK473" s="248">
        <f>ROUND(I473*H473,2)</f>
        <v>0</v>
      </c>
      <c r="BL473" s="14" t="s">
        <v>251</v>
      </c>
      <c r="BM473" s="247" t="s">
        <v>3921</v>
      </c>
    </row>
    <row r="474" s="2" customFormat="1" ht="55.5" customHeight="1">
      <c r="A474" s="35"/>
      <c r="B474" s="36"/>
      <c r="C474" s="235" t="s">
        <v>1439</v>
      </c>
      <c r="D474" s="235" t="s">
        <v>247</v>
      </c>
      <c r="E474" s="236" t="s">
        <v>1576</v>
      </c>
      <c r="F474" s="237" t="s">
        <v>1577</v>
      </c>
      <c r="G474" s="238" t="s">
        <v>327</v>
      </c>
      <c r="H474" s="239">
        <v>62.828000000000003</v>
      </c>
      <c r="I474" s="240"/>
      <c r="J474" s="241">
        <f>ROUND(I474*H474,2)</f>
        <v>0</v>
      </c>
      <c r="K474" s="242"/>
      <c r="L474" s="41"/>
      <c r="M474" s="243" t="s">
        <v>1</v>
      </c>
      <c r="N474" s="244" t="s">
        <v>41</v>
      </c>
      <c r="O474" s="94"/>
      <c r="P474" s="245">
        <f>O474*H474</f>
        <v>0</v>
      </c>
      <c r="Q474" s="245">
        <v>0.00032994843063602201</v>
      </c>
      <c r="R474" s="245">
        <f>Q474*H474</f>
        <v>0.020729999999999991</v>
      </c>
      <c r="S474" s="245">
        <v>0</v>
      </c>
      <c r="T474" s="246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247" t="s">
        <v>251</v>
      </c>
      <c r="AT474" s="247" t="s">
        <v>247</v>
      </c>
      <c r="AU474" s="247" t="s">
        <v>88</v>
      </c>
      <c r="AY474" s="14" t="s">
        <v>245</v>
      </c>
      <c r="BE474" s="248">
        <f>IF(N474="základná",J474,0)</f>
        <v>0</v>
      </c>
      <c r="BF474" s="248">
        <f>IF(N474="znížená",J474,0)</f>
        <v>0</v>
      </c>
      <c r="BG474" s="248">
        <f>IF(N474="zákl. prenesená",J474,0)</f>
        <v>0</v>
      </c>
      <c r="BH474" s="248">
        <f>IF(N474="zníž. prenesená",J474,0)</f>
        <v>0</v>
      </c>
      <c r="BI474" s="248">
        <f>IF(N474="nulová",J474,0)</f>
        <v>0</v>
      </c>
      <c r="BJ474" s="14" t="s">
        <v>88</v>
      </c>
      <c r="BK474" s="248">
        <f>ROUND(I474*H474,2)</f>
        <v>0</v>
      </c>
      <c r="BL474" s="14" t="s">
        <v>251</v>
      </c>
      <c r="BM474" s="247" t="s">
        <v>3922</v>
      </c>
    </row>
    <row r="475" s="12" customFormat="1" ht="25.92" customHeight="1">
      <c r="A475" s="12"/>
      <c r="B475" s="219"/>
      <c r="C475" s="220"/>
      <c r="D475" s="221" t="s">
        <v>74</v>
      </c>
      <c r="E475" s="222" t="s">
        <v>1579</v>
      </c>
      <c r="F475" s="222" t="s">
        <v>1580</v>
      </c>
      <c r="G475" s="220"/>
      <c r="H475" s="220"/>
      <c r="I475" s="223"/>
      <c r="J475" s="224">
        <f>BK475</f>
        <v>0</v>
      </c>
      <c r="K475" s="220"/>
      <c r="L475" s="225"/>
      <c r="M475" s="226"/>
      <c r="N475" s="227"/>
      <c r="O475" s="227"/>
      <c r="P475" s="228">
        <f>SUM(P476:P479)</f>
        <v>0</v>
      </c>
      <c r="Q475" s="227"/>
      <c r="R475" s="228">
        <f>SUM(R476:R479)</f>
        <v>0</v>
      </c>
      <c r="S475" s="227"/>
      <c r="T475" s="229">
        <f>SUM(T476:T479)</f>
        <v>0</v>
      </c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R475" s="230" t="s">
        <v>82</v>
      </c>
      <c r="AT475" s="231" t="s">
        <v>74</v>
      </c>
      <c r="AU475" s="231" t="s">
        <v>75</v>
      </c>
      <c r="AY475" s="230" t="s">
        <v>245</v>
      </c>
      <c r="BK475" s="232">
        <f>SUM(BK476:BK479)</f>
        <v>0</v>
      </c>
    </row>
    <row r="476" s="2" customFormat="1" ht="33" customHeight="1">
      <c r="A476" s="35"/>
      <c r="B476" s="36"/>
      <c r="C476" s="235" t="s">
        <v>1443</v>
      </c>
      <c r="D476" s="235" t="s">
        <v>247</v>
      </c>
      <c r="E476" s="236" t="s">
        <v>1582</v>
      </c>
      <c r="F476" s="237" t="s">
        <v>1583</v>
      </c>
      <c r="G476" s="238" t="s">
        <v>1584</v>
      </c>
      <c r="H476" s="239">
        <v>56</v>
      </c>
      <c r="I476" s="240"/>
      <c r="J476" s="241">
        <f>ROUND(I476*H476,2)</f>
        <v>0</v>
      </c>
      <c r="K476" s="242"/>
      <c r="L476" s="41"/>
      <c r="M476" s="243" t="s">
        <v>1</v>
      </c>
      <c r="N476" s="244" t="s">
        <v>41</v>
      </c>
      <c r="O476" s="94"/>
      <c r="P476" s="245">
        <f>O476*H476</f>
        <v>0</v>
      </c>
      <c r="Q476" s="245">
        <v>0</v>
      </c>
      <c r="R476" s="245">
        <f>Q476*H476</f>
        <v>0</v>
      </c>
      <c r="S476" s="245">
        <v>0</v>
      </c>
      <c r="T476" s="246">
        <f>S476*H476</f>
        <v>0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247" t="s">
        <v>251</v>
      </c>
      <c r="AT476" s="247" t="s">
        <v>247</v>
      </c>
      <c r="AU476" s="247" t="s">
        <v>82</v>
      </c>
      <c r="AY476" s="14" t="s">
        <v>245</v>
      </c>
      <c r="BE476" s="248">
        <f>IF(N476="základná",J476,0)</f>
        <v>0</v>
      </c>
      <c r="BF476" s="248">
        <f>IF(N476="znížená",J476,0)</f>
        <v>0</v>
      </c>
      <c r="BG476" s="248">
        <f>IF(N476="zákl. prenesená",J476,0)</f>
        <v>0</v>
      </c>
      <c r="BH476" s="248">
        <f>IF(N476="zníž. prenesená",J476,0)</f>
        <v>0</v>
      </c>
      <c r="BI476" s="248">
        <f>IF(N476="nulová",J476,0)</f>
        <v>0</v>
      </c>
      <c r="BJ476" s="14" t="s">
        <v>88</v>
      </c>
      <c r="BK476" s="248">
        <f>ROUND(I476*H476,2)</f>
        <v>0</v>
      </c>
      <c r="BL476" s="14" t="s">
        <v>251</v>
      </c>
      <c r="BM476" s="247" t="s">
        <v>3923</v>
      </c>
    </row>
    <row r="477" s="2" customFormat="1" ht="37.8" customHeight="1">
      <c r="A477" s="35"/>
      <c r="B477" s="36"/>
      <c r="C477" s="235" t="s">
        <v>1449</v>
      </c>
      <c r="D477" s="235" t="s">
        <v>247</v>
      </c>
      <c r="E477" s="236" t="s">
        <v>1587</v>
      </c>
      <c r="F477" s="237" t="s">
        <v>1588</v>
      </c>
      <c r="G477" s="238" t="s">
        <v>1584</v>
      </c>
      <c r="H477" s="239">
        <v>36</v>
      </c>
      <c r="I477" s="240"/>
      <c r="J477" s="241">
        <f>ROUND(I477*H477,2)</f>
        <v>0</v>
      </c>
      <c r="K477" s="242"/>
      <c r="L477" s="41"/>
      <c r="M477" s="243" t="s">
        <v>1</v>
      </c>
      <c r="N477" s="244" t="s">
        <v>41</v>
      </c>
      <c r="O477" s="94"/>
      <c r="P477" s="245">
        <f>O477*H477</f>
        <v>0</v>
      </c>
      <c r="Q477" s="245">
        <v>0</v>
      </c>
      <c r="R477" s="245">
        <f>Q477*H477</f>
        <v>0</v>
      </c>
      <c r="S477" s="245">
        <v>0</v>
      </c>
      <c r="T477" s="246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47" t="s">
        <v>251</v>
      </c>
      <c r="AT477" s="247" t="s">
        <v>247</v>
      </c>
      <c r="AU477" s="247" t="s">
        <v>82</v>
      </c>
      <c r="AY477" s="14" t="s">
        <v>245</v>
      </c>
      <c r="BE477" s="248">
        <f>IF(N477="základná",J477,0)</f>
        <v>0</v>
      </c>
      <c r="BF477" s="248">
        <f>IF(N477="znížená",J477,0)</f>
        <v>0</v>
      </c>
      <c r="BG477" s="248">
        <f>IF(N477="zákl. prenesená",J477,0)</f>
        <v>0</v>
      </c>
      <c r="BH477" s="248">
        <f>IF(N477="zníž. prenesená",J477,0)</f>
        <v>0</v>
      </c>
      <c r="BI477" s="248">
        <f>IF(N477="nulová",J477,0)</f>
        <v>0</v>
      </c>
      <c r="BJ477" s="14" t="s">
        <v>88</v>
      </c>
      <c r="BK477" s="248">
        <f>ROUND(I477*H477,2)</f>
        <v>0</v>
      </c>
      <c r="BL477" s="14" t="s">
        <v>251</v>
      </c>
      <c r="BM477" s="247" t="s">
        <v>3924</v>
      </c>
    </row>
    <row r="478" s="2" customFormat="1" ht="33" customHeight="1">
      <c r="A478" s="35"/>
      <c r="B478" s="36"/>
      <c r="C478" s="235" t="s">
        <v>1453</v>
      </c>
      <c r="D478" s="235" t="s">
        <v>247</v>
      </c>
      <c r="E478" s="236" t="s">
        <v>1591</v>
      </c>
      <c r="F478" s="237" t="s">
        <v>1592</v>
      </c>
      <c r="G478" s="238" t="s">
        <v>1584</v>
      </c>
      <c r="H478" s="239">
        <v>20</v>
      </c>
      <c r="I478" s="240"/>
      <c r="J478" s="241">
        <f>ROUND(I478*H478,2)</f>
        <v>0</v>
      </c>
      <c r="K478" s="242"/>
      <c r="L478" s="41"/>
      <c r="M478" s="243" t="s">
        <v>1</v>
      </c>
      <c r="N478" s="244" t="s">
        <v>41</v>
      </c>
      <c r="O478" s="94"/>
      <c r="P478" s="245">
        <f>O478*H478</f>
        <v>0</v>
      </c>
      <c r="Q478" s="245">
        <v>0</v>
      </c>
      <c r="R478" s="245">
        <f>Q478*H478</f>
        <v>0</v>
      </c>
      <c r="S478" s="245">
        <v>0</v>
      </c>
      <c r="T478" s="246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47" t="s">
        <v>251</v>
      </c>
      <c r="AT478" s="247" t="s">
        <v>247</v>
      </c>
      <c r="AU478" s="247" t="s">
        <v>82</v>
      </c>
      <c r="AY478" s="14" t="s">
        <v>245</v>
      </c>
      <c r="BE478" s="248">
        <f>IF(N478="základná",J478,0)</f>
        <v>0</v>
      </c>
      <c r="BF478" s="248">
        <f>IF(N478="znížená",J478,0)</f>
        <v>0</v>
      </c>
      <c r="BG478" s="248">
        <f>IF(N478="zákl. prenesená",J478,0)</f>
        <v>0</v>
      </c>
      <c r="BH478" s="248">
        <f>IF(N478="zníž. prenesená",J478,0)</f>
        <v>0</v>
      </c>
      <c r="BI478" s="248">
        <f>IF(N478="nulová",J478,0)</f>
        <v>0</v>
      </c>
      <c r="BJ478" s="14" t="s">
        <v>88</v>
      </c>
      <c r="BK478" s="248">
        <f>ROUND(I478*H478,2)</f>
        <v>0</v>
      </c>
      <c r="BL478" s="14" t="s">
        <v>251</v>
      </c>
      <c r="BM478" s="247" t="s">
        <v>3925</v>
      </c>
    </row>
    <row r="479" s="2" customFormat="1" ht="37.8" customHeight="1">
      <c r="A479" s="35"/>
      <c r="B479" s="36"/>
      <c r="C479" s="235" t="s">
        <v>1457</v>
      </c>
      <c r="D479" s="235" t="s">
        <v>247</v>
      </c>
      <c r="E479" s="236" t="s">
        <v>1595</v>
      </c>
      <c r="F479" s="237" t="s">
        <v>1596</v>
      </c>
      <c r="G479" s="238" t="s">
        <v>1584</v>
      </c>
      <c r="H479" s="239">
        <v>16</v>
      </c>
      <c r="I479" s="240"/>
      <c r="J479" s="241">
        <f>ROUND(I479*H479,2)</f>
        <v>0</v>
      </c>
      <c r="K479" s="242"/>
      <c r="L479" s="41"/>
      <c r="M479" s="260" t="s">
        <v>1</v>
      </c>
      <c r="N479" s="261" t="s">
        <v>41</v>
      </c>
      <c r="O479" s="262"/>
      <c r="P479" s="263">
        <f>O479*H479</f>
        <v>0</v>
      </c>
      <c r="Q479" s="263">
        <v>0</v>
      </c>
      <c r="R479" s="263">
        <f>Q479*H479</f>
        <v>0</v>
      </c>
      <c r="S479" s="263">
        <v>0</v>
      </c>
      <c r="T479" s="264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47" t="s">
        <v>251</v>
      </c>
      <c r="AT479" s="247" t="s">
        <v>247</v>
      </c>
      <c r="AU479" s="247" t="s">
        <v>82</v>
      </c>
      <c r="AY479" s="14" t="s">
        <v>245</v>
      </c>
      <c r="BE479" s="248">
        <f>IF(N479="základná",J479,0)</f>
        <v>0</v>
      </c>
      <c r="BF479" s="248">
        <f>IF(N479="znížená",J479,0)</f>
        <v>0</v>
      </c>
      <c r="BG479" s="248">
        <f>IF(N479="zákl. prenesená",J479,0)</f>
        <v>0</v>
      </c>
      <c r="BH479" s="248">
        <f>IF(N479="zníž. prenesená",J479,0)</f>
        <v>0</v>
      </c>
      <c r="BI479" s="248">
        <f>IF(N479="nulová",J479,0)</f>
        <v>0</v>
      </c>
      <c r="BJ479" s="14" t="s">
        <v>88</v>
      </c>
      <c r="BK479" s="248">
        <f>ROUND(I479*H479,2)</f>
        <v>0</v>
      </c>
      <c r="BL479" s="14" t="s">
        <v>251</v>
      </c>
      <c r="BM479" s="247" t="s">
        <v>3926</v>
      </c>
    </row>
    <row r="480" s="2" customFormat="1" ht="6.96" customHeight="1">
      <c r="A480" s="35"/>
      <c r="B480" s="69"/>
      <c r="C480" s="70"/>
      <c r="D480" s="70"/>
      <c r="E480" s="70"/>
      <c r="F480" s="70"/>
      <c r="G480" s="70"/>
      <c r="H480" s="70"/>
      <c r="I480" s="70"/>
      <c r="J480" s="70"/>
      <c r="K480" s="70"/>
      <c r="L480" s="41"/>
      <c r="M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</sheetData>
  <sheetProtection sheet="1" autoFilter="0" formatColumns="0" formatRows="0" objects="1" scenarios="1" spinCount="100000" saltValue="nhRVEU6zsJRJitjNKZh4/LupNs+3BTVINNWT9cKippqbuH/fq49lSmqYr13cSdRbpNefLOudNGZWUPbldzw0kg==" hashValue="dBkJ2ioKxrpOaViBdkC8IKDfaOne5v6ewXDJflI6t06IFN4uNPOoL7tnpNKV3Ce4bmkYzx8ad6w4FYFJqPxaPQ==" algorithmName="SHA-512" password="CC35"/>
  <autoFilter ref="C143:K47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2:H132"/>
    <mergeCell ref="E134:H134"/>
    <mergeCell ref="E136:H13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159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3927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3928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ROUND(J128,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ROUND((SUM(BE128:BE164)),  2)</f>
        <v>0</v>
      </c>
      <c r="G37" s="169"/>
      <c r="H37" s="169"/>
      <c r="I37" s="170">
        <v>0.20000000000000001</v>
      </c>
      <c r="J37" s="168">
        <f>ROUND(((SUM(BE128:BE164))*I37),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ROUND((SUM(BF128:BF164)),  2)</f>
        <v>0</v>
      </c>
      <c r="G38" s="169"/>
      <c r="H38" s="169"/>
      <c r="I38" s="170">
        <v>0.20000000000000001</v>
      </c>
      <c r="J38" s="168">
        <f>ROUND(((SUM(BF128:BF164))*I38),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ROUND((SUM(BG128:BG164)),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ROUND((SUM(BH128:BH164)),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ROUND((SUM(BI128:BI164)),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3927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2020017.II.B.1.O - Elektrická prípojka - 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J128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1621</v>
      </c>
      <c r="E101" s="199"/>
      <c r="F101" s="199"/>
      <c r="G101" s="199"/>
      <c r="H101" s="199"/>
      <c r="I101" s="199"/>
      <c r="J101" s="200">
        <f>J129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1622</v>
      </c>
      <c r="E102" s="204"/>
      <c r="F102" s="204"/>
      <c r="G102" s="204"/>
      <c r="H102" s="204"/>
      <c r="I102" s="204"/>
      <c r="J102" s="205">
        <f>J130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1623</v>
      </c>
      <c r="E103" s="204"/>
      <c r="F103" s="204"/>
      <c r="G103" s="204"/>
      <c r="H103" s="204"/>
      <c r="I103" s="204"/>
      <c r="J103" s="205">
        <f>J155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1624</v>
      </c>
      <c r="E104" s="204"/>
      <c r="F104" s="204"/>
      <c r="G104" s="204"/>
      <c r="H104" s="204"/>
      <c r="I104" s="204"/>
      <c r="J104" s="205">
        <f>J162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231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15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6.25" customHeight="1">
      <c r="A114" s="35"/>
      <c r="B114" s="36"/>
      <c r="C114" s="37"/>
      <c r="D114" s="37"/>
      <c r="E114" s="191" t="str">
        <f>E7</f>
        <v>Zlepšené formy bývania s prvkami prestupného bývania, Nájomné bytové domy, Nitra nad Ipľom</v>
      </c>
      <c r="F114" s="29"/>
      <c r="G114" s="29"/>
      <c r="H114" s="29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1" customFormat="1" ht="12" customHeight="1">
      <c r="B115" s="18"/>
      <c r="C115" s="29" t="s">
        <v>198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1" customFormat="1" ht="16.5" customHeight="1">
      <c r="B116" s="18"/>
      <c r="C116" s="19"/>
      <c r="D116" s="19"/>
      <c r="E116" s="191" t="s">
        <v>3612</v>
      </c>
      <c r="F116" s="19"/>
      <c r="G116" s="19"/>
      <c r="H116" s="19"/>
      <c r="I116" s="19"/>
      <c r="J116" s="19"/>
      <c r="K116" s="19"/>
      <c r="L116" s="17"/>
    </row>
    <row r="117" s="1" customFormat="1" ht="12" customHeight="1">
      <c r="B117" s="18"/>
      <c r="C117" s="29" t="s">
        <v>200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2" customFormat="1" ht="16.5" customHeight="1">
      <c r="A118" s="35"/>
      <c r="B118" s="36"/>
      <c r="C118" s="37"/>
      <c r="D118" s="37"/>
      <c r="E118" s="265" t="s">
        <v>3927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1599</v>
      </c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9" t="str">
        <f>E13</f>
        <v>2020017.II.B.1.O - Elektrická prípojka - oprávnené výdavky</v>
      </c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19</v>
      </c>
      <c r="D122" s="37"/>
      <c r="E122" s="37"/>
      <c r="F122" s="24" t="str">
        <f>F16</f>
        <v>Nitra nad Ipľom</v>
      </c>
      <c r="G122" s="37"/>
      <c r="H122" s="37"/>
      <c r="I122" s="29" t="s">
        <v>21</v>
      </c>
      <c r="J122" s="82" t="str">
        <f>IF(J16="","",J16)</f>
        <v>9. 12. 2021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23</v>
      </c>
      <c r="D124" s="37"/>
      <c r="E124" s="37"/>
      <c r="F124" s="24" t="str">
        <f>E19</f>
        <v>Obec Nitra nad Ipľom, Nitra nad Ipľom 96, 985 57</v>
      </c>
      <c r="G124" s="37"/>
      <c r="H124" s="37"/>
      <c r="I124" s="29" t="s">
        <v>29</v>
      </c>
      <c r="J124" s="33" t="str">
        <f>E25</f>
        <v>Ing. Michal Slobodník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27</v>
      </c>
      <c r="D125" s="37"/>
      <c r="E125" s="37"/>
      <c r="F125" s="24" t="str">
        <f>IF(E22="","",E22)</f>
        <v>Vyplň údaj</v>
      </c>
      <c r="G125" s="37"/>
      <c r="H125" s="37"/>
      <c r="I125" s="29" t="s">
        <v>32</v>
      </c>
      <c r="J125" s="33" t="str">
        <f>E28</f>
        <v xml:space="preserve"> 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207"/>
      <c r="B127" s="208"/>
      <c r="C127" s="209" t="s">
        <v>232</v>
      </c>
      <c r="D127" s="210" t="s">
        <v>60</v>
      </c>
      <c r="E127" s="210" t="s">
        <v>56</v>
      </c>
      <c r="F127" s="210" t="s">
        <v>57</v>
      </c>
      <c r="G127" s="210" t="s">
        <v>233</v>
      </c>
      <c r="H127" s="210" t="s">
        <v>234</v>
      </c>
      <c r="I127" s="210" t="s">
        <v>235</v>
      </c>
      <c r="J127" s="211" t="s">
        <v>204</v>
      </c>
      <c r="K127" s="212" t="s">
        <v>236</v>
      </c>
      <c r="L127" s="213"/>
      <c r="M127" s="103" t="s">
        <v>1</v>
      </c>
      <c r="N127" s="104" t="s">
        <v>39</v>
      </c>
      <c r="O127" s="104" t="s">
        <v>237</v>
      </c>
      <c r="P127" s="104" t="s">
        <v>238</v>
      </c>
      <c r="Q127" s="104" t="s">
        <v>239</v>
      </c>
      <c r="R127" s="104" t="s">
        <v>240</v>
      </c>
      <c r="S127" s="104" t="s">
        <v>241</v>
      </c>
      <c r="T127" s="105" t="s">
        <v>242</v>
      </c>
      <c r="U127" s="207"/>
      <c r="V127" s="207"/>
      <c r="W127" s="207"/>
      <c r="X127" s="207"/>
      <c r="Y127" s="207"/>
      <c r="Z127" s="207"/>
      <c r="AA127" s="207"/>
      <c r="AB127" s="207"/>
      <c r="AC127" s="207"/>
      <c r="AD127" s="207"/>
      <c r="AE127" s="207"/>
    </row>
    <row r="128" s="2" customFormat="1" ht="22.8" customHeight="1">
      <c r="A128" s="35"/>
      <c r="B128" s="36"/>
      <c r="C128" s="110" t="s">
        <v>205</v>
      </c>
      <c r="D128" s="37"/>
      <c r="E128" s="37"/>
      <c r="F128" s="37"/>
      <c r="G128" s="37"/>
      <c r="H128" s="37"/>
      <c r="I128" s="37"/>
      <c r="J128" s="214">
        <f>BK128</f>
        <v>0</v>
      </c>
      <c r="K128" s="37"/>
      <c r="L128" s="41"/>
      <c r="M128" s="106"/>
      <c r="N128" s="215"/>
      <c r="O128" s="107"/>
      <c r="P128" s="216">
        <f>P129</f>
        <v>0</v>
      </c>
      <c r="Q128" s="107"/>
      <c r="R128" s="216">
        <f>R129</f>
        <v>4.64337</v>
      </c>
      <c r="S128" s="107"/>
      <c r="T128" s="217">
        <f>T129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74</v>
      </c>
      <c r="AU128" s="14" t="s">
        <v>206</v>
      </c>
      <c r="BK128" s="218">
        <f>BK129</f>
        <v>0</v>
      </c>
    </row>
    <row r="129" s="12" customFormat="1" ht="25.92" customHeight="1">
      <c r="A129" s="12"/>
      <c r="B129" s="219"/>
      <c r="C129" s="220"/>
      <c r="D129" s="221" t="s">
        <v>74</v>
      </c>
      <c r="E129" s="222" t="s">
        <v>320</v>
      </c>
      <c r="F129" s="222" t="s">
        <v>1625</v>
      </c>
      <c r="G129" s="220"/>
      <c r="H129" s="220"/>
      <c r="I129" s="223"/>
      <c r="J129" s="224">
        <f>BK129</f>
        <v>0</v>
      </c>
      <c r="K129" s="220"/>
      <c r="L129" s="225"/>
      <c r="M129" s="226"/>
      <c r="N129" s="227"/>
      <c r="O129" s="227"/>
      <c r="P129" s="228">
        <f>P130+P155+P162</f>
        <v>0</v>
      </c>
      <c r="Q129" s="227"/>
      <c r="R129" s="228">
        <f>R130+R155+R162</f>
        <v>4.64337</v>
      </c>
      <c r="S129" s="227"/>
      <c r="T129" s="229">
        <f>T130+T155+T162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82</v>
      </c>
      <c r="AT129" s="231" t="s">
        <v>74</v>
      </c>
      <c r="AU129" s="231" t="s">
        <v>75</v>
      </c>
      <c r="AY129" s="230" t="s">
        <v>245</v>
      </c>
      <c r="BK129" s="232">
        <f>BK130+BK155+BK162</f>
        <v>0</v>
      </c>
    </row>
    <row r="130" s="12" customFormat="1" ht="22.8" customHeight="1">
      <c r="A130" s="12"/>
      <c r="B130" s="219"/>
      <c r="C130" s="220"/>
      <c r="D130" s="221" t="s">
        <v>74</v>
      </c>
      <c r="E130" s="233" t="s">
        <v>1626</v>
      </c>
      <c r="F130" s="233" t="s">
        <v>1627</v>
      </c>
      <c r="G130" s="220"/>
      <c r="H130" s="220"/>
      <c r="I130" s="223"/>
      <c r="J130" s="234">
        <f>BK130</f>
        <v>0</v>
      </c>
      <c r="K130" s="220"/>
      <c r="L130" s="225"/>
      <c r="M130" s="226"/>
      <c r="N130" s="227"/>
      <c r="O130" s="227"/>
      <c r="P130" s="228">
        <f>SUM(P131:P154)</f>
        <v>0</v>
      </c>
      <c r="Q130" s="227"/>
      <c r="R130" s="228">
        <f>SUM(R131:R154)</f>
        <v>0.14337</v>
      </c>
      <c r="S130" s="227"/>
      <c r="T130" s="229">
        <f>SUM(T131:T154)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30" t="s">
        <v>82</v>
      </c>
      <c r="AT130" s="231" t="s">
        <v>74</v>
      </c>
      <c r="AU130" s="231" t="s">
        <v>82</v>
      </c>
      <c r="AY130" s="230" t="s">
        <v>245</v>
      </c>
      <c r="BK130" s="232">
        <f>SUM(BK131:BK154)</f>
        <v>0</v>
      </c>
    </row>
    <row r="131" s="2" customFormat="1" ht="24.15" customHeight="1">
      <c r="A131" s="35"/>
      <c r="B131" s="36"/>
      <c r="C131" s="235" t="s">
        <v>82</v>
      </c>
      <c r="D131" s="235" t="s">
        <v>247</v>
      </c>
      <c r="E131" s="236" t="s">
        <v>1628</v>
      </c>
      <c r="F131" s="237" t="s">
        <v>1629</v>
      </c>
      <c r="G131" s="238" t="s">
        <v>250</v>
      </c>
      <c r="H131" s="239">
        <v>40</v>
      </c>
      <c r="I131" s="240"/>
      <c r="J131" s="241">
        <f>ROUND(I131*H131,2)</f>
        <v>0</v>
      </c>
      <c r="K131" s="242"/>
      <c r="L131" s="41"/>
      <c r="M131" s="243" t="s">
        <v>1</v>
      </c>
      <c r="N131" s="244" t="s">
        <v>41</v>
      </c>
      <c r="O131" s="94"/>
      <c r="P131" s="245">
        <f>O131*H131</f>
        <v>0</v>
      </c>
      <c r="Q131" s="245">
        <v>0</v>
      </c>
      <c r="R131" s="245">
        <f>Q131*H131</f>
        <v>0</v>
      </c>
      <c r="S131" s="245">
        <v>0</v>
      </c>
      <c r="T131" s="24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7" t="s">
        <v>251</v>
      </c>
      <c r="AT131" s="247" t="s">
        <v>247</v>
      </c>
      <c r="AU131" s="247" t="s">
        <v>88</v>
      </c>
      <c r="AY131" s="14" t="s">
        <v>245</v>
      </c>
      <c r="BE131" s="248">
        <f>IF(N131="základná",J131,0)</f>
        <v>0</v>
      </c>
      <c r="BF131" s="248">
        <f>IF(N131="znížená",J131,0)</f>
        <v>0</v>
      </c>
      <c r="BG131" s="248">
        <f>IF(N131="zákl. prenesená",J131,0)</f>
        <v>0</v>
      </c>
      <c r="BH131" s="248">
        <f>IF(N131="zníž. prenesená",J131,0)</f>
        <v>0</v>
      </c>
      <c r="BI131" s="248">
        <f>IF(N131="nulová",J131,0)</f>
        <v>0</v>
      </c>
      <c r="BJ131" s="14" t="s">
        <v>88</v>
      </c>
      <c r="BK131" s="248">
        <f>ROUND(I131*H131,2)</f>
        <v>0</v>
      </c>
      <c r="BL131" s="14" t="s">
        <v>251</v>
      </c>
      <c r="BM131" s="247" t="s">
        <v>3929</v>
      </c>
    </row>
    <row r="132" s="2" customFormat="1" ht="33" customHeight="1">
      <c r="A132" s="35"/>
      <c r="B132" s="36"/>
      <c r="C132" s="249" t="s">
        <v>88</v>
      </c>
      <c r="D132" s="249" t="s">
        <v>320</v>
      </c>
      <c r="E132" s="250" t="s">
        <v>1631</v>
      </c>
      <c r="F132" s="251" t="s">
        <v>1632</v>
      </c>
      <c r="G132" s="252" t="s">
        <v>250</v>
      </c>
      <c r="H132" s="253">
        <v>40</v>
      </c>
      <c r="I132" s="254"/>
      <c r="J132" s="255">
        <f>ROUND(I132*H132,2)</f>
        <v>0</v>
      </c>
      <c r="K132" s="256"/>
      <c r="L132" s="257"/>
      <c r="M132" s="258" t="s">
        <v>1</v>
      </c>
      <c r="N132" s="259" t="s">
        <v>41</v>
      </c>
      <c r="O132" s="94"/>
      <c r="P132" s="245">
        <f>O132*H132</f>
        <v>0</v>
      </c>
      <c r="Q132" s="245">
        <v>0.00038000000000000002</v>
      </c>
      <c r="R132" s="245">
        <f>Q132*H132</f>
        <v>0.015200000000000002</v>
      </c>
      <c r="S132" s="245">
        <v>0</v>
      </c>
      <c r="T132" s="24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7" t="s">
        <v>275</v>
      </c>
      <c r="AT132" s="247" t="s">
        <v>320</v>
      </c>
      <c r="AU132" s="247" t="s">
        <v>88</v>
      </c>
      <c r="AY132" s="14" t="s">
        <v>245</v>
      </c>
      <c r="BE132" s="248">
        <f>IF(N132="základná",J132,0)</f>
        <v>0</v>
      </c>
      <c r="BF132" s="248">
        <f>IF(N132="znížená",J132,0)</f>
        <v>0</v>
      </c>
      <c r="BG132" s="248">
        <f>IF(N132="zákl. prenesená",J132,0)</f>
        <v>0</v>
      </c>
      <c r="BH132" s="248">
        <f>IF(N132="zníž. prenesená",J132,0)</f>
        <v>0</v>
      </c>
      <c r="BI132" s="248">
        <f>IF(N132="nulová",J132,0)</f>
        <v>0</v>
      </c>
      <c r="BJ132" s="14" t="s">
        <v>88</v>
      </c>
      <c r="BK132" s="248">
        <f>ROUND(I132*H132,2)</f>
        <v>0</v>
      </c>
      <c r="BL132" s="14" t="s">
        <v>251</v>
      </c>
      <c r="BM132" s="247" t="s">
        <v>3930</v>
      </c>
    </row>
    <row r="133" s="2" customFormat="1" ht="21.75" customHeight="1">
      <c r="A133" s="35"/>
      <c r="B133" s="36"/>
      <c r="C133" s="235" t="s">
        <v>95</v>
      </c>
      <c r="D133" s="235" t="s">
        <v>247</v>
      </c>
      <c r="E133" s="236" t="s">
        <v>1634</v>
      </c>
      <c r="F133" s="237" t="s">
        <v>1635</v>
      </c>
      <c r="G133" s="238" t="s">
        <v>250</v>
      </c>
      <c r="H133" s="239">
        <v>3</v>
      </c>
      <c r="I133" s="240"/>
      <c r="J133" s="241">
        <f>ROUND(I133*H133,2)</f>
        <v>0</v>
      </c>
      <c r="K133" s="242"/>
      <c r="L133" s="41"/>
      <c r="M133" s="243" t="s">
        <v>1</v>
      </c>
      <c r="N133" s="244" t="s">
        <v>41</v>
      </c>
      <c r="O133" s="94"/>
      <c r="P133" s="245">
        <f>O133*H133</f>
        <v>0</v>
      </c>
      <c r="Q133" s="245">
        <v>0</v>
      </c>
      <c r="R133" s="245">
        <f>Q133*H133</f>
        <v>0</v>
      </c>
      <c r="S133" s="245">
        <v>0</v>
      </c>
      <c r="T133" s="24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7" t="s">
        <v>251</v>
      </c>
      <c r="AT133" s="247" t="s">
        <v>247</v>
      </c>
      <c r="AU133" s="247" t="s">
        <v>88</v>
      </c>
      <c r="AY133" s="14" t="s">
        <v>245</v>
      </c>
      <c r="BE133" s="248">
        <f>IF(N133="základná",J133,0)</f>
        <v>0</v>
      </c>
      <c r="BF133" s="248">
        <f>IF(N133="znížená",J133,0)</f>
        <v>0</v>
      </c>
      <c r="BG133" s="248">
        <f>IF(N133="zákl. prenesená",J133,0)</f>
        <v>0</v>
      </c>
      <c r="BH133" s="248">
        <f>IF(N133="zníž. prenesená",J133,0)</f>
        <v>0</v>
      </c>
      <c r="BI133" s="248">
        <f>IF(N133="nulová",J133,0)</f>
        <v>0</v>
      </c>
      <c r="BJ133" s="14" t="s">
        <v>88</v>
      </c>
      <c r="BK133" s="248">
        <f>ROUND(I133*H133,2)</f>
        <v>0</v>
      </c>
      <c r="BL133" s="14" t="s">
        <v>251</v>
      </c>
      <c r="BM133" s="247" t="s">
        <v>3931</v>
      </c>
    </row>
    <row r="134" s="2" customFormat="1" ht="24.15" customHeight="1">
      <c r="A134" s="35"/>
      <c r="B134" s="36"/>
      <c r="C134" s="249" t="s">
        <v>251</v>
      </c>
      <c r="D134" s="249" t="s">
        <v>320</v>
      </c>
      <c r="E134" s="250" t="s">
        <v>1637</v>
      </c>
      <c r="F134" s="251" t="s">
        <v>1638</v>
      </c>
      <c r="G134" s="252" t="s">
        <v>250</v>
      </c>
      <c r="H134" s="253">
        <v>3</v>
      </c>
      <c r="I134" s="254"/>
      <c r="J134" s="255">
        <f>ROUND(I134*H134,2)</f>
        <v>0</v>
      </c>
      <c r="K134" s="256"/>
      <c r="L134" s="257"/>
      <c r="M134" s="258" t="s">
        <v>1</v>
      </c>
      <c r="N134" s="259" t="s">
        <v>41</v>
      </c>
      <c r="O134" s="94"/>
      <c r="P134" s="245">
        <f>O134*H134</f>
        <v>0</v>
      </c>
      <c r="Q134" s="245">
        <v>0.00071000000000000002</v>
      </c>
      <c r="R134" s="245">
        <f>Q134*H134</f>
        <v>0.0021299999999999999</v>
      </c>
      <c r="S134" s="245">
        <v>0</v>
      </c>
      <c r="T134" s="24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7" t="s">
        <v>275</v>
      </c>
      <c r="AT134" s="247" t="s">
        <v>320</v>
      </c>
      <c r="AU134" s="247" t="s">
        <v>88</v>
      </c>
      <c r="AY134" s="14" t="s">
        <v>245</v>
      </c>
      <c r="BE134" s="248">
        <f>IF(N134="základná",J134,0)</f>
        <v>0</v>
      </c>
      <c r="BF134" s="248">
        <f>IF(N134="znížená",J134,0)</f>
        <v>0</v>
      </c>
      <c r="BG134" s="248">
        <f>IF(N134="zákl. prenesená",J134,0)</f>
        <v>0</v>
      </c>
      <c r="BH134" s="248">
        <f>IF(N134="zníž. prenesená",J134,0)</f>
        <v>0</v>
      </c>
      <c r="BI134" s="248">
        <f>IF(N134="nulová",J134,0)</f>
        <v>0</v>
      </c>
      <c r="BJ134" s="14" t="s">
        <v>88</v>
      </c>
      <c r="BK134" s="248">
        <f>ROUND(I134*H134,2)</f>
        <v>0</v>
      </c>
      <c r="BL134" s="14" t="s">
        <v>251</v>
      </c>
      <c r="BM134" s="247" t="s">
        <v>3932</v>
      </c>
    </row>
    <row r="135" s="2" customFormat="1" ht="24.15" customHeight="1">
      <c r="A135" s="35"/>
      <c r="B135" s="36"/>
      <c r="C135" s="235" t="s">
        <v>263</v>
      </c>
      <c r="D135" s="235" t="s">
        <v>247</v>
      </c>
      <c r="E135" s="236" t="s">
        <v>1640</v>
      </c>
      <c r="F135" s="237" t="s">
        <v>1641</v>
      </c>
      <c r="G135" s="238" t="s">
        <v>404</v>
      </c>
      <c r="H135" s="239">
        <v>8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3933</v>
      </c>
    </row>
    <row r="136" s="2" customFormat="1" ht="16.5" customHeight="1">
      <c r="A136" s="35"/>
      <c r="B136" s="36"/>
      <c r="C136" s="249" t="s">
        <v>267</v>
      </c>
      <c r="D136" s="249" t="s">
        <v>320</v>
      </c>
      <c r="E136" s="250" t="s">
        <v>1643</v>
      </c>
      <c r="F136" s="251" t="s">
        <v>1644</v>
      </c>
      <c r="G136" s="252" t="s">
        <v>404</v>
      </c>
      <c r="H136" s="253">
        <v>8</v>
      </c>
      <c r="I136" s="254"/>
      <c r="J136" s="255">
        <f>ROUND(I136*H136,2)</f>
        <v>0</v>
      </c>
      <c r="K136" s="256"/>
      <c r="L136" s="257"/>
      <c r="M136" s="258" t="s">
        <v>1</v>
      </c>
      <c r="N136" s="259" t="s">
        <v>41</v>
      </c>
      <c r="O136" s="94"/>
      <c r="P136" s="245">
        <f>O136*H136</f>
        <v>0</v>
      </c>
      <c r="Q136" s="245">
        <v>4.0000000000000003E-05</v>
      </c>
      <c r="R136" s="245">
        <f>Q136*H136</f>
        <v>0.00032000000000000003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275</v>
      </c>
      <c r="AT136" s="247" t="s">
        <v>320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3934</v>
      </c>
    </row>
    <row r="137" s="2" customFormat="1" ht="24.15" customHeight="1">
      <c r="A137" s="35"/>
      <c r="B137" s="36"/>
      <c r="C137" s="235" t="s">
        <v>271</v>
      </c>
      <c r="D137" s="235" t="s">
        <v>247</v>
      </c>
      <c r="E137" s="236" t="s">
        <v>1646</v>
      </c>
      <c r="F137" s="237" t="s">
        <v>1647</v>
      </c>
      <c r="G137" s="238" t="s">
        <v>404</v>
      </c>
      <c r="H137" s="239">
        <v>2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3935</v>
      </c>
    </row>
    <row r="138" s="2" customFormat="1" ht="24.15" customHeight="1">
      <c r="A138" s="35"/>
      <c r="B138" s="36"/>
      <c r="C138" s="249" t="s">
        <v>275</v>
      </c>
      <c r="D138" s="249" t="s">
        <v>320</v>
      </c>
      <c r="E138" s="250" t="s">
        <v>1649</v>
      </c>
      <c r="F138" s="251" t="s">
        <v>1650</v>
      </c>
      <c r="G138" s="252" t="s">
        <v>404</v>
      </c>
      <c r="H138" s="253">
        <v>2</v>
      </c>
      <c r="I138" s="254"/>
      <c r="J138" s="255">
        <f>ROUND(I138*H138,2)</f>
        <v>0</v>
      </c>
      <c r="K138" s="256"/>
      <c r="L138" s="257"/>
      <c r="M138" s="258" t="s">
        <v>1</v>
      </c>
      <c r="N138" s="259" t="s">
        <v>41</v>
      </c>
      <c r="O138" s="94"/>
      <c r="P138" s="245">
        <f>O138*H138</f>
        <v>0</v>
      </c>
      <c r="Q138" s="245">
        <v>0.00029999999999999997</v>
      </c>
      <c r="R138" s="245">
        <f>Q138*H138</f>
        <v>0.00059999999999999995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275</v>
      </c>
      <c r="AT138" s="247" t="s">
        <v>320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3936</v>
      </c>
    </row>
    <row r="139" s="2" customFormat="1" ht="24.15" customHeight="1">
      <c r="A139" s="35"/>
      <c r="B139" s="36"/>
      <c r="C139" s="235" t="s">
        <v>279</v>
      </c>
      <c r="D139" s="235" t="s">
        <v>247</v>
      </c>
      <c r="E139" s="236" t="s">
        <v>1652</v>
      </c>
      <c r="F139" s="237" t="s">
        <v>1653</v>
      </c>
      <c r="G139" s="238" t="s">
        <v>404</v>
      </c>
      <c r="H139" s="239">
        <v>1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3937</v>
      </c>
    </row>
    <row r="140" s="2" customFormat="1" ht="37.8" customHeight="1">
      <c r="A140" s="35"/>
      <c r="B140" s="36"/>
      <c r="C140" s="249" t="s">
        <v>283</v>
      </c>
      <c r="D140" s="249" t="s">
        <v>320</v>
      </c>
      <c r="E140" s="250" t="s">
        <v>1655</v>
      </c>
      <c r="F140" s="251" t="s">
        <v>1656</v>
      </c>
      <c r="G140" s="252" t="s">
        <v>404</v>
      </c>
      <c r="H140" s="253">
        <v>1</v>
      </c>
      <c r="I140" s="254"/>
      <c r="J140" s="255">
        <f>ROUND(I140*H140,2)</f>
        <v>0</v>
      </c>
      <c r="K140" s="256"/>
      <c r="L140" s="257"/>
      <c r="M140" s="258" t="s">
        <v>1</v>
      </c>
      <c r="N140" s="259" t="s">
        <v>41</v>
      </c>
      <c r="O140" s="94"/>
      <c r="P140" s="245">
        <f>O140*H140</f>
        <v>0</v>
      </c>
      <c r="Q140" s="245">
        <v>0.032000000000000001</v>
      </c>
      <c r="R140" s="245">
        <f>Q140*H140</f>
        <v>0.032000000000000001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275</v>
      </c>
      <c r="AT140" s="247" t="s">
        <v>320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3938</v>
      </c>
    </row>
    <row r="141" s="2" customFormat="1" ht="24.15" customHeight="1">
      <c r="A141" s="35"/>
      <c r="B141" s="36"/>
      <c r="C141" s="235" t="s">
        <v>287</v>
      </c>
      <c r="D141" s="235" t="s">
        <v>247</v>
      </c>
      <c r="E141" s="236" t="s">
        <v>1658</v>
      </c>
      <c r="F141" s="237" t="s">
        <v>1659</v>
      </c>
      <c r="G141" s="238" t="s">
        <v>250</v>
      </c>
      <c r="H141" s="239">
        <v>10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3939</v>
      </c>
    </row>
    <row r="142" s="2" customFormat="1" ht="16.5" customHeight="1">
      <c r="A142" s="35"/>
      <c r="B142" s="36"/>
      <c r="C142" s="249" t="s">
        <v>291</v>
      </c>
      <c r="D142" s="249" t="s">
        <v>320</v>
      </c>
      <c r="E142" s="250" t="s">
        <v>1661</v>
      </c>
      <c r="F142" s="251" t="s">
        <v>1662</v>
      </c>
      <c r="G142" s="252" t="s">
        <v>332</v>
      </c>
      <c r="H142" s="253">
        <v>6.25</v>
      </c>
      <c r="I142" s="254"/>
      <c r="J142" s="255">
        <f>ROUND(I142*H142,2)</f>
        <v>0</v>
      </c>
      <c r="K142" s="256"/>
      <c r="L142" s="257"/>
      <c r="M142" s="258" t="s">
        <v>1</v>
      </c>
      <c r="N142" s="259" t="s">
        <v>41</v>
      </c>
      <c r="O142" s="94"/>
      <c r="P142" s="245">
        <f>O142*H142</f>
        <v>0</v>
      </c>
      <c r="Q142" s="245">
        <v>0.001</v>
      </c>
      <c r="R142" s="245">
        <f>Q142*H142</f>
        <v>0.0062500000000000003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275</v>
      </c>
      <c r="AT142" s="247" t="s">
        <v>320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3940</v>
      </c>
    </row>
    <row r="143" s="2" customFormat="1" ht="16.5" customHeight="1">
      <c r="A143" s="35"/>
      <c r="B143" s="36"/>
      <c r="C143" s="235" t="s">
        <v>295</v>
      </c>
      <c r="D143" s="235" t="s">
        <v>247</v>
      </c>
      <c r="E143" s="236" t="s">
        <v>1664</v>
      </c>
      <c r="F143" s="237" t="s">
        <v>1665</v>
      </c>
      <c r="G143" s="238" t="s">
        <v>250</v>
      </c>
      <c r="H143" s="239">
        <v>2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3941</v>
      </c>
    </row>
    <row r="144" s="2" customFormat="1" ht="24.15" customHeight="1">
      <c r="A144" s="35"/>
      <c r="B144" s="36"/>
      <c r="C144" s="249" t="s">
        <v>299</v>
      </c>
      <c r="D144" s="249" t="s">
        <v>320</v>
      </c>
      <c r="E144" s="250" t="s">
        <v>1667</v>
      </c>
      <c r="F144" s="251" t="s">
        <v>1668</v>
      </c>
      <c r="G144" s="252" t="s">
        <v>404</v>
      </c>
      <c r="H144" s="253">
        <v>0.20000000000000001</v>
      </c>
      <c r="I144" s="254"/>
      <c r="J144" s="255">
        <f>ROUND(I144*H144,2)</f>
        <v>0</v>
      </c>
      <c r="K144" s="256"/>
      <c r="L144" s="257"/>
      <c r="M144" s="258" t="s">
        <v>1</v>
      </c>
      <c r="N144" s="259" t="s">
        <v>41</v>
      </c>
      <c r="O144" s="94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275</v>
      </c>
      <c r="AT144" s="247" t="s">
        <v>320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3942</v>
      </c>
    </row>
    <row r="145" s="2" customFormat="1" ht="16.5" customHeight="1">
      <c r="A145" s="35"/>
      <c r="B145" s="36"/>
      <c r="C145" s="235" t="s">
        <v>303</v>
      </c>
      <c r="D145" s="235" t="s">
        <v>247</v>
      </c>
      <c r="E145" s="236" t="s">
        <v>1670</v>
      </c>
      <c r="F145" s="237" t="s">
        <v>1671</v>
      </c>
      <c r="G145" s="238" t="s">
        <v>404</v>
      </c>
      <c r="H145" s="239">
        <v>1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3943</v>
      </c>
    </row>
    <row r="146" s="2" customFormat="1" ht="24.15" customHeight="1">
      <c r="A146" s="35"/>
      <c r="B146" s="36"/>
      <c r="C146" s="249" t="s">
        <v>307</v>
      </c>
      <c r="D146" s="249" t="s">
        <v>320</v>
      </c>
      <c r="E146" s="250" t="s">
        <v>1673</v>
      </c>
      <c r="F146" s="251" t="s">
        <v>1674</v>
      </c>
      <c r="G146" s="252" t="s">
        <v>404</v>
      </c>
      <c r="H146" s="253">
        <v>1</v>
      </c>
      <c r="I146" s="254"/>
      <c r="J146" s="255">
        <f>ROUND(I146*H146,2)</f>
        <v>0</v>
      </c>
      <c r="K146" s="256"/>
      <c r="L146" s="257"/>
      <c r="M146" s="258" t="s">
        <v>1</v>
      </c>
      <c r="N146" s="259" t="s">
        <v>41</v>
      </c>
      <c r="O146" s="94"/>
      <c r="P146" s="245">
        <f>O146*H146</f>
        <v>0</v>
      </c>
      <c r="Q146" s="245">
        <v>0.00038999999999999999</v>
      </c>
      <c r="R146" s="245">
        <f>Q146*H146</f>
        <v>0.00038999999999999999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275</v>
      </c>
      <c r="AT146" s="247" t="s">
        <v>320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3944</v>
      </c>
    </row>
    <row r="147" s="2" customFormat="1" ht="16.5" customHeight="1">
      <c r="A147" s="35"/>
      <c r="B147" s="36"/>
      <c r="C147" s="235" t="s">
        <v>311</v>
      </c>
      <c r="D147" s="235" t="s">
        <v>247</v>
      </c>
      <c r="E147" s="236" t="s">
        <v>1676</v>
      </c>
      <c r="F147" s="237" t="s">
        <v>1677</v>
      </c>
      <c r="G147" s="238" t="s">
        <v>404</v>
      </c>
      <c r="H147" s="239">
        <v>2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3945</v>
      </c>
    </row>
    <row r="148" s="2" customFormat="1" ht="16.5" customHeight="1">
      <c r="A148" s="35"/>
      <c r="B148" s="36"/>
      <c r="C148" s="249" t="s">
        <v>315</v>
      </c>
      <c r="D148" s="249" t="s">
        <v>320</v>
      </c>
      <c r="E148" s="250" t="s">
        <v>1679</v>
      </c>
      <c r="F148" s="251" t="s">
        <v>1680</v>
      </c>
      <c r="G148" s="252" t="s">
        <v>404</v>
      </c>
      <c r="H148" s="253">
        <v>2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0.00014999999999999999</v>
      </c>
      <c r="R148" s="245">
        <f>Q148*H148</f>
        <v>0.00029999999999999997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3946</v>
      </c>
    </row>
    <row r="149" s="2" customFormat="1" ht="16.5" customHeight="1">
      <c r="A149" s="35"/>
      <c r="B149" s="36"/>
      <c r="C149" s="235" t="s">
        <v>319</v>
      </c>
      <c r="D149" s="235" t="s">
        <v>247</v>
      </c>
      <c r="E149" s="236" t="s">
        <v>1682</v>
      </c>
      <c r="F149" s="237" t="s">
        <v>1683</v>
      </c>
      <c r="G149" s="238" t="s">
        <v>250</v>
      </c>
      <c r="H149" s="239">
        <v>2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3947</v>
      </c>
    </row>
    <row r="150" s="2" customFormat="1" ht="16.5" customHeight="1">
      <c r="A150" s="35"/>
      <c r="B150" s="36"/>
      <c r="C150" s="249" t="s">
        <v>7</v>
      </c>
      <c r="D150" s="249" t="s">
        <v>320</v>
      </c>
      <c r="E150" s="250" t="s">
        <v>1685</v>
      </c>
      <c r="F150" s="251" t="s">
        <v>1686</v>
      </c>
      <c r="G150" s="252" t="s">
        <v>404</v>
      </c>
      <c r="H150" s="253">
        <v>2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0.0079299999999999995</v>
      </c>
      <c r="R150" s="245">
        <f>Q150*H150</f>
        <v>0.015859999999999999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3948</v>
      </c>
    </row>
    <row r="151" s="2" customFormat="1" ht="21.75" customHeight="1">
      <c r="A151" s="35"/>
      <c r="B151" s="36"/>
      <c r="C151" s="235" t="s">
        <v>329</v>
      </c>
      <c r="D151" s="235" t="s">
        <v>247</v>
      </c>
      <c r="E151" s="236" t="s">
        <v>1688</v>
      </c>
      <c r="F151" s="237" t="s">
        <v>1689</v>
      </c>
      <c r="G151" s="238" t="s">
        <v>404</v>
      </c>
      <c r="H151" s="239">
        <v>12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3949</v>
      </c>
    </row>
    <row r="152" s="2" customFormat="1" ht="16.5" customHeight="1">
      <c r="A152" s="35"/>
      <c r="B152" s="36"/>
      <c r="C152" s="249" t="s">
        <v>334</v>
      </c>
      <c r="D152" s="249" t="s">
        <v>320</v>
      </c>
      <c r="E152" s="250" t="s">
        <v>1691</v>
      </c>
      <c r="F152" s="251" t="s">
        <v>1692</v>
      </c>
      <c r="G152" s="252" t="s">
        <v>404</v>
      </c>
      <c r="H152" s="253">
        <v>12</v>
      </c>
      <c r="I152" s="254"/>
      <c r="J152" s="255">
        <f>ROUND(I152*H152,2)</f>
        <v>0</v>
      </c>
      <c r="K152" s="256"/>
      <c r="L152" s="257"/>
      <c r="M152" s="258" t="s">
        <v>1</v>
      </c>
      <c r="N152" s="259" t="s">
        <v>41</v>
      </c>
      <c r="O152" s="94"/>
      <c r="P152" s="245">
        <f>O152*H152</f>
        <v>0</v>
      </c>
      <c r="Q152" s="245">
        <v>1.0000000000000001E-05</v>
      </c>
      <c r="R152" s="245">
        <f>Q152*H152</f>
        <v>0.00012000000000000002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275</v>
      </c>
      <c r="AT152" s="247" t="s">
        <v>320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3950</v>
      </c>
    </row>
    <row r="153" s="2" customFormat="1" ht="24.15" customHeight="1">
      <c r="A153" s="35"/>
      <c r="B153" s="36"/>
      <c r="C153" s="235" t="s">
        <v>338</v>
      </c>
      <c r="D153" s="235" t="s">
        <v>247</v>
      </c>
      <c r="E153" s="236" t="s">
        <v>1694</v>
      </c>
      <c r="F153" s="237" t="s">
        <v>1695</v>
      </c>
      <c r="G153" s="238" t="s">
        <v>250</v>
      </c>
      <c r="H153" s="239">
        <v>45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3951</v>
      </c>
    </row>
    <row r="154" s="2" customFormat="1" ht="16.5" customHeight="1">
      <c r="A154" s="35"/>
      <c r="B154" s="36"/>
      <c r="C154" s="249" t="s">
        <v>343</v>
      </c>
      <c r="D154" s="249" t="s">
        <v>320</v>
      </c>
      <c r="E154" s="250" t="s">
        <v>1697</v>
      </c>
      <c r="F154" s="251" t="s">
        <v>1698</v>
      </c>
      <c r="G154" s="252" t="s">
        <v>250</v>
      </c>
      <c r="H154" s="253">
        <v>45</v>
      </c>
      <c r="I154" s="254"/>
      <c r="J154" s="255">
        <f>ROUND(I154*H154,2)</f>
        <v>0</v>
      </c>
      <c r="K154" s="256"/>
      <c r="L154" s="257"/>
      <c r="M154" s="258" t="s">
        <v>1</v>
      </c>
      <c r="N154" s="259" t="s">
        <v>41</v>
      </c>
      <c r="O154" s="94"/>
      <c r="P154" s="245">
        <f>O154*H154</f>
        <v>0</v>
      </c>
      <c r="Q154" s="245">
        <v>0.00156</v>
      </c>
      <c r="R154" s="245">
        <f>Q154*H154</f>
        <v>0.070199999999999999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275</v>
      </c>
      <c r="AT154" s="247" t="s">
        <v>320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3952</v>
      </c>
    </row>
    <row r="155" s="12" customFormat="1" ht="22.8" customHeight="1">
      <c r="A155" s="12"/>
      <c r="B155" s="219"/>
      <c r="C155" s="220"/>
      <c r="D155" s="221" t="s">
        <v>74</v>
      </c>
      <c r="E155" s="233" t="s">
        <v>1700</v>
      </c>
      <c r="F155" s="233" t="s">
        <v>1701</v>
      </c>
      <c r="G155" s="220"/>
      <c r="H155" s="220"/>
      <c r="I155" s="223"/>
      <c r="J155" s="234">
        <f>BK155</f>
        <v>0</v>
      </c>
      <c r="K155" s="220"/>
      <c r="L155" s="225"/>
      <c r="M155" s="226"/>
      <c r="N155" s="227"/>
      <c r="O155" s="227"/>
      <c r="P155" s="228">
        <f>SUM(P156:P161)</f>
        <v>0</v>
      </c>
      <c r="Q155" s="227"/>
      <c r="R155" s="228">
        <f>SUM(R156:R161)</f>
        <v>4.5</v>
      </c>
      <c r="S155" s="227"/>
      <c r="T155" s="229">
        <f>SUM(T156:T161)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82</v>
      </c>
      <c r="AT155" s="231" t="s">
        <v>74</v>
      </c>
      <c r="AU155" s="231" t="s">
        <v>82</v>
      </c>
      <c r="AY155" s="230" t="s">
        <v>245</v>
      </c>
      <c r="BK155" s="232">
        <f>SUM(BK156:BK161)</f>
        <v>0</v>
      </c>
    </row>
    <row r="156" s="2" customFormat="1" ht="24.15" customHeight="1">
      <c r="A156" s="35"/>
      <c r="B156" s="36"/>
      <c r="C156" s="235" t="s">
        <v>347</v>
      </c>
      <c r="D156" s="235" t="s">
        <v>247</v>
      </c>
      <c r="E156" s="236" t="s">
        <v>1702</v>
      </c>
      <c r="F156" s="237" t="s">
        <v>1703</v>
      </c>
      <c r="G156" s="238" t="s">
        <v>250</v>
      </c>
      <c r="H156" s="239">
        <v>40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3953</v>
      </c>
    </row>
    <row r="157" s="2" customFormat="1" ht="33" customHeight="1">
      <c r="A157" s="35"/>
      <c r="B157" s="36"/>
      <c r="C157" s="235" t="s">
        <v>351</v>
      </c>
      <c r="D157" s="235" t="s">
        <v>247</v>
      </c>
      <c r="E157" s="236" t="s">
        <v>1705</v>
      </c>
      <c r="F157" s="237" t="s">
        <v>1706</v>
      </c>
      <c r="G157" s="238" t="s">
        <v>250</v>
      </c>
      <c r="H157" s="239">
        <v>40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3954</v>
      </c>
    </row>
    <row r="158" s="2" customFormat="1" ht="16.5" customHeight="1">
      <c r="A158" s="35"/>
      <c r="B158" s="36"/>
      <c r="C158" s="249" t="s">
        <v>355</v>
      </c>
      <c r="D158" s="249" t="s">
        <v>320</v>
      </c>
      <c r="E158" s="250" t="s">
        <v>1708</v>
      </c>
      <c r="F158" s="251" t="s">
        <v>1709</v>
      </c>
      <c r="G158" s="252" t="s">
        <v>323</v>
      </c>
      <c r="H158" s="253">
        <v>4.5</v>
      </c>
      <c r="I158" s="254"/>
      <c r="J158" s="255">
        <f>ROUND(I158*H158,2)</f>
        <v>0</v>
      </c>
      <c r="K158" s="256"/>
      <c r="L158" s="257"/>
      <c r="M158" s="258" t="s">
        <v>1</v>
      </c>
      <c r="N158" s="259" t="s">
        <v>41</v>
      </c>
      <c r="O158" s="94"/>
      <c r="P158" s="245">
        <f>O158*H158</f>
        <v>0</v>
      </c>
      <c r="Q158" s="245">
        <v>1</v>
      </c>
      <c r="R158" s="245">
        <f>Q158*H158</f>
        <v>4.5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275</v>
      </c>
      <c r="AT158" s="247" t="s">
        <v>320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3955</v>
      </c>
    </row>
    <row r="159" s="2" customFormat="1" ht="33" customHeight="1">
      <c r="A159" s="35"/>
      <c r="B159" s="36"/>
      <c r="C159" s="235" t="s">
        <v>359</v>
      </c>
      <c r="D159" s="235" t="s">
        <v>247</v>
      </c>
      <c r="E159" s="236" t="s">
        <v>1711</v>
      </c>
      <c r="F159" s="237" t="s">
        <v>1712</v>
      </c>
      <c r="G159" s="238" t="s">
        <v>250</v>
      </c>
      <c r="H159" s="239">
        <v>40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3956</v>
      </c>
    </row>
    <row r="160" s="2" customFormat="1" ht="37.8" customHeight="1">
      <c r="A160" s="35"/>
      <c r="B160" s="36"/>
      <c r="C160" s="235" t="s">
        <v>363</v>
      </c>
      <c r="D160" s="235" t="s">
        <v>247</v>
      </c>
      <c r="E160" s="236" t="s">
        <v>1714</v>
      </c>
      <c r="F160" s="237" t="s">
        <v>1715</v>
      </c>
      <c r="G160" s="238" t="s">
        <v>327</v>
      </c>
      <c r="H160" s="239">
        <v>40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3957</v>
      </c>
    </row>
    <row r="161" s="2" customFormat="1" ht="33" customHeight="1">
      <c r="A161" s="35"/>
      <c r="B161" s="36"/>
      <c r="C161" s="235" t="s">
        <v>367</v>
      </c>
      <c r="D161" s="235" t="s">
        <v>247</v>
      </c>
      <c r="E161" s="236" t="s">
        <v>1717</v>
      </c>
      <c r="F161" s="237" t="s">
        <v>1718</v>
      </c>
      <c r="G161" s="238" t="s">
        <v>327</v>
      </c>
      <c r="H161" s="239">
        <v>40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3958</v>
      </c>
    </row>
    <row r="162" s="12" customFormat="1" ht="22.8" customHeight="1">
      <c r="A162" s="12"/>
      <c r="B162" s="219"/>
      <c r="C162" s="220"/>
      <c r="D162" s="221" t="s">
        <v>74</v>
      </c>
      <c r="E162" s="233" t="s">
        <v>1720</v>
      </c>
      <c r="F162" s="233" t="s">
        <v>1721</v>
      </c>
      <c r="G162" s="220"/>
      <c r="H162" s="220"/>
      <c r="I162" s="223"/>
      <c r="J162" s="234">
        <f>BK162</f>
        <v>0</v>
      </c>
      <c r="K162" s="220"/>
      <c r="L162" s="225"/>
      <c r="M162" s="226"/>
      <c r="N162" s="227"/>
      <c r="O162" s="227"/>
      <c r="P162" s="228">
        <f>SUM(P163:P164)</f>
        <v>0</v>
      </c>
      <c r="Q162" s="227"/>
      <c r="R162" s="228">
        <f>SUM(R163:R164)</f>
        <v>0</v>
      </c>
      <c r="S162" s="227"/>
      <c r="T162" s="229">
        <f>SUM(T163:T164)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30" t="s">
        <v>82</v>
      </c>
      <c r="AT162" s="231" t="s">
        <v>74</v>
      </c>
      <c r="AU162" s="231" t="s">
        <v>82</v>
      </c>
      <c r="AY162" s="230" t="s">
        <v>245</v>
      </c>
      <c r="BK162" s="232">
        <f>SUM(BK163:BK164)</f>
        <v>0</v>
      </c>
    </row>
    <row r="163" s="2" customFormat="1" ht="16.5" customHeight="1">
      <c r="A163" s="35"/>
      <c r="B163" s="36"/>
      <c r="C163" s="235" t="s">
        <v>371</v>
      </c>
      <c r="D163" s="235" t="s">
        <v>247</v>
      </c>
      <c r="E163" s="236" t="s">
        <v>1722</v>
      </c>
      <c r="F163" s="237" t="s">
        <v>1723</v>
      </c>
      <c r="G163" s="238" t="s">
        <v>404</v>
      </c>
      <c r="H163" s="239">
        <v>1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3959</v>
      </c>
    </row>
    <row r="164" s="2" customFormat="1" ht="16.5" customHeight="1">
      <c r="A164" s="35"/>
      <c r="B164" s="36"/>
      <c r="C164" s="235" t="s">
        <v>375</v>
      </c>
      <c r="D164" s="235" t="s">
        <v>247</v>
      </c>
      <c r="E164" s="236" t="s">
        <v>1725</v>
      </c>
      <c r="F164" s="237" t="s">
        <v>1726</v>
      </c>
      <c r="G164" s="238" t="s">
        <v>404</v>
      </c>
      <c r="H164" s="239">
        <v>1</v>
      </c>
      <c r="I164" s="240"/>
      <c r="J164" s="241">
        <f>ROUND(I164*H164,2)</f>
        <v>0</v>
      </c>
      <c r="K164" s="242"/>
      <c r="L164" s="41"/>
      <c r="M164" s="260" t="s">
        <v>1</v>
      </c>
      <c r="N164" s="261" t="s">
        <v>41</v>
      </c>
      <c r="O164" s="262"/>
      <c r="P164" s="263">
        <f>O164*H164</f>
        <v>0</v>
      </c>
      <c r="Q164" s="263">
        <v>0</v>
      </c>
      <c r="R164" s="263">
        <f>Q164*H164</f>
        <v>0</v>
      </c>
      <c r="S164" s="263">
        <v>0</v>
      </c>
      <c r="T164" s="264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3960</v>
      </c>
    </row>
    <row r="165" s="2" customFormat="1" ht="6.96" customHeight="1">
      <c r="A165" s="35"/>
      <c r="B165" s="69"/>
      <c r="C165" s="70"/>
      <c r="D165" s="70"/>
      <c r="E165" s="70"/>
      <c r="F165" s="70"/>
      <c r="G165" s="70"/>
      <c r="H165" s="70"/>
      <c r="I165" s="70"/>
      <c r="J165" s="70"/>
      <c r="K165" s="70"/>
      <c r="L165" s="41"/>
      <c r="M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</sheetData>
  <sheetProtection sheet="1" autoFilter="0" formatColumns="0" formatRows="0" objects="1" scenarios="1" spinCount="100000" saltValue="IL8Z7wZ70aVvID2CnmvYgF3nbHoDpp2bo5KyYD7HZ0kVwyPNTZvA6Ub4vMILJOLcN8AtJafq2y3GaUpNKAL8iw==" hashValue="EYDw1qRVYRc70g15CZBf8XEmpCkSwvqgVvjCacc5fQ15hHcYetfjMPwFoopZfUtG0tGIajk/sP3cCwEDGkSP2A==" algorithmName="SHA-512" password="CC35"/>
  <autoFilter ref="C127:K16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161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3927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3961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ROUND((SUM(BE125:BE131)),  2)</f>
        <v>0</v>
      </c>
      <c r="G37" s="169"/>
      <c r="H37" s="169"/>
      <c r="I37" s="170">
        <v>0.20000000000000001</v>
      </c>
      <c r="J37" s="168">
        <f>ROUND(((SUM(BE125:BE131))*I37),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ROUND((SUM(BF125:BF131)),  2)</f>
        <v>0</v>
      </c>
      <c r="G38" s="169"/>
      <c r="H38" s="169"/>
      <c r="I38" s="170">
        <v>0.20000000000000001</v>
      </c>
      <c r="J38" s="168">
        <f>ROUND(((SUM(BF125:BF131))*I38),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ROUND((SUM(BG125:BG131)),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ROUND((SUM(BH125:BH131)),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ROUND((SUM(BI125:BI131)),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3927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2020017.II.B.2.N - Elektroinštalácia - neoprávnené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1601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3612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3927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2020017.II.B.2.N - Elektroinštalácia - neoprávnené výdavky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1602</v>
      </c>
      <c r="F126" s="222" t="s">
        <v>1603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SUM(P127:P131)</f>
        <v>0</v>
      </c>
      <c r="Q126" s="227"/>
      <c r="R126" s="228">
        <f>SUM(R127:R131)</f>
        <v>0</v>
      </c>
      <c r="S126" s="227"/>
      <c r="T126" s="229">
        <f>SUM(T127:T131)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SUM(BK127:BK131)</f>
        <v>0</v>
      </c>
    </row>
    <row r="127" s="2" customFormat="1" ht="16.5" customHeight="1">
      <c r="A127" s="35"/>
      <c r="B127" s="36"/>
      <c r="C127" s="235" t="s">
        <v>82</v>
      </c>
      <c r="D127" s="235" t="s">
        <v>247</v>
      </c>
      <c r="E127" s="236" t="s">
        <v>1604</v>
      </c>
      <c r="F127" s="237" t="s">
        <v>1605</v>
      </c>
      <c r="G127" s="238" t="s">
        <v>1606</v>
      </c>
      <c r="H127" s="266"/>
      <c r="I127" s="240"/>
      <c r="J127" s="241">
        <f>ROUND(I127*H127,2)</f>
        <v>0</v>
      </c>
      <c r="K127" s="242"/>
      <c r="L127" s="41"/>
      <c r="M127" s="243" t="s">
        <v>1</v>
      </c>
      <c r="N127" s="244" t="s">
        <v>41</v>
      </c>
      <c r="O127" s="94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3962</v>
      </c>
    </row>
    <row r="128" s="2" customFormat="1" ht="16.5" customHeight="1">
      <c r="A128" s="35"/>
      <c r="B128" s="36"/>
      <c r="C128" s="235" t="s">
        <v>88</v>
      </c>
      <c r="D128" s="235" t="s">
        <v>247</v>
      </c>
      <c r="E128" s="236" t="s">
        <v>1608</v>
      </c>
      <c r="F128" s="237" t="s">
        <v>1609</v>
      </c>
      <c r="G128" s="238" t="s">
        <v>1606</v>
      </c>
      <c r="H128" s="266"/>
      <c r="I128" s="240"/>
      <c r="J128" s="241">
        <f>ROUND(I128*H128,2)</f>
        <v>0</v>
      </c>
      <c r="K128" s="242"/>
      <c r="L128" s="41"/>
      <c r="M128" s="243" t="s">
        <v>1</v>
      </c>
      <c r="N128" s="244" t="s">
        <v>41</v>
      </c>
      <c r="O128" s="94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7" t="s">
        <v>251</v>
      </c>
      <c r="AT128" s="247" t="s">
        <v>247</v>
      </c>
      <c r="AU128" s="247" t="s">
        <v>82</v>
      </c>
      <c r="AY128" s="14" t="s">
        <v>245</v>
      </c>
      <c r="BE128" s="248">
        <f>IF(N128="základná",J128,0)</f>
        <v>0</v>
      </c>
      <c r="BF128" s="248">
        <f>IF(N128="znížená",J128,0)</f>
        <v>0</v>
      </c>
      <c r="BG128" s="248">
        <f>IF(N128="zákl. prenesená",J128,0)</f>
        <v>0</v>
      </c>
      <c r="BH128" s="248">
        <f>IF(N128="zníž. prenesená",J128,0)</f>
        <v>0</v>
      </c>
      <c r="BI128" s="248">
        <f>IF(N128="nulová",J128,0)</f>
        <v>0</v>
      </c>
      <c r="BJ128" s="14" t="s">
        <v>88</v>
      </c>
      <c r="BK128" s="248">
        <f>ROUND(I128*H128,2)</f>
        <v>0</v>
      </c>
      <c r="BL128" s="14" t="s">
        <v>251</v>
      </c>
      <c r="BM128" s="247" t="s">
        <v>3963</v>
      </c>
    </row>
    <row r="129" s="2" customFormat="1" ht="16.5" customHeight="1">
      <c r="A129" s="35"/>
      <c r="B129" s="36"/>
      <c r="C129" s="235" t="s">
        <v>95</v>
      </c>
      <c r="D129" s="235" t="s">
        <v>247</v>
      </c>
      <c r="E129" s="236" t="s">
        <v>1611</v>
      </c>
      <c r="F129" s="237" t="s">
        <v>1612</v>
      </c>
      <c r="G129" s="238" t="s">
        <v>1606</v>
      </c>
      <c r="H129" s="266"/>
      <c r="I129" s="240"/>
      <c r="J129" s="241">
        <f>ROUND(I129*H129,2)</f>
        <v>0</v>
      </c>
      <c r="K129" s="242"/>
      <c r="L129" s="41"/>
      <c r="M129" s="243" t="s">
        <v>1</v>
      </c>
      <c r="N129" s="244" t="s">
        <v>41</v>
      </c>
      <c r="O129" s="94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7" t="s">
        <v>251</v>
      </c>
      <c r="AT129" s="247" t="s">
        <v>247</v>
      </c>
      <c r="AU129" s="247" t="s">
        <v>82</v>
      </c>
      <c r="AY129" s="14" t="s">
        <v>245</v>
      </c>
      <c r="BE129" s="248">
        <f>IF(N129="základná",J129,0)</f>
        <v>0</v>
      </c>
      <c r="BF129" s="248">
        <f>IF(N129="znížená",J129,0)</f>
        <v>0</v>
      </c>
      <c r="BG129" s="248">
        <f>IF(N129="zákl. prenesená",J129,0)</f>
        <v>0</v>
      </c>
      <c r="BH129" s="248">
        <f>IF(N129="zníž. prenesená",J129,0)</f>
        <v>0</v>
      </c>
      <c r="BI129" s="248">
        <f>IF(N129="nulová",J129,0)</f>
        <v>0</v>
      </c>
      <c r="BJ129" s="14" t="s">
        <v>88</v>
      </c>
      <c r="BK129" s="248">
        <f>ROUND(I129*H129,2)</f>
        <v>0</v>
      </c>
      <c r="BL129" s="14" t="s">
        <v>251</v>
      </c>
      <c r="BM129" s="247" t="s">
        <v>3964</v>
      </c>
    </row>
    <row r="130" s="2" customFormat="1" ht="16.5" customHeight="1">
      <c r="A130" s="35"/>
      <c r="B130" s="36"/>
      <c r="C130" s="235" t="s">
        <v>251</v>
      </c>
      <c r="D130" s="235" t="s">
        <v>247</v>
      </c>
      <c r="E130" s="236" t="s">
        <v>1614</v>
      </c>
      <c r="F130" s="237" t="s">
        <v>1615</v>
      </c>
      <c r="G130" s="238" t="s">
        <v>1606</v>
      </c>
      <c r="H130" s="266"/>
      <c r="I130" s="240"/>
      <c r="J130" s="241">
        <f>ROUND(I130*H130,2)</f>
        <v>0</v>
      </c>
      <c r="K130" s="242"/>
      <c r="L130" s="41"/>
      <c r="M130" s="243" t="s">
        <v>1</v>
      </c>
      <c r="N130" s="244" t="s">
        <v>41</v>
      </c>
      <c r="O130" s="94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251</v>
      </c>
      <c r="AT130" s="247" t="s">
        <v>247</v>
      </c>
      <c r="AU130" s="247" t="s">
        <v>82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3965</v>
      </c>
    </row>
    <row r="131" s="2" customFormat="1" ht="16.5" customHeight="1">
      <c r="A131" s="35"/>
      <c r="B131" s="36"/>
      <c r="C131" s="235" t="s">
        <v>263</v>
      </c>
      <c r="D131" s="235" t="s">
        <v>247</v>
      </c>
      <c r="E131" s="236" t="s">
        <v>1617</v>
      </c>
      <c r="F131" s="237" t="s">
        <v>1618</v>
      </c>
      <c r="G131" s="238" t="s">
        <v>1606</v>
      </c>
      <c r="H131" s="266"/>
      <c r="I131" s="240"/>
      <c r="J131" s="241">
        <f>ROUND(I131*H131,2)</f>
        <v>0</v>
      </c>
      <c r="K131" s="242"/>
      <c r="L131" s="41"/>
      <c r="M131" s="260" t="s">
        <v>1</v>
      </c>
      <c r="N131" s="261" t="s">
        <v>41</v>
      </c>
      <c r="O131" s="262"/>
      <c r="P131" s="263">
        <f>O131*H131</f>
        <v>0</v>
      </c>
      <c r="Q131" s="263">
        <v>0</v>
      </c>
      <c r="R131" s="263">
        <f>Q131*H131</f>
        <v>0</v>
      </c>
      <c r="S131" s="263">
        <v>0</v>
      </c>
      <c r="T131" s="26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7" t="s">
        <v>251</v>
      </c>
      <c r="AT131" s="247" t="s">
        <v>247</v>
      </c>
      <c r="AU131" s="247" t="s">
        <v>82</v>
      </c>
      <c r="AY131" s="14" t="s">
        <v>245</v>
      </c>
      <c r="BE131" s="248">
        <f>IF(N131="základná",J131,0)</f>
        <v>0</v>
      </c>
      <c r="BF131" s="248">
        <f>IF(N131="znížená",J131,0)</f>
        <v>0</v>
      </c>
      <c r="BG131" s="248">
        <f>IF(N131="zákl. prenesená",J131,0)</f>
        <v>0</v>
      </c>
      <c r="BH131" s="248">
        <f>IF(N131="zníž. prenesená",J131,0)</f>
        <v>0</v>
      </c>
      <c r="BI131" s="248">
        <f>IF(N131="nulová",J131,0)</f>
        <v>0</v>
      </c>
      <c r="BJ131" s="14" t="s">
        <v>88</v>
      </c>
      <c r="BK131" s="248">
        <f>ROUND(I131*H131,2)</f>
        <v>0</v>
      </c>
      <c r="BL131" s="14" t="s">
        <v>251</v>
      </c>
      <c r="BM131" s="247" t="s">
        <v>3966</v>
      </c>
    </row>
    <row r="132" s="2" customFormat="1" ht="6.96" customHeight="1">
      <c r="A132" s="35"/>
      <c r="B132" s="69"/>
      <c r="C132" s="70"/>
      <c r="D132" s="70"/>
      <c r="E132" s="70"/>
      <c r="F132" s="70"/>
      <c r="G132" s="70"/>
      <c r="H132" s="70"/>
      <c r="I132" s="70"/>
      <c r="J132" s="70"/>
      <c r="K132" s="70"/>
      <c r="L132" s="41"/>
      <c r="M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</sheetData>
  <sheetProtection sheet="1" autoFilter="0" formatColumns="0" formatRows="0" objects="1" scenarios="1" spinCount="100000" saltValue="auAgksKZ3aDRx8q+m+Cx4h/rFZtycfL1LxPvYi/PbRrXVus+EMJpWl41uxPVRagidn5pJ4KxspsD4Y/W6krjIw==" hashValue="rnQrocVPZisQEe/ISFUK70vEApnu4bg21QlRyI+ZI09JKdpKjXCTClwF4wvDASb6Mu/zKth2EGrzhOx3t3Dnvg==" algorithmName="SHA-512" password="CC35"/>
  <autoFilter ref="C124:K1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163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3927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3967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ROUND((SUM(BE135:BE249)),  2)</f>
        <v>0</v>
      </c>
      <c r="G37" s="169"/>
      <c r="H37" s="169"/>
      <c r="I37" s="170">
        <v>0.20000000000000001</v>
      </c>
      <c r="J37" s="168">
        <f>ROUND(((SUM(BE135:BE249))*I37),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ROUND((SUM(BF135:BF249)),  2)</f>
        <v>0</v>
      </c>
      <c r="G38" s="169"/>
      <c r="H38" s="169"/>
      <c r="I38" s="170">
        <v>0.20000000000000001</v>
      </c>
      <c r="J38" s="168">
        <f>ROUND(((SUM(BF135:BF249))*I38),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ROUND((SUM(BG135:BG249)),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ROUND((SUM(BH135:BH249)),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ROUND((SUM(BI135:BI249)),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3927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2020017.II.B.2.O - Elektroinštalácia - 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1735</v>
      </c>
      <c r="E101" s="199"/>
      <c r="F101" s="199"/>
      <c r="G101" s="199"/>
      <c r="H101" s="199"/>
      <c r="I101" s="199"/>
      <c r="J101" s="200">
        <f>J136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1736</v>
      </c>
      <c r="E102" s="204"/>
      <c r="F102" s="204"/>
      <c r="G102" s="204"/>
      <c r="H102" s="204"/>
      <c r="I102" s="204"/>
      <c r="J102" s="205">
        <f>J137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1737</v>
      </c>
      <c r="E103" s="204"/>
      <c r="F103" s="204"/>
      <c r="G103" s="204"/>
      <c r="H103" s="204"/>
      <c r="I103" s="204"/>
      <c r="J103" s="205">
        <f>J140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6"/>
      <c r="C104" s="197"/>
      <c r="D104" s="198" t="s">
        <v>207</v>
      </c>
      <c r="E104" s="199"/>
      <c r="F104" s="199"/>
      <c r="G104" s="199"/>
      <c r="H104" s="199"/>
      <c r="I104" s="199"/>
      <c r="J104" s="200">
        <f>J143</f>
        <v>0</v>
      </c>
      <c r="K104" s="197"/>
      <c r="L104" s="20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02"/>
      <c r="C105" s="136"/>
      <c r="D105" s="203" t="s">
        <v>213</v>
      </c>
      <c r="E105" s="204"/>
      <c r="F105" s="204"/>
      <c r="G105" s="204"/>
      <c r="H105" s="204"/>
      <c r="I105" s="204"/>
      <c r="J105" s="205">
        <f>J144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6"/>
      <c r="C106" s="197"/>
      <c r="D106" s="198" t="s">
        <v>215</v>
      </c>
      <c r="E106" s="199"/>
      <c r="F106" s="199"/>
      <c r="G106" s="199"/>
      <c r="H106" s="199"/>
      <c r="I106" s="199"/>
      <c r="J106" s="200">
        <f>J150</f>
        <v>0</v>
      </c>
      <c r="K106" s="197"/>
      <c r="L106" s="20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202"/>
      <c r="C107" s="136"/>
      <c r="D107" s="203" t="s">
        <v>1738</v>
      </c>
      <c r="E107" s="204"/>
      <c r="F107" s="204"/>
      <c r="G107" s="204"/>
      <c r="H107" s="204"/>
      <c r="I107" s="204"/>
      <c r="J107" s="205">
        <f>J151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96"/>
      <c r="C108" s="197"/>
      <c r="D108" s="198" t="s">
        <v>1739</v>
      </c>
      <c r="E108" s="199"/>
      <c r="F108" s="199"/>
      <c r="G108" s="199"/>
      <c r="H108" s="199"/>
      <c r="I108" s="199"/>
      <c r="J108" s="200">
        <f>J157</f>
        <v>0</v>
      </c>
      <c r="K108" s="197"/>
      <c r="L108" s="201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202"/>
      <c r="C109" s="136"/>
      <c r="D109" s="203" t="s">
        <v>1622</v>
      </c>
      <c r="E109" s="204"/>
      <c r="F109" s="204"/>
      <c r="G109" s="204"/>
      <c r="H109" s="204"/>
      <c r="I109" s="204"/>
      <c r="J109" s="205">
        <f>J158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1740</v>
      </c>
      <c r="E110" s="204"/>
      <c r="F110" s="204"/>
      <c r="G110" s="204"/>
      <c r="H110" s="204"/>
      <c r="I110" s="204"/>
      <c r="J110" s="205">
        <f>J244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1624</v>
      </c>
      <c r="E111" s="204"/>
      <c r="F111" s="204"/>
      <c r="G111" s="204"/>
      <c r="H111" s="204"/>
      <c r="I111" s="204"/>
      <c r="J111" s="205">
        <f>J247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71"/>
      <c r="C117" s="72"/>
      <c r="D117" s="72"/>
      <c r="E117" s="72"/>
      <c r="F117" s="72"/>
      <c r="G117" s="72"/>
      <c r="H117" s="72"/>
      <c r="I117" s="72"/>
      <c r="J117" s="72"/>
      <c r="K117" s="72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231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15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6.25" customHeight="1">
      <c r="A121" s="35"/>
      <c r="B121" s="36"/>
      <c r="C121" s="37"/>
      <c r="D121" s="37"/>
      <c r="E121" s="191" t="str">
        <f>E7</f>
        <v>Zlepšené formy bývania s prvkami prestupného bývania, Nájomné bytové domy, Nitra nad Ipľom</v>
      </c>
      <c r="F121" s="29"/>
      <c r="G121" s="29"/>
      <c r="H121" s="29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" customFormat="1" ht="12" customHeight="1">
      <c r="B122" s="18"/>
      <c r="C122" s="29" t="s">
        <v>198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1" customFormat="1" ht="16.5" customHeight="1">
      <c r="B123" s="18"/>
      <c r="C123" s="19"/>
      <c r="D123" s="19"/>
      <c r="E123" s="191" t="s">
        <v>3612</v>
      </c>
      <c r="F123" s="19"/>
      <c r="G123" s="19"/>
      <c r="H123" s="19"/>
      <c r="I123" s="19"/>
      <c r="J123" s="19"/>
      <c r="K123" s="19"/>
      <c r="L123" s="17"/>
    </row>
    <row r="124" s="1" customFormat="1" ht="12" customHeight="1">
      <c r="B124" s="18"/>
      <c r="C124" s="29" t="s">
        <v>200</v>
      </c>
      <c r="D124" s="19"/>
      <c r="E124" s="19"/>
      <c r="F124" s="19"/>
      <c r="G124" s="19"/>
      <c r="H124" s="19"/>
      <c r="I124" s="19"/>
      <c r="J124" s="19"/>
      <c r="K124" s="19"/>
      <c r="L124" s="17"/>
    </row>
    <row r="125" s="2" customFormat="1" ht="16.5" customHeight="1">
      <c r="A125" s="35"/>
      <c r="B125" s="36"/>
      <c r="C125" s="37"/>
      <c r="D125" s="37"/>
      <c r="E125" s="265" t="s">
        <v>3927</v>
      </c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2" customHeight="1">
      <c r="A126" s="35"/>
      <c r="B126" s="36"/>
      <c r="C126" s="29" t="s">
        <v>1599</v>
      </c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6.5" customHeight="1">
      <c r="A127" s="35"/>
      <c r="B127" s="36"/>
      <c r="C127" s="37"/>
      <c r="D127" s="37"/>
      <c r="E127" s="79" t="str">
        <f>E13</f>
        <v>2020017.II.B.2.O - Elektroinštalácia - oprávnené výdavky</v>
      </c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2" customHeight="1">
      <c r="A129" s="35"/>
      <c r="B129" s="36"/>
      <c r="C129" s="29" t="s">
        <v>19</v>
      </c>
      <c r="D129" s="37"/>
      <c r="E129" s="37"/>
      <c r="F129" s="24" t="str">
        <f>F16</f>
        <v>Nitra nad Ipľom</v>
      </c>
      <c r="G129" s="37"/>
      <c r="H129" s="37"/>
      <c r="I129" s="29" t="s">
        <v>21</v>
      </c>
      <c r="J129" s="82" t="str">
        <f>IF(J16="","",J16)</f>
        <v>9. 12. 2021</v>
      </c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5.15" customHeight="1">
      <c r="A131" s="35"/>
      <c r="B131" s="36"/>
      <c r="C131" s="29" t="s">
        <v>23</v>
      </c>
      <c r="D131" s="37"/>
      <c r="E131" s="37"/>
      <c r="F131" s="24" t="str">
        <f>E19</f>
        <v>Obec Nitra nad Ipľom, Nitra nad Ipľom 96, 985 57</v>
      </c>
      <c r="G131" s="37"/>
      <c r="H131" s="37"/>
      <c r="I131" s="29" t="s">
        <v>29</v>
      </c>
      <c r="J131" s="33" t="str">
        <f>E25</f>
        <v>Ing. Michal Slobodník</v>
      </c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5.15" customHeight="1">
      <c r="A132" s="35"/>
      <c r="B132" s="36"/>
      <c r="C132" s="29" t="s">
        <v>27</v>
      </c>
      <c r="D132" s="37"/>
      <c r="E132" s="37"/>
      <c r="F132" s="24" t="str">
        <f>IF(E22="","",E22)</f>
        <v>Vyplň údaj</v>
      </c>
      <c r="G132" s="37"/>
      <c r="H132" s="37"/>
      <c r="I132" s="29" t="s">
        <v>32</v>
      </c>
      <c r="J132" s="33" t="str">
        <f>E28</f>
        <v xml:space="preserve"> </v>
      </c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0.32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11" customFormat="1" ht="29.28" customHeight="1">
      <c r="A134" s="207"/>
      <c r="B134" s="208"/>
      <c r="C134" s="209" t="s">
        <v>232</v>
      </c>
      <c r="D134" s="210" t="s">
        <v>60</v>
      </c>
      <c r="E134" s="210" t="s">
        <v>56</v>
      </c>
      <c r="F134" s="210" t="s">
        <v>57</v>
      </c>
      <c r="G134" s="210" t="s">
        <v>233</v>
      </c>
      <c r="H134" s="210" t="s">
        <v>234</v>
      </c>
      <c r="I134" s="210" t="s">
        <v>235</v>
      </c>
      <c r="J134" s="211" t="s">
        <v>204</v>
      </c>
      <c r="K134" s="212" t="s">
        <v>236</v>
      </c>
      <c r="L134" s="213"/>
      <c r="M134" s="103" t="s">
        <v>1</v>
      </c>
      <c r="N134" s="104" t="s">
        <v>39</v>
      </c>
      <c r="O134" s="104" t="s">
        <v>237</v>
      </c>
      <c r="P134" s="104" t="s">
        <v>238</v>
      </c>
      <c r="Q134" s="104" t="s">
        <v>239</v>
      </c>
      <c r="R134" s="104" t="s">
        <v>240</v>
      </c>
      <c r="S134" s="104" t="s">
        <v>241</v>
      </c>
      <c r="T134" s="105" t="s">
        <v>242</v>
      </c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</row>
    <row r="135" s="2" customFormat="1" ht="22.8" customHeight="1">
      <c r="A135" s="35"/>
      <c r="B135" s="36"/>
      <c r="C135" s="110" t="s">
        <v>205</v>
      </c>
      <c r="D135" s="37"/>
      <c r="E135" s="37"/>
      <c r="F135" s="37"/>
      <c r="G135" s="37"/>
      <c r="H135" s="37"/>
      <c r="I135" s="37"/>
      <c r="J135" s="214">
        <f>BK135</f>
        <v>0</v>
      </c>
      <c r="K135" s="37"/>
      <c r="L135" s="41"/>
      <c r="M135" s="106"/>
      <c r="N135" s="215"/>
      <c r="O135" s="107"/>
      <c r="P135" s="216">
        <f>P136+P143+P150+P157</f>
        <v>0</v>
      </c>
      <c r="Q135" s="107"/>
      <c r="R135" s="216">
        <f>R136+R143+R150+R157</f>
        <v>1.9548300000000001</v>
      </c>
      <c r="S135" s="107"/>
      <c r="T135" s="217">
        <f>T136+T143+T150+T157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4" t="s">
        <v>74</v>
      </c>
      <c r="AU135" s="14" t="s">
        <v>206</v>
      </c>
      <c r="BK135" s="218">
        <f>BK136+BK143+BK150+BK157</f>
        <v>0</v>
      </c>
    </row>
    <row r="136" s="12" customFormat="1" ht="25.92" customHeight="1">
      <c r="A136" s="12"/>
      <c r="B136" s="219"/>
      <c r="C136" s="220"/>
      <c r="D136" s="221" t="s">
        <v>74</v>
      </c>
      <c r="E136" s="222" t="s">
        <v>616</v>
      </c>
      <c r="F136" s="222" t="s">
        <v>1741</v>
      </c>
      <c r="G136" s="220"/>
      <c r="H136" s="220"/>
      <c r="I136" s="223"/>
      <c r="J136" s="224">
        <f>BK136</f>
        <v>0</v>
      </c>
      <c r="K136" s="220"/>
      <c r="L136" s="225"/>
      <c r="M136" s="226"/>
      <c r="N136" s="227"/>
      <c r="O136" s="227"/>
      <c r="P136" s="228">
        <f>P137+P140</f>
        <v>0</v>
      </c>
      <c r="Q136" s="227"/>
      <c r="R136" s="228">
        <f>R137+R140</f>
        <v>0.0017600000000000001</v>
      </c>
      <c r="S136" s="227"/>
      <c r="T136" s="229">
        <f>T137+T140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30" t="s">
        <v>82</v>
      </c>
      <c r="AT136" s="231" t="s">
        <v>74</v>
      </c>
      <c r="AU136" s="231" t="s">
        <v>75</v>
      </c>
      <c r="AY136" s="230" t="s">
        <v>245</v>
      </c>
      <c r="BK136" s="232">
        <f>BK137+BK140</f>
        <v>0</v>
      </c>
    </row>
    <row r="137" s="12" customFormat="1" ht="22.8" customHeight="1">
      <c r="A137" s="12"/>
      <c r="B137" s="219"/>
      <c r="C137" s="220"/>
      <c r="D137" s="221" t="s">
        <v>74</v>
      </c>
      <c r="E137" s="233" t="s">
        <v>1742</v>
      </c>
      <c r="F137" s="233" t="s">
        <v>1743</v>
      </c>
      <c r="G137" s="220"/>
      <c r="H137" s="220"/>
      <c r="I137" s="223"/>
      <c r="J137" s="234">
        <f>BK137</f>
        <v>0</v>
      </c>
      <c r="K137" s="220"/>
      <c r="L137" s="225"/>
      <c r="M137" s="226"/>
      <c r="N137" s="227"/>
      <c r="O137" s="227"/>
      <c r="P137" s="228">
        <f>SUM(P138:P139)</f>
        <v>0</v>
      </c>
      <c r="Q137" s="227"/>
      <c r="R137" s="228">
        <f>SUM(R138:R139)</f>
        <v>0</v>
      </c>
      <c r="S137" s="227"/>
      <c r="T137" s="229">
        <f>SUM(T138:T139)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82</v>
      </c>
      <c r="AT137" s="231" t="s">
        <v>74</v>
      </c>
      <c r="AU137" s="231" t="s">
        <v>82</v>
      </c>
      <c r="AY137" s="230" t="s">
        <v>245</v>
      </c>
      <c r="BK137" s="232">
        <f>SUM(BK138:BK139)</f>
        <v>0</v>
      </c>
    </row>
    <row r="138" s="2" customFormat="1" ht="24.15" customHeight="1">
      <c r="A138" s="35"/>
      <c r="B138" s="36"/>
      <c r="C138" s="235" t="s">
        <v>82</v>
      </c>
      <c r="D138" s="235" t="s">
        <v>247</v>
      </c>
      <c r="E138" s="236" t="s">
        <v>1744</v>
      </c>
      <c r="F138" s="237" t="s">
        <v>1745</v>
      </c>
      <c r="G138" s="238" t="s">
        <v>250</v>
      </c>
      <c r="H138" s="239">
        <v>250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3968</v>
      </c>
    </row>
    <row r="139" s="2" customFormat="1" ht="16.5" customHeight="1">
      <c r="A139" s="35"/>
      <c r="B139" s="36"/>
      <c r="C139" s="249" t="s">
        <v>88</v>
      </c>
      <c r="D139" s="249" t="s">
        <v>320</v>
      </c>
      <c r="E139" s="250" t="s">
        <v>1750</v>
      </c>
      <c r="F139" s="251" t="s">
        <v>1751</v>
      </c>
      <c r="G139" s="252" t="s">
        <v>250</v>
      </c>
      <c r="H139" s="253">
        <v>250</v>
      </c>
      <c r="I139" s="254"/>
      <c r="J139" s="255">
        <f>ROUND(I139*H139,2)</f>
        <v>0</v>
      </c>
      <c r="K139" s="256"/>
      <c r="L139" s="257"/>
      <c r="M139" s="258" t="s">
        <v>1</v>
      </c>
      <c r="N139" s="259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275</v>
      </c>
      <c r="AT139" s="247" t="s">
        <v>320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3969</v>
      </c>
    </row>
    <row r="140" s="12" customFormat="1" ht="22.8" customHeight="1">
      <c r="A140" s="12"/>
      <c r="B140" s="219"/>
      <c r="C140" s="220"/>
      <c r="D140" s="221" t="s">
        <v>74</v>
      </c>
      <c r="E140" s="233" t="s">
        <v>1753</v>
      </c>
      <c r="F140" s="233" t="s">
        <v>1754</v>
      </c>
      <c r="G140" s="220"/>
      <c r="H140" s="220"/>
      <c r="I140" s="223"/>
      <c r="J140" s="234">
        <f>BK140</f>
        <v>0</v>
      </c>
      <c r="K140" s="220"/>
      <c r="L140" s="225"/>
      <c r="M140" s="226"/>
      <c r="N140" s="227"/>
      <c r="O140" s="227"/>
      <c r="P140" s="228">
        <f>SUM(P141:P142)</f>
        <v>0</v>
      </c>
      <c r="Q140" s="227"/>
      <c r="R140" s="228">
        <f>SUM(R141:R142)</f>
        <v>0.0017600000000000001</v>
      </c>
      <c r="S140" s="227"/>
      <c r="T140" s="229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30" t="s">
        <v>82</v>
      </c>
      <c r="AT140" s="231" t="s">
        <v>74</v>
      </c>
      <c r="AU140" s="231" t="s">
        <v>82</v>
      </c>
      <c r="AY140" s="230" t="s">
        <v>245</v>
      </c>
      <c r="BK140" s="232">
        <f>SUM(BK141:BK142)</f>
        <v>0</v>
      </c>
    </row>
    <row r="141" s="2" customFormat="1" ht="24.15" customHeight="1">
      <c r="A141" s="35"/>
      <c r="B141" s="36"/>
      <c r="C141" s="235" t="s">
        <v>95</v>
      </c>
      <c r="D141" s="235" t="s">
        <v>247</v>
      </c>
      <c r="E141" s="236" t="s">
        <v>1755</v>
      </c>
      <c r="F141" s="237" t="s">
        <v>1756</v>
      </c>
      <c r="G141" s="238" t="s">
        <v>404</v>
      </c>
      <c r="H141" s="239">
        <v>8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3970</v>
      </c>
    </row>
    <row r="142" s="2" customFormat="1" ht="16.5" customHeight="1">
      <c r="A142" s="35"/>
      <c r="B142" s="36"/>
      <c r="C142" s="249" t="s">
        <v>251</v>
      </c>
      <c r="D142" s="249" t="s">
        <v>320</v>
      </c>
      <c r="E142" s="250" t="s">
        <v>1758</v>
      </c>
      <c r="F142" s="251" t="s">
        <v>1759</v>
      </c>
      <c r="G142" s="252" t="s">
        <v>404</v>
      </c>
      <c r="H142" s="253">
        <v>8</v>
      </c>
      <c r="I142" s="254"/>
      <c r="J142" s="255">
        <f>ROUND(I142*H142,2)</f>
        <v>0</v>
      </c>
      <c r="K142" s="256"/>
      <c r="L142" s="257"/>
      <c r="M142" s="258" t="s">
        <v>1</v>
      </c>
      <c r="N142" s="259" t="s">
        <v>41</v>
      </c>
      <c r="O142" s="94"/>
      <c r="P142" s="245">
        <f>O142*H142</f>
        <v>0</v>
      </c>
      <c r="Q142" s="245">
        <v>0.00022000000000000001</v>
      </c>
      <c r="R142" s="245">
        <f>Q142*H142</f>
        <v>0.0017600000000000001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275</v>
      </c>
      <c r="AT142" s="247" t="s">
        <v>320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3971</v>
      </c>
    </row>
    <row r="143" s="12" customFormat="1" ht="25.92" customHeight="1">
      <c r="A143" s="12"/>
      <c r="B143" s="219"/>
      <c r="C143" s="220"/>
      <c r="D143" s="221" t="s">
        <v>74</v>
      </c>
      <c r="E143" s="222" t="s">
        <v>243</v>
      </c>
      <c r="F143" s="222" t="s">
        <v>244</v>
      </c>
      <c r="G143" s="220"/>
      <c r="H143" s="220"/>
      <c r="I143" s="223"/>
      <c r="J143" s="224">
        <f>BK143</f>
        <v>0</v>
      </c>
      <c r="K143" s="220"/>
      <c r="L143" s="225"/>
      <c r="M143" s="226"/>
      <c r="N143" s="227"/>
      <c r="O143" s="227"/>
      <c r="P143" s="228">
        <f>P144</f>
        <v>0</v>
      </c>
      <c r="Q143" s="227"/>
      <c r="R143" s="228">
        <f>R144</f>
        <v>0</v>
      </c>
      <c r="S143" s="227"/>
      <c r="T143" s="229">
        <f>T144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30" t="s">
        <v>82</v>
      </c>
      <c r="AT143" s="231" t="s">
        <v>74</v>
      </c>
      <c r="AU143" s="231" t="s">
        <v>75</v>
      </c>
      <c r="AY143" s="230" t="s">
        <v>245</v>
      </c>
      <c r="BK143" s="232">
        <f>BK144</f>
        <v>0</v>
      </c>
    </row>
    <row r="144" s="12" customFormat="1" ht="22.8" customHeight="1">
      <c r="A144" s="12"/>
      <c r="B144" s="219"/>
      <c r="C144" s="220"/>
      <c r="D144" s="221" t="s">
        <v>74</v>
      </c>
      <c r="E144" s="233" t="s">
        <v>279</v>
      </c>
      <c r="F144" s="233" t="s">
        <v>773</v>
      </c>
      <c r="G144" s="220"/>
      <c r="H144" s="220"/>
      <c r="I144" s="223"/>
      <c r="J144" s="234">
        <f>BK144</f>
        <v>0</v>
      </c>
      <c r="K144" s="220"/>
      <c r="L144" s="225"/>
      <c r="M144" s="226"/>
      <c r="N144" s="227"/>
      <c r="O144" s="227"/>
      <c r="P144" s="228">
        <f>SUM(P145:P149)</f>
        <v>0</v>
      </c>
      <c r="Q144" s="227"/>
      <c r="R144" s="228">
        <f>SUM(R145:R149)</f>
        <v>0</v>
      </c>
      <c r="S144" s="227"/>
      <c r="T144" s="229">
        <f>SUM(T145:T149)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30" t="s">
        <v>82</v>
      </c>
      <c r="AT144" s="231" t="s">
        <v>74</v>
      </c>
      <c r="AU144" s="231" t="s">
        <v>82</v>
      </c>
      <c r="AY144" s="230" t="s">
        <v>245</v>
      </c>
      <c r="BK144" s="232">
        <f>SUM(BK145:BK149)</f>
        <v>0</v>
      </c>
    </row>
    <row r="145" s="2" customFormat="1" ht="37.8" customHeight="1">
      <c r="A145" s="35"/>
      <c r="B145" s="36"/>
      <c r="C145" s="235" t="s">
        <v>263</v>
      </c>
      <c r="D145" s="235" t="s">
        <v>247</v>
      </c>
      <c r="E145" s="236" t="s">
        <v>1761</v>
      </c>
      <c r="F145" s="237" t="s">
        <v>1762</v>
      </c>
      <c r="G145" s="238" t="s">
        <v>327</v>
      </c>
      <c r="H145" s="239">
        <v>9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3972</v>
      </c>
    </row>
    <row r="146" s="2" customFormat="1" ht="24.15" customHeight="1">
      <c r="A146" s="35"/>
      <c r="B146" s="36"/>
      <c r="C146" s="235" t="s">
        <v>267</v>
      </c>
      <c r="D146" s="235" t="s">
        <v>247</v>
      </c>
      <c r="E146" s="236" t="s">
        <v>1764</v>
      </c>
      <c r="F146" s="237" t="s">
        <v>1765</v>
      </c>
      <c r="G146" s="238" t="s">
        <v>404</v>
      </c>
      <c r="H146" s="239">
        <v>187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3973</v>
      </c>
    </row>
    <row r="147" s="2" customFormat="1" ht="24.15" customHeight="1">
      <c r="A147" s="35"/>
      <c r="B147" s="36"/>
      <c r="C147" s="235" t="s">
        <v>271</v>
      </c>
      <c r="D147" s="235" t="s">
        <v>247</v>
      </c>
      <c r="E147" s="236" t="s">
        <v>1767</v>
      </c>
      <c r="F147" s="237" t="s">
        <v>1768</v>
      </c>
      <c r="G147" s="238" t="s">
        <v>250</v>
      </c>
      <c r="H147" s="239">
        <v>2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3974</v>
      </c>
    </row>
    <row r="148" s="2" customFormat="1" ht="33" customHeight="1">
      <c r="A148" s="35"/>
      <c r="B148" s="36"/>
      <c r="C148" s="235" t="s">
        <v>275</v>
      </c>
      <c r="D148" s="235" t="s">
        <v>247</v>
      </c>
      <c r="E148" s="236" t="s">
        <v>1770</v>
      </c>
      <c r="F148" s="237" t="s">
        <v>1771</v>
      </c>
      <c r="G148" s="238" t="s">
        <v>250</v>
      </c>
      <c r="H148" s="239">
        <v>530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3975</v>
      </c>
    </row>
    <row r="149" s="2" customFormat="1" ht="33" customHeight="1">
      <c r="A149" s="35"/>
      <c r="B149" s="36"/>
      <c r="C149" s="235" t="s">
        <v>279</v>
      </c>
      <c r="D149" s="235" t="s">
        <v>247</v>
      </c>
      <c r="E149" s="236" t="s">
        <v>1773</v>
      </c>
      <c r="F149" s="237" t="s">
        <v>1774</v>
      </c>
      <c r="G149" s="238" t="s">
        <v>250</v>
      </c>
      <c r="H149" s="239">
        <v>220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3976</v>
      </c>
    </row>
    <row r="150" s="12" customFormat="1" ht="25.92" customHeight="1">
      <c r="A150" s="12"/>
      <c r="B150" s="219"/>
      <c r="C150" s="220"/>
      <c r="D150" s="221" t="s">
        <v>74</v>
      </c>
      <c r="E150" s="222" t="s">
        <v>855</v>
      </c>
      <c r="F150" s="222" t="s">
        <v>856</v>
      </c>
      <c r="G150" s="220"/>
      <c r="H150" s="220"/>
      <c r="I150" s="223"/>
      <c r="J150" s="224">
        <f>BK150</f>
        <v>0</v>
      </c>
      <c r="K150" s="220"/>
      <c r="L150" s="225"/>
      <c r="M150" s="226"/>
      <c r="N150" s="227"/>
      <c r="O150" s="227"/>
      <c r="P150" s="228">
        <f>P151</f>
        <v>0</v>
      </c>
      <c r="Q150" s="227"/>
      <c r="R150" s="228">
        <f>R151</f>
        <v>0.011000000000000001</v>
      </c>
      <c r="S150" s="227"/>
      <c r="T150" s="229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30" t="s">
        <v>82</v>
      </c>
      <c r="AT150" s="231" t="s">
        <v>74</v>
      </c>
      <c r="AU150" s="231" t="s">
        <v>75</v>
      </c>
      <c r="AY150" s="230" t="s">
        <v>245</v>
      </c>
      <c r="BK150" s="232">
        <f>BK151</f>
        <v>0</v>
      </c>
    </row>
    <row r="151" s="12" customFormat="1" ht="22.8" customHeight="1">
      <c r="A151" s="12"/>
      <c r="B151" s="219"/>
      <c r="C151" s="220"/>
      <c r="D151" s="221" t="s">
        <v>74</v>
      </c>
      <c r="E151" s="233" t="s">
        <v>1776</v>
      </c>
      <c r="F151" s="233" t="s">
        <v>1777</v>
      </c>
      <c r="G151" s="220"/>
      <c r="H151" s="220"/>
      <c r="I151" s="223"/>
      <c r="J151" s="234">
        <f>BK151</f>
        <v>0</v>
      </c>
      <c r="K151" s="220"/>
      <c r="L151" s="225"/>
      <c r="M151" s="226"/>
      <c r="N151" s="227"/>
      <c r="O151" s="227"/>
      <c r="P151" s="228">
        <f>SUM(P152:P156)</f>
        <v>0</v>
      </c>
      <c r="Q151" s="227"/>
      <c r="R151" s="228">
        <f>SUM(R152:R156)</f>
        <v>0.011000000000000001</v>
      </c>
      <c r="S151" s="227"/>
      <c r="T151" s="229">
        <f>SUM(T152:T156)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30" t="s">
        <v>82</v>
      </c>
      <c r="AT151" s="231" t="s">
        <v>74</v>
      </c>
      <c r="AU151" s="231" t="s">
        <v>82</v>
      </c>
      <c r="AY151" s="230" t="s">
        <v>245</v>
      </c>
      <c r="BK151" s="232">
        <f>SUM(BK152:BK156)</f>
        <v>0</v>
      </c>
    </row>
    <row r="152" s="2" customFormat="1" ht="16.5" customHeight="1">
      <c r="A152" s="35"/>
      <c r="B152" s="36"/>
      <c r="C152" s="235" t="s">
        <v>283</v>
      </c>
      <c r="D152" s="235" t="s">
        <v>247</v>
      </c>
      <c r="E152" s="236" t="s">
        <v>1778</v>
      </c>
      <c r="F152" s="237" t="s">
        <v>1779</v>
      </c>
      <c r="G152" s="238" t="s">
        <v>404</v>
      </c>
      <c r="H152" s="239">
        <v>8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3977</v>
      </c>
    </row>
    <row r="153" s="2" customFormat="1" ht="16.5" customHeight="1">
      <c r="A153" s="35"/>
      <c r="B153" s="36"/>
      <c r="C153" s="249" t="s">
        <v>287</v>
      </c>
      <c r="D153" s="249" t="s">
        <v>320</v>
      </c>
      <c r="E153" s="250" t="s">
        <v>1781</v>
      </c>
      <c r="F153" s="251" t="s">
        <v>1782</v>
      </c>
      <c r="G153" s="252" t="s">
        <v>404</v>
      </c>
      <c r="H153" s="253">
        <v>8</v>
      </c>
      <c r="I153" s="254"/>
      <c r="J153" s="255">
        <f>ROUND(I153*H153,2)</f>
        <v>0</v>
      </c>
      <c r="K153" s="256"/>
      <c r="L153" s="257"/>
      <c r="M153" s="258" t="s">
        <v>1</v>
      </c>
      <c r="N153" s="259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275</v>
      </c>
      <c r="AT153" s="247" t="s">
        <v>320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3978</v>
      </c>
    </row>
    <row r="154" s="2" customFormat="1" ht="21.75" customHeight="1">
      <c r="A154" s="35"/>
      <c r="B154" s="36"/>
      <c r="C154" s="249" t="s">
        <v>291</v>
      </c>
      <c r="D154" s="249" t="s">
        <v>320</v>
      </c>
      <c r="E154" s="250" t="s">
        <v>1784</v>
      </c>
      <c r="F154" s="251" t="s">
        <v>1785</v>
      </c>
      <c r="G154" s="252" t="s">
        <v>404</v>
      </c>
      <c r="H154" s="253">
        <v>35</v>
      </c>
      <c r="I154" s="254"/>
      <c r="J154" s="255">
        <f>ROUND(I154*H154,2)</f>
        <v>0</v>
      </c>
      <c r="K154" s="256"/>
      <c r="L154" s="257"/>
      <c r="M154" s="258" t="s">
        <v>1</v>
      </c>
      <c r="N154" s="259" t="s">
        <v>41</v>
      </c>
      <c r="O154" s="94"/>
      <c r="P154" s="245">
        <f>O154*H154</f>
        <v>0</v>
      </c>
      <c r="Q154" s="245">
        <v>0.00020000000000000001</v>
      </c>
      <c r="R154" s="245">
        <f>Q154*H154</f>
        <v>0.0070000000000000001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275</v>
      </c>
      <c r="AT154" s="247" t="s">
        <v>320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3979</v>
      </c>
    </row>
    <row r="155" s="2" customFormat="1" ht="21.75" customHeight="1">
      <c r="A155" s="35"/>
      <c r="B155" s="36"/>
      <c r="C155" s="249" t="s">
        <v>295</v>
      </c>
      <c r="D155" s="249" t="s">
        <v>320</v>
      </c>
      <c r="E155" s="250" t="s">
        <v>1787</v>
      </c>
      <c r="F155" s="251" t="s">
        <v>1788</v>
      </c>
      <c r="G155" s="252" t="s">
        <v>404</v>
      </c>
      <c r="H155" s="253">
        <v>10</v>
      </c>
      <c r="I155" s="254"/>
      <c r="J155" s="255">
        <f>ROUND(I155*H155,2)</f>
        <v>0</v>
      </c>
      <c r="K155" s="256"/>
      <c r="L155" s="257"/>
      <c r="M155" s="258" t="s">
        <v>1</v>
      </c>
      <c r="N155" s="259" t="s">
        <v>41</v>
      </c>
      <c r="O155" s="94"/>
      <c r="P155" s="245">
        <f>O155*H155</f>
        <v>0</v>
      </c>
      <c r="Q155" s="245">
        <v>0.00020000000000000001</v>
      </c>
      <c r="R155" s="245">
        <f>Q155*H155</f>
        <v>0.002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275</v>
      </c>
      <c r="AT155" s="247" t="s">
        <v>320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3980</v>
      </c>
    </row>
    <row r="156" s="2" customFormat="1" ht="21.75" customHeight="1">
      <c r="A156" s="35"/>
      <c r="B156" s="36"/>
      <c r="C156" s="249" t="s">
        <v>299</v>
      </c>
      <c r="D156" s="249" t="s">
        <v>320</v>
      </c>
      <c r="E156" s="250" t="s">
        <v>1790</v>
      </c>
      <c r="F156" s="251" t="s">
        <v>1791</v>
      </c>
      <c r="G156" s="252" t="s">
        <v>404</v>
      </c>
      <c r="H156" s="253">
        <v>10</v>
      </c>
      <c r="I156" s="254"/>
      <c r="J156" s="255">
        <f>ROUND(I156*H156,2)</f>
        <v>0</v>
      </c>
      <c r="K156" s="256"/>
      <c r="L156" s="257"/>
      <c r="M156" s="258" t="s">
        <v>1</v>
      </c>
      <c r="N156" s="259" t="s">
        <v>41</v>
      </c>
      <c r="O156" s="94"/>
      <c r="P156" s="245">
        <f>O156*H156</f>
        <v>0</v>
      </c>
      <c r="Q156" s="245">
        <v>0.00020000000000000001</v>
      </c>
      <c r="R156" s="245">
        <f>Q156*H156</f>
        <v>0.002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275</v>
      </c>
      <c r="AT156" s="247" t="s">
        <v>320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3981</v>
      </c>
    </row>
    <row r="157" s="12" customFormat="1" ht="25.92" customHeight="1">
      <c r="A157" s="12"/>
      <c r="B157" s="219"/>
      <c r="C157" s="220"/>
      <c r="D157" s="221" t="s">
        <v>74</v>
      </c>
      <c r="E157" s="222" t="s">
        <v>320</v>
      </c>
      <c r="F157" s="222" t="s">
        <v>1793</v>
      </c>
      <c r="G157" s="220"/>
      <c r="H157" s="220"/>
      <c r="I157" s="223"/>
      <c r="J157" s="224">
        <f>BK157</f>
        <v>0</v>
      </c>
      <c r="K157" s="220"/>
      <c r="L157" s="225"/>
      <c r="M157" s="226"/>
      <c r="N157" s="227"/>
      <c r="O157" s="227"/>
      <c r="P157" s="228">
        <f>P158+P244+P247</f>
        <v>0</v>
      </c>
      <c r="Q157" s="227"/>
      <c r="R157" s="228">
        <f>R158+R244+R247</f>
        <v>1.94207</v>
      </c>
      <c r="S157" s="227"/>
      <c r="T157" s="229">
        <f>T158+T244+T247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30" t="s">
        <v>82</v>
      </c>
      <c r="AT157" s="231" t="s">
        <v>74</v>
      </c>
      <c r="AU157" s="231" t="s">
        <v>75</v>
      </c>
      <c r="AY157" s="230" t="s">
        <v>245</v>
      </c>
      <c r="BK157" s="232">
        <f>BK158+BK244+BK247</f>
        <v>0</v>
      </c>
    </row>
    <row r="158" s="12" customFormat="1" ht="22.8" customHeight="1">
      <c r="A158" s="12"/>
      <c r="B158" s="219"/>
      <c r="C158" s="220"/>
      <c r="D158" s="221" t="s">
        <v>74</v>
      </c>
      <c r="E158" s="233" t="s">
        <v>1626</v>
      </c>
      <c r="F158" s="233" t="s">
        <v>1627</v>
      </c>
      <c r="G158" s="220"/>
      <c r="H158" s="220"/>
      <c r="I158" s="223"/>
      <c r="J158" s="234">
        <f>BK158</f>
        <v>0</v>
      </c>
      <c r="K158" s="220"/>
      <c r="L158" s="225"/>
      <c r="M158" s="226"/>
      <c r="N158" s="227"/>
      <c r="O158" s="227"/>
      <c r="P158" s="228">
        <f>SUM(P159:P243)</f>
        <v>0</v>
      </c>
      <c r="Q158" s="227"/>
      <c r="R158" s="228">
        <f>SUM(R159:R243)</f>
        <v>1.9370700000000001</v>
      </c>
      <c r="S158" s="227"/>
      <c r="T158" s="229">
        <f>SUM(T159:T243)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30" t="s">
        <v>82</v>
      </c>
      <c r="AT158" s="231" t="s">
        <v>74</v>
      </c>
      <c r="AU158" s="231" t="s">
        <v>82</v>
      </c>
      <c r="AY158" s="230" t="s">
        <v>245</v>
      </c>
      <c r="BK158" s="232">
        <f>SUM(BK159:BK243)</f>
        <v>0</v>
      </c>
    </row>
    <row r="159" s="2" customFormat="1" ht="16.5" customHeight="1">
      <c r="A159" s="35"/>
      <c r="B159" s="36"/>
      <c r="C159" s="249" t="s">
        <v>303</v>
      </c>
      <c r="D159" s="249" t="s">
        <v>320</v>
      </c>
      <c r="E159" s="250" t="s">
        <v>1794</v>
      </c>
      <c r="F159" s="251" t="s">
        <v>1795</v>
      </c>
      <c r="G159" s="252" t="s">
        <v>404</v>
      </c>
      <c r="H159" s="253">
        <v>350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4"/>
      <c r="P159" s="245">
        <f>O159*H159</f>
        <v>0</v>
      </c>
      <c r="Q159" s="245">
        <v>1.0000000000000001E-05</v>
      </c>
      <c r="R159" s="245">
        <f>Q159*H159</f>
        <v>0.0035000000000000001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275</v>
      </c>
      <c r="AT159" s="247" t="s">
        <v>320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3982</v>
      </c>
    </row>
    <row r="160" s="2" customFormat="1" ht="16.5" customHeight="1">
      <c r="A160" s="35"/>
      <c r="B160" s="36"/>
      <c r="C160" s="249" t="s">
        <v>307</v>
      </c>
      <c r="D160" s="249" t="s">
        <v>320</v>
      </c>
      <c r="E160" s="250" t="s">
        <v>1797</v>
      </c>
      <c r="F160" s="251" t="s">
        <v>1798</v>
      </c>
      <c r="G160" s="252" t="s">
        <v>404</v>
      </c>
      <c r="H160" s="253">
        <v>95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2.0000000000000002E-05</v>
      </c>
      <c r="R160" s="245">
        <f>Q160*H160</f>
        <v>0.0019000000000000002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3983</v>
      </c>
    </row>
    <row r="161" s="2" customFormat="1" ht="16.5" customHeight="1">
      <c r="A161" s="35"/>
      <c r="B161" s="36"/>
      <c r="C161" s="249" t="s">
        <v>311</v>
      </c>
      <c r="D161" s="249" t="s">
        <v>320</v>
      </c>
      <c r="E161" s="250" t="s">
        <v>1800</v>
      </c>
      <c r="F161" s="251" t="s">
        <v>1801</v>
      </c>
      <c r="G161" s="252" t="s">
        <v>404</v>
      </c>
      <c r="H161" s="253">
        <v>10</v>
      </c>
      <c r="I161" s="254"/>
      <c r="J161" s="255">
        <f>ROUND(I161*H161,2)</f>
        <v>0</v>
      </c>
      <c r="K161" s="256"/>
      <c r="L161" s="257"/>
      <c r="M161" s="258" t="s">
        <v>1</v>
      </c>
      <c r="N161" s="259" t="s">
        <v>41</v>
      </c>
      <c r="O161" s="94"/>
      <c r="P161" s="245">
        <f>O161*H161</f>
        <v>0</v>
      </c>
      <c r="Q161" s="245">
        <v>2.0000000000000002E-05</v>
      </c>
      <c r="R161" s="245">
        <f>Q161*H161</f>
        <v>0.00020000000000000001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275</v>
      </c>
      <c r="AT161" s="247" t="s">
        <v>320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3984</v>
      </c>
    </row>
    <row r="162" s="2" customFormat="1" ht="16.5" customHeight="1">
      <c r="A162" s="35"/>
      <c r="B162" s="36"/>
      <c r="C162" s="249" t="s">
        <v>315</v>
      </c>
      <c r="D162" s="249" t="s">
        <v>320</v>
      </c>
      <c r="E162" s="250" t="s">
        <v>1803</v>
      </c>
      <c r="F162" s="251" t="s">
        <v>1804</v>
      </c>
      <c r="G162" s="252" t="s">
        <v>404</v>
      </c>
      <c r="H162" s="253">
        <v>8</v>
      </c>
      <c r="I162" s="254"/>
      <c r="J162" s="255">
        <f>ROUND(I162*H162,2)</f>
        <v>0</v>
      </c>
      <c r="K162" s="256"/>
      <c r="L162" s="257"/>
      <c r="M162" s="258" t="s">
        <v>1</v>
      </c>
      <c r="N162" s="259" t="s">
        <v>41</v>
      </c>
      <c r="O162" s="94"/>
      <c r="P162" s="245">
        <f>O162*H162</f>
        <v>0</v>
      </c>
      <c r="Q162" s="245">
        <v>2.0000000000000002E-05</v>
      </c>
      <c r="R162" s="245">
        <f>Q162*H162</f>
        <v>0.00016000000000000001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275</v>
      </c>
      <c r="AT162" s="247" t="s">
        <v>320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3985</v>
      </c>
    </row>
    <row r="163" s="2" customFormat="1" ht="21.75" customHeight="1">
      <c r="A163" s="35"/>
      <c r="B163" s="36"/>
      <c r="C163" s="235" t="s">
        <v>319</v>
      </c>
      <c r="D163" s="235" t="s">
        <v>247</v>
      </c>
      <c r="E163" s="236" t="s">
        <v>1806</v>
      </c>
      <c r="F163" s="237" t="s">
        <v>1807</v>
      </c>
      <c r="G163" s="238" t="s">
        <v>404</v>
      </c>
      <c r="H163" s="239">
        <v>203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3986</v>
      </c>
    </row>
    <row r="164" s="2" customFormat="1" ht="16.5" customHeight="1">
      <c r="A164" s="35"/>
      <c r="B164" s="36"/>
      <c r="C164" s="249" t="s">
        <v>7</v>
      </c>
      <c r="D164" s="249" t="s">
        <v>320</v>
      </c>
      <c r="E164" s="250" t="s">
        <v>1809</v>
      </c>
      <c r="F164" s="251" t="s">
        <v>1810</v>
      </c>
      <c r="G164" s="252" t="s">
        <v>404</v>
      </c>
      <c r="H164" s="253">
        <v>203</v>
      </c>
      <c r="I164" s="254"/>
      <c r="J164" s="255">
        <f>ROUND(I164*H164,2)</f>
        <v>0</v>
      </c>
      <c r="K164" s="256"/>
      <c r="L164" s="257"/>
      <c r="M164" s="258" t="s">
        <v>1</v>
      </c>
      <c r="N164" s="259" t="s">
        <v>41</v>
      </c>
      <c r="O164" s="94"/>
      <c r="P164" s="245">
        <f>O164*H164</f>
        <v>0</v>
      </c>
      <c r="Q164" s="245">
        <v>3.0000000000000001E-05</v>
      </c>
      <c r="R164" s="245">
        <f>Q164*H164</f>
        <v>0.0060899999999999999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275</v>
      </c>
      <c r="AT164" s="247" t="s">
        <v>320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3987</v>
      </c>
    </row>
    <row r="165" s="2" customFormat="1" ht="24.15" customHeight="1">
      <c r="A165" s="35"/>
      <c r="B165" s="36"/>
      <c r="C165" s="235" t="s">
        <v>329</v>
      </c>
      <c r="D165" s="235" t="s">
        <v>247</v>
      </c>
      <c r="E165" s="236" t="s">
        <v>1812</v>
      </c>
      <c r="F165" s="237" t="s">
        <v>1813</v>
      </c>
      <c r="G165" s="238" t="s">
        <v>404</v>
      </c>
      <c r="H165" s="239">
        <v>16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3988</v>
      </c>
    </row>
    <row r="166" s="2" customFormat="1" ht="24.15" customHeight="1">
      <c r="A166" s="35"/>
      <c r="B166" s="36"/>
      <c r="C166" s="249" t="s">
        <v>334</v>
      </c>
      <c r="D166" s="249" t="s">
        <v>320</v>
      </c>
      <c r="E166" s="250" t="s">
        <v>1815</v>
      </c>
      <c r="F166" s="251" t="s">
        <v>1816</v>
      </c>
      <c r="G166" s="252" t="s">
        <v>404</v>
      </c>
      <c r="H166" s="253">
        <v>16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6.0000000000000002E-05</v>
      </c>
      <c r="R166" s="245">
        <f>Q166*H166</f>
        <v>0.00096000000000000002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3989</v>
      </c>
    </row>
    <row r="167" s="2" customFormat="1" ht="16.5" customHeight="1">
      <c r="A167" s="35"/>
      <c r="B167" s="36"/>
      <c r="C167" s="235" t="s">
        <v>338</v>
      </c>
      <c r="D167" s="235" t="s">
        <v>247</v>
      </c>
      <c r="E167" s="236" t="s">
        <v>1818</v>
      </c>
      <c r="F167" s="237" t="s">
        <v>1819</v>
      </c>
      <c r="G167" s="238" t="s">
        <v>404</v>
      </c>
      <c r="H167" s="239">
        <v>1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3990</v>
      </c>
    </row>
    <row r="168" s="2" customFormat="1" ht="16.5" customHeight="1">
      <c r="A168" s="35"/>
      <c r="B168" s="36"/>
      <c r="C168" s="249" t="s">
        <v>343</v>
      </c>
      <c r="D168" s="249" t="s">
        <v>320</v>
      </c>
      <c r="E168" s="250" t="s">
        <v>1821</v>
      </c>
      <c r="F168" s="251" t="s">
        <v>1822</v>
      </c>
      <c r="G168" s="252" t="s">
        <v>404</v>
      </c>
      <c r="H168" s="253">
        <v>1</v>
      </c>
      <c r="I168" s="254"/>
      <c r="J168" s="255">
        <f>ROUND(I168*H168,2)</f>
        <v>0</v>
      </c>
      <c r="K168" s="256"/>
      <c r="L168" s="257"/>
      <c r="M168" s="258" t="s">
        <v>1</v>
      </c>
      <c r="N168" s="259" t="s">
        <v>41</v>
      </c>
      <c r="O168" s="94"/>
      <c r="P168" s="245">
        <f>O168*H168</f>
        <v>0</v>
      </c>
      <c r="Q168" s="245">
        <v>0.00032000000000000003</v>
      </c>
      <c r="R168" s="245">
        <f>Q168*H168</f>
        <v>0.00032000000000000003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275</v>
      </c>
      <c r="AT168" s="247" t="s">
        <v>320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3991</v>
      </c>
    </row>
    <row r="169" s="2" customFormat="1" ht="16.5" customHeight="1">
      <c r="A169" s="35"/>
      <c r="B169" s="36"/>
      <c r="C169" s="249" t="s">
        <v>347</v>
      </c>
      <c r="D169" s="249" t="s">
        <v>320</v>
      </c>
      <c r="E169" s="250" t="s">
        <v>1824</v>
      </c>
      <c r="F169" s="251" t="s">
        <v>1825</v>
      </c>
      <c r="G169" s="252" t="s">
        <v>404</v>
      </c>
      <c r="H169" s="253">
        <v>20</v>
      </c>
      <c r="I169" s="254"/>
      <c r="J169" s="255">
        <f>ROUND(I169*H169,2)</f>
        <v>0</v>
      </c>
      <c r="K169" s="256"/>
      <c r="L169" s="257"/>
      <c r="M169" s="258" t="s">
        <v>1</v>
      </c>
      <c r="N169" s="259" t="s">
        <v>41</v>
      </c>
      <c r="O169" s="94"/>
      <c r="P169" s="245">
        <f>O169*H169</f>
        <v>0</v>
      </c>
      <c r="Q169" s="245">
        <v>0.029999999999999999</v>
      </c>
      <c r="R169" s="245">
        <f>Q169*H169</f>
        <v>0.59999999999999998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275</v>
      </c>
      <c r="AT169" s="247" t="s">
        <v>320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3992</v>
      </c>
    </row>
    <row r="170" s="2" customFormat="1" ht="24.15" customHeight="1">
      <c r="A170" s="35"/>
      <c r="B170" s="36"/>
      <c r="C170" s="235" t="s">
        <v>351</v>
      </c>
      <c r="D170" s="235" t="s">
        <v>247</v>
      </c>
      <c r="E170" s="236" t="s">
        <v>1827</v>
      </c>
      <c r="F170" s="237" t="s">
        <v>1828</v>
      </c>
      <c r="G170" s="238" t="s">
        <v>250</v>
      </c>
      <c r="H170" s="239">
        <v>250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3993</v>
      </c>
    </row>
    <row r="171" s="2" customFormat="1" ht="24.15" customHeight="1">
      <c r="A171" s="35"/>
      <c r="B171" s="36"/>
      <c r="C171" s="249" t="s">
        <v>355</v>
      </c>
      <c r="D171" s="249" t="s">
        <v>320</v>
      </c>
      <c r="E171" s="250" t="s">
        <v>1830</v>
      </c>
      <c r="F171" s="251" t="s">
        <v>1831</v>
      </c>
      <c r="G171" s="252" t="s">
        <v>250</v>
      </c>
      <c r="H171" s="253">
        <v>250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4"/>
      <c r="P171" s="245">
        <f>O171*H171</f>
        <v>0</v>
      </c>
      <c r="Q171" s="245">
        <v>0.00010000000000000001</v>
      </c>
      <c r="R171" s="245">
        <f>Q171*H171</f>
        <v>0.025000000000000001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275</v>
      </c>
      <c r="AT171" s="247" t="s">
        <v>320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3994</v>
      </c>
    </row>
    <row r="172" s="2" customFormat="1" ht="33" customHeight="1">
      <c r="A172" s="35"/>
      <c r="B172" s="36"/>
      <c r="C172" s="235" t="s">
        <v>359</v>
      </c>
      <c r="D172" s="235" t="s">
        <v>247</v>
      </c>
      <c r="E172" s="236" t="s">
        <v>1833</v>
      </c>
      <c r="F172" s="237" t="s">
        <v>1834</v>
      </c>
      <c r="G172" s="238" t="s">
        <v>404</v>
      </c>
      <c r="H172" s="239">
        <v>300</v>
      </c>
      <c r="I172" s="240"/>
      <c r="J172" s="241">
        <f>ROUND(I172*H172,2)</f>
        <v>0</v>
      </c>
      <c r="K172" s="242"/>
      <c r="L172" s="41"/>
      <c r="M172" s="243" t="s">
        <v>1</v>
      </c>
      <c r="N172" s="244" t="s">
        <v>41</v>
      </c>
      <c r="O172" s="94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251</v>
      </c>
      <c r="AT172" s="247" t="s">
        <v>247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3995</v>
      </c>
    </row>
    <row r="173" s="2" customFormat="1" ht="24.15" customHeight="1">
      <c r="A173" s="35"/>
      <c r="B173" s="36"/>
      <c r="C173" s="249" t="s">
        <v>363</v>
      </c>
      <c r="D173" s="249" t="s">
        <v>320</v>
      </c>
      <c r="E173" s="250" t="s">
        <v>1836</v>
      </c>
      <c r="F173" s="251" t="s">
        <v>1837</v>
      </c>
      <c r="G173" s="252" t="s">
        <v>404</v>
      </c>
      <c r="H173" s="253">
        <v>300</v>
      </c>
      <c r="I173" s="254"/>
      <c r="J173" s="255">
        <f>ROUND(I173*H173,2)</f>
        <v>0</v>
      </c>
      <c r="K173" s="256"/>
      <c r="L173" s="257"/>
      <c r="M173" s="258" t="s">
        <v>1</v>
      </c>
      <c r="N173" s="259" t="s">
        <v>41</v>
      </c>
      <c r="O173" s="94"/>
      <c r="P173" s="245">
        <f>O173*H173</f>
        <v>0</v>
      </c>
      <c r="Q173" s="245">
        <v>6.9999999999999994E-05</v>
      </c>
      <c r="R173" s="245">
        <f>Q173*H173</f>
        <v>0.020999999999999998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275</v>
      </c>
      <c r="AT173" s="247" t="s">
        <v>320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3996</v>
      </c>
    </row>
    <row r="174" s="2" customFormat="1" ht="24.15" customHeight="1">
      <c r="A174" s="35"/>
      <c r="B174" s="36"/>
      <c r="C174" s="235" t="s">
        <v>367</v>
      </c>
      <c r="D174" s="235" t="s">
        <v>247</v>
      </c>
      <c r="E174" s="236" t="s">
        <v>1839</v>
      </c>
      <c r="F174" s="237" t="s">
        <v>1840</v>
      </c>
      <c r="G174" s="238" t="s">
        <v>404</v>
      </c>
      <c r="H174" s="239">
        <v>150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3997</v>
      </c>
    </row>
    <row r="175" s="2" customFormat="1" ht="24.15" customHeight="1">
      <c r="A175" s="35"/>
      <c r="B175" s="36"/>
      <c r="C175" s="235" t="s">
        <v>371</v>
      </c>
      <c r="D175" s="235" t="s">
        <v>247</v>
      </c>
      <c r="E175" s="236" t="s">
        <v>1842</v>
      </c>
      <c r="F175" s="237" t="s">
        <v>1843</v>
      </c>
      <c r="G175" s="238" t="s">
        <v>404</v>
      </c>
      <c r="H175" s="239">
        <v>50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3998</v>
      </c>
    </row>
    <row r="176" s="2" customFormat="1" ht="24.15" customHeight="1">
      <c r="A176" s="35"/>
      <c r="B176" s="36"/>
      <c r="C176" s="235" t="s">
        <v>375</v>
      </c>
      <c r="D176" s="235" t="s">
        <v>247</v>
      </c>
      <c r="E176" s="236" t="s">
        <v>1845</v>
      </c>
      <c r="F176" s="237" t="s">
        <v>1846</v>
      </c>
      <c r="G176" s="238" t="s">
        <v>404</v>
      </c>
      <c r="H176" s="239">
        <v>24</v>
      </c>
      <c r="I176" s="240"/>
      <c r="J176" s="241">
        <f>ROUND(I176*H176,2)</f>
        <v>0</v>
      </c>
      <c r="K176" s="242"/>
      <c r="L176" s="41"/>
      <c r="M176" s="243" t="s">
        <v>1</v>
      </c>
      <c r="N176" s="244" t="s">
        <v>41</v>
      </c>
      <c r="O176" s="94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3999</v>
      </c>
    </row>
    <row r="177" s="2" customFormat="1" ht="24.15" customHeight="1">
      <c r="A177" s="35"/>
      <c r="B177" s="36"/>
      <c r="C177" s="249" t="s">
        <v>379</v>
      </c>
      <c r="D177" s="249" t="s">
        <v>320</v>
      </c>
      <c r="E177" s="250" t="s">
        <v>1848</v>
      </c>
      <c r="F177" s="251" t="s">
        <v>1849</v>
      </c>
      <c r="G177" s="252" t="s">
        <v>404</v>
      </c>
      <c r="H177" s="253">
        <v>15</v>
      </c>
      <c r="I177" s="254"/>
      <c r="J177" s="255">
        <f>ROUND(I177*H177,2)</f>
        <v>0</v>
      </c>
      <c r="K177" s="256"/>
      <c r="L177" s="257"/>
      <c r="M177" s="258" t="s">
        <v>1</v>
      </c>
      <c r="N177" s="259" t="s">
        <v>41</v>
      </c>
      <c r="O177" s="94"/>
      <c r="P177" s="245">
        <f>O177*H177</f>
        <v>0</v>
      </c>
      <c r="Q177" s="245">
        <v>8.0000000000000007E-05</v>
      </c>
      <c r="R177" s="245">
        <f>Q177*H177</f>
        <v>0.0012000000000000001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275</v>
      </c>
      <c r="AT177" s="247" t="s">
        <v>320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4000</v>
      </c>
    </row>
    <row r="178" s="2" customFormat="1" ht="24.15" customHeight="1">
      <c r="A178" s="35"/>
      <c r="B178" s="36"/>
      <c r="C178" s="249" t="s">
        <v>383</v>
      </c>
      <c r="D178" s="249" t="s">
        <v>320</v>
      </c>
      <c r="E178" s="250" t="s">
        <v>1851</v>
      </c>
      <c r="F178" s="251" t="s">
        <v>1852</v>
      </c>
      <c r="G178" s="252" t="s">
        <v>404</v>
      </c>
      <c r="H178" s="253">
        <v>9</v>
      </c>
      <c r="I178" s="254"/>
      <c r="J178" s="255">
        <f>ROUND(I178*H178,2)</f>
        <v>0</v>
      </c>
      <c r="K178" s="256"/>
      <c r="L178" s="257"/>
      <c r="M178" s="258" t="s">
        <v>1</v>
      </c>
      <c r="N178" s="259" t="s">
        <v>41</v>
      </c>
      <c r="O178" s="94"/>
      <c r="P178" s="245">
        <f>O178*H178</f>
        <v>0</v>
      </c>
      <c r="Q178" s="245">
        <v>8.0000000000000007E-05</v>
      </c>
      <c r="R178" s="245">
        <f>Q178*H178</f>
        <v>0.00072000000000000005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275</v>
      </c>
      <c r="AT178" s="247" t="s">
        <v>320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4001</v>
      </c>
    </row>
    <row r="179" s="2" customFormat="1" ht="24.15" customHeight="1">
      <c r="A179" s="35"/>
      <c r="B179" s="36"/>
      <c r="C179" s="235" t="s">
        <v>388</v>
      </c>
      <c r="D179" s="235" t="s">
        <v>247</v>
      </c>
      <c r="E179" s="236" t="s">
        <v>1854</v>
      </c>
      <c r="F179" s="237" t="s">
        <v>1855</v>
      </c>
      <c r="G179" s="238" t="s">
        <v>404</v>
      </c>
      <c r="H179" s="239">
        <v>8</v>
      </c>
      <c r="I179" s="240"/>
      <c r="J179" s="241">
        <f>ROUND(I179*H179,2)</f>
        <v>0</v>
      </c>
      <c r="K179" s="242"/>
      <c r="L179" s="41"/>
      <c r="M179" s="243" t="s">
        <v>1</v>
      </c>
      <c r="N179" s="244" t="s">
        <v>41</v>
      </c>
      <c r="O179" s="94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251</v>
      </c>
      <c r="AT179" s="247" t="s">
        <v>247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4002</v>
      </c>
    </row>
    <row r="180" s="2" customFormat="1" ht="16.5" customHeight="1">
      <c r="A180" s="35"/>
      <c r="B180" s="36"/>
      <c r="C180" s="249" t="s">
        <v>392</v>
      </c>
      <c r="D180" s="249" t="s">
        <v>320</v>
      </c>
      <c r="E180" s="250" t="s">
        <v>1857</v>
      </c>
      <c r="F180" s="251" t="s">
        <v>1858</v>
      </c>
      <c r="G180" s="252" t="s">
        <v>404</v>
      </c>
      <c r="H180" s="253">
        <v>8</v>
      </c>
      <c r="I180" s="254"/>
      <c r="J180" s="255">
        <f>ROUND(I180*H180,2)</f>
        <v>0</v>
      </c>
      <c r="K180" s="256"/>
      <c r="L180" s="257"/>
      <c r="M180" s="258" t="s">
        <v>1</v>
      </c>
      <c r="N180" s="259" t="s">
        <v>41</v>
      </c>
      <c r="O180" s="94"/>
      <c r="P180" s="245">
        <f>O180*H180</f>
        <v>0</v>
      </c>
      <c r="Q180" s="245">
        <v>0.00010000000000000001</v>
      </c>
      <c r="R180" s="245">
        <f>Q180*H180</f>
        <v>0.00080000000000000004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275</v>
      </c>
      <c r="AT180" s="247" t="s">
        <v>320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4003</v>
      </c>
    </row>
    <row r="181" s="2" customFormat="1" ht="24.15" customHeight="1">
      <c r="A181" s="35"/>
      <c r="B181" s="36"/>
      <c r="C181" s="235" t="s">
        <v>396</v>
      </c>
      <c r="D181" s="235" t="s">
        <v>247</v>
      </c>
      <c r="E181" s="236" t="s">
        <v>1860</v>
      </c>
      <c r="F181" s="237" t="s">
        <v>1861</v>
      </c>
      <c r="G181" s="238" t="s">
        <v>404</v>
      </c>
      <c r="H181" s="239">
        <v>8</v>
      </c>
      <c r="I181" s="240"/>
      <c r="J181" s="241">
        <f>ROUND(I181*H181,2)</f>
        <v>0</v>
      </c>
      <c r="K181" s="242"/>
      <c r="L181" s="41"/>
      <c r="M181" s="243" t="s">
        <v>1</v>
      </c>
      <c r="N181" s="244" t="s">
        <v>41</v>
      </c>
      <c r="O181" s="94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251</v>
      </c>
      <c r="AT181" s="247" t="s">
        <v>247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4004</v>
      </c>
    </row>
    <row r="182" s="2" customFormat="1" ht="16.5" customHeight="1">
      <c r="A182" s="35"/>
      <c r="B182" s="36"/>
      <c r="C182" s="249" t="s">
        <v>401</v>
      </c>
      <c r="D182" s="249" t="s">
        <v>320</v>
      </c>
      <c r="E182" s="250" t="s">
        <v>1863</v>
      </c>
      <c r="F182" s="251" t="s">
        <v>1864</v>
      </c>
      <c r="G182" s="252" t="s">
        <v>404</v>
      </c>
      <c r="H182" s="253">
        <v>8</v>
      </c>
      <c r="I182" s="254"/>
      <c r="J182" s="255">
        <f>ROUND(I182*H182,2)</f>
        <v>0</v>
      </c>
      <c r="K182" s="256"/>
      <c r="L182" s="257"/>
      <c r="M182" s="258" t="s">
        <v>1</v>
      </c>
      <c r="N182" s="259" t="s">
        <v>41</v>
      </c>
      <c r="O182" s="94"/>
      <c r="P182" s="245">
        <f>O182*H182</f>
        <v>0</v>
      </c>
      <c r="Q182" s="245">
        <v>0.00010000000000000001</v>
      </c>
      <c r="R182" s="245">
        <f>Q182*H182</f>
        <v>0.00080000000000000004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275</v>
      </c>
      <c r="AT182" s="247" t="s">
        <v>320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4005</v>
      </c>
    </row>
    <row r="183" s="2" customFormat="1" ht="24.15" customHeight="1">
      <c r="A183" s="35"/>
      <c r="B183" s="36"/>
      <c r="C183" s="235" t="s">
        <v>406</v>
      </c>
      <c r="D183" s="235" t="s">
        <v>247</v>
      </c>
      <c r="E183" s="236" t="s">
        <v>1866</v>
      </c>
      <c r="F183" s="237" t="s">
        <v>1867</v>
      </c>
      <c r="G183" s="238" t="s">
        <v>404</v>
      </c>
      <c r="H183" s="239">
        <v>16</v>
      </c>
      <c r="I183" s="240"/>
      <c r="J183" s="241">
        <f>ROUND(I183*H183,2)</f>
        <v>0</v>
      </c>
      <c r="K183" s="242"/>
      <c r="L183" s="41"/>
      <c r="M183" s="243" t="s">
        <v>1</v>
      </c>
      <c r="N183" s="244" t="s">
        <v>41</v>
      </c>
      <c r="O183" s="94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251</v>
      </c>
      <c r="AT183" s="247" t="s">
        <v>247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4006</v>
      </c>
    </row>
    <row r="184" s="2" customFormat="1" ht="21.75" customHeight="1">
      <c r="A184" s="35"/>
      <c r="B184" s="36"/>
      <c r="C184" s="249" t="s">
        <v>410</v>
      </c>
      <c r="D184" s="249" t="s">
        <v>320</v>
      </c>
      <c r="E184" s="250" t="s">
        <v>1869</v>
      </c>
      <c r="F184" s="251" t="s">
        <v>1870</v>
      </c>
      <c r="G184" s="252" t="s">
        <v>404</v>
      </c>
      <c r="H184" s="253">
        <v>16</v>
      </c>
      <c r="I184" s="254"/>
      <c r="J184" s="255">
        <f>ROUND(I184*H184,2)</f>
        <v>0</v>
      </c>
      <c r="K184" s="256"/>
      <c r="L184" s="257"/>
      <c r="M184" s="258" t="s">
        <v>1</v>
      </c>
      <c r="N184" s="259" t="s">
        <v>41</v>
      </c>
      <c r="O184" s="94"/>
      <c r="P184" s="245">
        <f>O184*H184</f>
        <v>0</v>
      </c>
      <c r="Q184" s="245">
        <v>0.00012</v>
      </c>
      <c r="R184" s="245">
        <f>Q184*H184</f>
        <v>0.0019200000000000001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275</v>
      </c>
      <c r="AT184" s="247" t="s">
        <v>320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4007</v>
      </c>
    </row>
    <row r="185" s="2" customFormat="1" ht="24.15" customHeight="1">
      <c r="A185" s="35"/>
      <c r="B185" s="36"/>
      <c r="C185" s="235" t="s">
        <v>414</v>
      </c>
      <c r="D185" s="235" t="s">
        <v>247</v>
      </c>
      <c r="E185" s="236" t="s">
        <v>1872</v>
      </c>
      <c r="F185" s="237" t="s">
        <v>1873</v>
      </c>
      <c r="G185" s="238" t="s">
        <v>404</v>
      </c>
      <c r="H185" s="239">
        <v>8</v>
      </c>
      <c r="I185" s="240"/>
      <c r="J185" s="241">
        <f>ROUND(I185*H185,2)</f>
        <v>0</v>
      </c>
      <c r="K185" s="242"/>
      <c r="L185" s="41"/>
      <c r="M185" s="243" t="s">
        <v>1</v>
      </c>
      <c r="N185" s="244" t="s">
        <v>41</v>
      </c>
      <c r="O185" s="94"/>
      <c r="P185" s="245">
        <f>O185*H185</f>
        <v>0</v>
      </c>
      <c r="Q185" s="245">
        <v>0</v>
      </c>
      <c r="R185" s="245">
        <f>Q185*H185</f>
        <v>0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4008</v>
      </c>
    </row>
    <row r="186" s="2" customFormat="1" ht="24.15" customHeight="1">
      <c r="A186" s="35"/>
      <c r="B186" s="36"/>
      <c r="C186" s="249" t="s">
        <v>418</v>
      </c>
      <c r="D186" s="249" t="s">
        <v>320</v>
      </c>
      <c r="E186" s="250" t="s">
        <v>1875</v>
      </c>
      <c r="F186" s="251" t="s">
        <v>1876</v>
      </c>
      <c r="G186" s="252" t="s">
        <v>404</v>
      </c>
      <c r="H186" s="253">
        <v>8</v>
      </c>
      <c r="I186" s="254"/>
      <c r="J186" s="255">
        <f>ROUND(I186*H186,2)</f>
        <v>0</v>
      </c>
      <c r="K186" s="256"/>
      <c r="L186" s="257"/>
      <c r="M186" s="258" t="s">
        <v>1</v>
      </c>
      <c r="N186" s="259" t="s">
        <v>41</v>
      </c>
      <c r="O186" s="94"/>
      <c r="P186" s="245">
        <f>O186*H186</f>
        <v>0</v>
      </c>
      <c r="Q186" s="245">
        <v>0.00012</v>
      </c>
      <c r="R186" s="245">
        <f>Q186*H186</f>
        <v>0.00096000000000000002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275</v>
      </c>
      <c r="AT186" s="247" t="s">
        <v>320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4009</v>
      </c>
    </row>
    <row r="187" s="2" customFormat="1" ht="24.15" customHeight="1">
      <c r="A187" s="35"/>
      <c r="B187" s="36"/>
      <c r="C187" s="235" t="s">
        <v>422</v>
      </c>
      <c r="D187" s="235" t="s">
        <v>247</v>
      </c>
      <c r="E187" s="236" t="s">
        <v>1878</v>
      </c>
      <c r="F187" s="237" t="s">
        <v>1879</v>
      </c>
      <c r="G187" s="238" t="s">
        <v>404</v>
      </c>
      <c r="H187" s="239">
        <v>8</v>
      </c>
      <c r="I187" s="240"/>
      <c r="J187" s="241">
        <f>ROUND(I187*H187,2)</f>
        <v>0</v>
      </c>
      <c r="K187" s="242"/>
      <c r="L187" s="41"/>
      <c r="M187" s="243" t="s">
        <v>1</v>
      </c>
      <c r="N187" s="244" t="s">
        <v>41</v>
      </c>
      <c r="O187" s="94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251</v>
      </c>
      <c r="AT187" s="247" t="s">
        <v>247</v>
      </c>
      <c r="AU187" s="247" t="s">
        <v>88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4010</v>
      </c>
    </row>
    <row r="188" s="2" customFormat="1" ht="16.5" customHeight="1">
      <c r="A188" s="35"/>
      <c r="B188" s="36"/>
      <c r="C188" s="249" t="s">
        <v>426</v>
      </c>
      <c r="D188" s="249" t="s">
        <v>320</v>
      </c>
      <c r="E188" s="250" t="s">
        <v>1881</v>
      </c>
      <c r="F188" s="251" t="s">
        <v>1882</v>
      </c>
      <c r="G188" s="252" t="s">
        <v>404</v>
      </c>
      <c r="H188" s="253">
        <v>8</v>
      </c>
      <c r="I188" s="254"/>
      <c r="J188" s="255">
        <f>ROUND(I188*H188,2)</f>
        <v>0</v>
      </c>
      <c r="K188" s="256"/>
      <c r="L188" s="257"/>
      <c r="M188" s="258" t="s">
        <v>1</v>
      </c>
      <c r="N188" s="259" t="s">
        <v>41</v>
      </c>
      <c r="O188" s="94"/>
      <c r="P188" s="245">
        <f>O188*H188</f>
        <v>0</v>
      </c>
      <c r="Q188" s="245">
        <v>0.00036999999999999999</v>
      </c>
      <c r="R188" s="245">
        <f>Q188*H188</f>
        <v>0.00296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275</v>
      </c>
      <c r="AT188" s="247" t="s">
        <v>320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4011</v>
      </c>
    </row>
    <row r="189" s="2" customFormat="1" ht="24.15" customHeight="1">
      <c r="A189" s="35"/>
      <c r="B189" s="36"/>
      <c r="C189" s="235" t="s">
        <v>430</v>
      </c>
      <c r="D189" s="235" t="s">
        <v>247</v>
      </c>
      <c r="E189" s="236" t="s">
        <v>1884</v>
      </c>
      <c r="F189" s="237" t="s">
        <v>1885</v>
      </c>
      <c r="G189" s="238" t="s">
        <v>404</v>
      </c>
      <c r="H189" s="239">
        <v>24</v>
      </c>
      <c r="I189" s="240"/>
      <c r="J189" s="241">
        <f>ROUND(I189*H189,2)</f>
        <v>0</v>
      </c>
      <c r="K189" s="242"/>
      <c r="L189" s="41"/>
      <c r="M189" s="243" t="s">
        <v>1</v>
      </c>
      <c r="N189" s="244" t="s">
        <v>41</v>
      </c>
      <c r="O189" s="94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251</v>
      </c>
      <c r="AT189" s="247" t="s">
        <v>247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4012</v>
      </c>
    </row>
    <row r="190" s="2" customFormat="1" ht="24.15" customHeight="1">
      <c r="A190" s="35"/>
      <c r="B190" s="36"/>
      <c r="C190" s="249" t="s">
        <v>434</v>
      </c>
      <c r="D190" s="249" t="s">
        <v>320</v>
      </c>
      <c r="E190" s="250" t="s">
        <v>1887</v>
      </c>
      <c r="F190" s="251" t="s">
        <v>1888</v>
      </c>
      <c r="G190" s="252" t="s">
        <v>404</v>
      </c>
      <c r="H190" s="253">
        <v>24</v>
      </c>
      <c r="I190" s="254"/>
      <c r="J190" s="255">
        <f>ROUND(I190*H190,2)</f>
        <v>0</v>
      </c>
      <c r="K190" s="256"/>
      <c r="L190" s="257"/>
      <c r="M190" s="258" t="s">
        <v>1</v>
      </c>
      <c r="N190" s="259" t="s">
        <v>41</v>
      </c>
      <c r="O190" s="94"/>
      <c r="P190" s="245">
        <f>O190*H190</f>
        <v>0</v>
      </c>
      <c r="Q190" s="245">
        <v>8.0000000000000007E-05</v>
      </c>
      <c r="R190" s="245">
        <f>Q190*H190</f>
        <v>0.0019200000000000003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275</v>
      </c>
      <c r="AT190" s="247" t="s">
        <v>320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4013</v>
      </c>
    </row>
    <row r="191" s="2" customFormat="1" ht="24.15" customHeight="1">
      <c r="A191" s="35"/>
      <c r="B191" s="36"/>
      <c r="C191" s="235" t="s">
        <v>438</v>
      </c>
      <c r="D191" s="235" t="s">
        <v>247</v>
      </c>
      <c r="E191" s="236" t="s">
        <v>1884</v>
      </c>
      <c r="F191" s="237" t="s">
        <v>1885</v>
      </c>
      <c r="G191" s="238" t="s">
        <v>404</v>
      </c>
      <c r="H191" s="239">
        <v>35</v>
      </c>
      <c r="I191" s="240"/>
      <c r="J191" s="241">
        <f>ROUND(I191*H191,2)</f>
        <v>0</v>
      </c>
      <c r="K191" s="242"/>
      <c r="L191" s="41"/>
      <c r="M191" s="243" t="s">
        <v>1</v>
      </c>
      <c r="N191" s="244" t="s">
        <v>41</v>
      </c>
      <c r="O191" s="94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251</v>
      </c>
      <c r="AT191" s="247" t="s">
        <v>247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4014</v>
      </c>
    </row>
    <row r="192" s="2" customFormat="1" ht="24.15" customHeight="1">
      <c r="A192" s="35"/>
      <c r="B192" s="36"/>
      <c r="C192" s="249" t="s">
        <v>442</v>
      </c>
      <c r="D192" s="249" t="s">
        <v>320</v>
      </c>
      <c r="E192" s="250" t="s">
        <v>1891</v>
      </c>
      <c r="F192" s="251" t="s">
        <v>1892</v>
      </c>
      <c r="G192" s="252" t="s">
        <v>404</v>
      </c>
      <c r="H192" s="253">
        <v>35</v>
      </c>
      <c r="I192" s="254"/>
      <c r="J192" s="255">
        <f>ROUND(I192*H192,2)</f>
        <v>0</v>
      </c>
      <c r="K192" s="256"/>
      <c r="L192" s="257"/>
      <c r="M192" s="258" t="s">
        <v>1</v>
      </c>
      <c r="N192" s="259" t="s">
        <v>41</v>
      </c>
      <c r="O192" s="94"/>
      <c r="P192" s="245">
        <f>O192*H192</f>
        <v>0</v>
      </c>
      <c r="Q192" s="245">
        <v>8.0000000000000007E-05</v>
      </c>
      <c r="R192" s="245">
        <f>Q192*H192</f>
        <v>0.0028000000000000004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275</v>
      </c>
      <c r="AT192" s="247" t="s">
        <v>320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4015</v>
      </c>
    </row>
    <row r="193" s="2" customFormat="1" ht="24.15" customHeight="1">
      <c r="A193" s="35"/>
      <c r="B193" s="36"/>
      <c r="C193" s="235" t="s">
        <v>446</v>
      </c>
      <c r="D193" s="235" t="s">
        <v>247</v>
      </c>
      <c r="E193" s="236" t="s">
        <v>1894</v>
      </c>
      <c r="F193" s="237" t="s">
        <v>1895</v>
      </c>
      <c r="G193" s="238" t="s">
        <v>404</v>
      </c>
      <c r="H193" s="239">
        <v>74</v>
      </c>
      <c r="I193" s="240"/>
      <c r="J193" s="241">
        <f>ROUND(I193*H193,2)</f>
        <v>0</v>
      </c>
      <c r="K193" s="242"/>
      <c r="L193" s="41"/>
      <c r="M193" s="243" t="s">
        <v>1</v>
      </c>
      <c r="N193" s="244" t="s">
        <v>41</v>
      </c>
      <c r="O193" s="94"/>
      <c r="P193" s="245">
        <f>O193*H193</f>
        <v>0</v>
      </c>
      <c r="Q193" s="245">
        <v>0</v>
      </c>
      <c r="R193" s="245">
        <f>Q193*H193</f>
        <v>0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251</v>
      </c>
      <c r="AT193" s="247" t="s">
        <v>247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4016</v>
      </c>
    </row>
    <row r="194" s="2" customFormat="1" ht="24.15" customHeight="1">
      <c r="A194" s="35"/>
      <c r="B194" s="36"/>
      <c r="C194" s="249" t="s">
        <v>451</v>
      </c>
      <c r="D194" s="249" t="s">
        <v>320</v>
      </c>
      <c r="E194" s="250" t="s">
        <v>1897</v>
      </c>
      <c r="F194" s="251" t="s">
        <v>1898</v>
      </c>
      <c r="G194" s="252" t="s">
        <v>404</v>
      </c>
      <c r="H194" s="253">
        <v>74</v>
      </c>
      <c r="I194" s="254"/>
      <c r="J194" s="255">
        <f>ROUND(I194*H194,2)</f>
        <v>0</v>
      </c>
      <c r="K194" s="256"/>
      <c r="L194" s="257"/>
      <c r="M194" s="258" t="s">
        <v>1</v>
      </c>
      <c r="N194" s="259" t="s">
        <v>41</v>
      </c>
      <c r="O194" s="94"/>
      <c r="P194" s="245">
        <f>O194*H194</f>
        <v>0</v>
      </c>
      <c r="Q194" s="245">
        <v>0.00010000000000000001</v>
      </c>
      <c r="R194" s="245">
        <f>Q194*H194</f>
        <v>0.0074000000000000003</v>
      </c>
      <c r="S194" s="245">
        <v>0</v>
      </c>
      <c r="T194" s="24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7" t="s">
        <v>275</v>
      </c>
      <c r="AT194" s="247" t="s">
        <v>320</v>
      </c>
      <c r="AU194" s="247" t="s">
        <v>88</v>
      </c>
      <c r="AY194" s="14" t="s">
        <v>245</v>
      </c>
      <c r="BE194" s="248">
        <f>IF(N194="základná",J194,0)</f>
        <v>0</v>
      </c>
      <c r="BF194" s="248">
        <f>IF(N194="znížená",J194,0)</f>
        <v>0</v>
      </c>
      <c r="BG194" s="248">
        <f>IF(N194="zákl. prenesená",J194,0)</f>
        <v>0</v>
      </c>
      <c r="BH194" s="248">
        <f>IF(N194="zníž. prenesená",J194,0)</f>
        <v>0</v>
      </c>
      <c r="BI194" s="248">
        <f>IF(N194="nulová",J194,0)</f>
        <v>0</v>
      </c>
      <c r="BJ194" s="14" t="s">
        <v>88</v>
      </c>
      <c r="BK194" s="248">
        <f>ROUND(I194*H194,2)</f>
        <v>0</v>
      </c>
      <c r="BL194" s="14" t="s">
        <v>251</v>
      </c>
      <c r="BM194" s="247" t="s">
        <v>4017</v>
      </c>
    </row>
    <row r="195" s="2" customFormat="1" ht="24.15" customHeight="1">
      <c r="A195" s="35"/>
      <c r="B195" s="36"/>
      <c r="C195" s="235" t="s">
        <v>455</v>
      </c>
      <c r="D195" s="235" t="s">
        <v>247</v>
      </c>
      <c r="E195" s="236" t="s">
        <v>1900</v>
      </c>
      <c r="F195" s="237" t="s">
        <v>1901</v>
      </c>
      <c r="G195" s="238" t="s">
        <v>404</v>
      </c>
      <c r="H195" s="239">
        <v>1</v>
      </c>
      <c r="I195" s="240"/>
      <c r="J195" s="241">
        <f>ROUND(I195*H195,2)</f>
        <v>0</v>
      </c>
      <c r="K195" s="242"/>
      <c r="L195" s="41"/>
      <c r="M195" s="243" t="s">
        <v>1</v>
      </c>
      <c r="N195" s="244" t="s">
        <v>41</v>
      </c>
      <c r="O195" s="94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251</v>
      </c>
      <c r="AT195" s="247" t="s">
        <v>247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4018</v>
      </c>
    </row>
    <row r="196" s="2" customFormat="1" ht="16.5" customHeight="1">
      <c r="A196" s="35"/>
      <c r="B196" s="36"/>
      <c r="C196" s="249" t="s">
        <v>459</v>
      </c>
      <c r="D196" s="249" t="s">
        <v>320</v>
      </c>
      <c r="E196" s="250" t="s">
        <v>1903</v>
      </c>
      <c r="F196" s="251" t="s">
        <v>1904</v>
      </c>
      <c r="G196" s="252" t="s">
        <v>404</v>
      </c>
      <c r="H196" s="253">
        <v>1</v>
      </c>
      <c r="I196" s="254"/>
      <c r="J196" s="255">
        <f>ROUND(I196*H196,2)</f>
        <v>0</v>
      </c>
      <c r="K196" s="256"/>
      <c r="L196" s="257"/>
      <c r="M196" s="258" t="s">
        <v>1</v>
      </c>
      <c r="N196" s="259" t="s">
        <v>41</v>
      </c>
      <c r="O196" s="94"/>
      <c r="P196" s="245">
        <f>O196*H196</f>
        <v>0</v>
      </c>
      <c r="Q196" s="245">
        <v>0.027300000000000001</v>
      </c>
      <c r="R196" s="245">
        <f>Q196*H196</f>
        <v>0.027300000000000001</v>
      </c>
      <c r="S196" s="245">
        <v>0</v>
      </c>
      <c r="T196" s="24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7" t="s">
        <v>275</v>
      </c>
      <c r="AT196" s="247" t="s">
        <v>320</v>
      </c>
      <c r="AU196" s="247" t="s">
        <v>88</v>
      </c>
      <c r="AY196" s="14" t="s">
        <v>245</v>
      </c>
      <c r="BE196" s="248">
        <f>IF(N196="základná",J196,0)</f>
        <v>0</v>
      </c>
      <c r="BF196" s="248">
        <f>IF(N196="znížená",J196,0)</f>
        <v>0</v>
      </c>
      <c r="BG196" s="248">
        <f>IF(N196="zákl. prenesená",J196,0)</f>
        <v>0</v>
      </c>
      <c r="BH196" s="248">
        <f>IF(N196="zníž. prenesená",J196,0)</f>
        <v>0</v>
      </c>
      <c r="BI196" s="248">
        <f>IF(N196="nulová",J196,0)</f>
        <v>0</v>
      </c>
      <c r="BJ196" s="14" t="s">
        <v>88</v>
      </c>
      <c r="BK196" s="248">
        <f>ROUND(I196*H196,2)</f>
        <v>0</v>
      </c>
      <c r="BL196" s="14" t="s">
        <v>251</v>
      </c>
      <c r="BM196" s="247" t="s">
        <v>4019</v>
      </c>
    </row>
    <row r="197" s="2" customFormat="1" ht="24.15" customHeight="1">
      <c r="A197" s="35"/>
      <c r="B197" s="36"/>
      <c r="C197" s="235" t="s">
        <v>463</v>
      </c>
      <c r="D197" s="235" t="s">
        <v>247</v>
      </c>
      <c r="E197" s="236" t="s">
        <v>1906</v>
      </c>
      <c r="F197" s="237" t="s">
        <v>1907</v>
      </c>
      <c r="G197" s="238" t="s">
        <v>404</v>
      </c>
      <c r="H197" s="239">
        <v>8</v>
      </c>
      <c r="I197" s="240"/>
      <c r="J197" s="241">
        <f>ROUND(I197*H197,2)</f>
        <v>0</v>
      </c>
      <c r="K197" s="242"/>
      <c r="L197" s="41"/>
      <c r="M197" s="243" t="s">
        <v>1</v>
      </c>
      <c r="N197" s="244" t="s">
        <v>41</v>
      </c>
      <c r="O197" s="94"/>
      <c r="P197" s="245">
        <f>O197*H197</f>
        <v>0</v>
      </c>
      <c r="Q197" s="245">
        <v>0</v>
      </c>
      <c r="R197" s="245">
        <f>Q197*H197</f>
        <v>0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251</v>
      </c>
      <c r="AT197" s="247" t="s">
        <v>247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4020</v>
      </c>
    </row>
    <row r="198" s="2" customFormat="1" ht="16.5" customHeight="1">
      <c r="A198" s="35"/>
      <c r="B198" s="36"/>
      <c r="C198" s="249" t="s">
        <v>467</v>
      </c>
      <c r="D198" s="249" t="s">
        <v>320</v>
      </c>
      <c r="E198" s="250" t="s">
        <v>1909</v>
      </c>
      <c r="F198" s="251" t="s">
        <v>1910</v>
      </c>
      <c r="G198" s="252" t="s">
        <v>404</v>
      </c>
      <c r="H198" s="253">
        <v>8</v>
      </c>
      <c r="I198" s="254"/>
      <c r="J198" s="255">
        <f>ROUND(I198*H198,2)</f>
        <v>0</v>
      </c>
      <c r="K198" s="256"/>
      <c r="L198" s="257"/>
      <c r="M198" s="258" t="s">
        <v>1</v>
      </c>
      <c r="N198" s="259" t="s">
        <v>41</v>
      </c>
      <c r="O198" s="94"/>
      <c r="P198" s="245">
        <f>O198*H198</f>
        <v>0</v>
      </c>
      <c r="Q198" s="245">
        <v>0.027300000000000001</v>
      </c>
      <c r="R198" s="245">
        <f>Q198*H198</f>
        <v>0.21840000000000001</v>
      </c>
      <c r="S198" s="245">
        <v>0</v>
      </c>
      <c r="T198" s="24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7" t="s">
        <v>275</v>
      </c>
      <c r="AT198" s="247" t="s">
        <v>320</v>
      </c>
      <c r="AU198" s="247" t="s">
        <v>88</v>
      </c>
      <c r="AY198" s="14" t="s">
        <v>245</v>
      </c>
      <c r="BE198" s="248">
        <f>IF(N198="základná",J198,0)</f>
        <v>0</v>
      </c>
      <c r="BF198" s="248">
        <f>IF(N198="znížená",J198,0)</f>
        <v>0</v>
      </c>
      <c r="BG198" s="248">
        <f>IF(N198="zákl. prenesená",J198,0)</f>
        <v>0</v>
      </c>
      <c r="BH198" s="248">
        <f>IF(N198="zníž. prenesená",J198,0)</f>
        <v>0</v>
      </c>
      <c r="BI198" s="248">
        <f>IF(N198="nulová",J198,0)</f>
        <v>0</v>
      </c>
      <c r="BJ198" s="14" t="s">
        <v>88</v>
      </c>
      <c r="BK198" s="248">
        <f>ROUND(I198*H198,2)</f>
        <v>0</v>
      </c>
      <c r="BL198" s="14" t="s">
        <v>251</v>
      </c>
      <c r="BM198" s="247" t="s">
        <v>4021</v>
      </c>
    </row>
    <row r="199" s="2" customFormat="1" ht="24.15" customHeight="1">
      <c r="A199" s="35"/>
      <c r="B199" s="36"/>
      <c r="C199" s="235" t="s">
        <v>471</v>
      </c>
      <c r="D199" s="235" t="s">
        <v>247</v>
      </c>
      <c r="E199" s="236" t="s">
        <v>1912</v>
      </c>
      <c r="F199" s="237" t="s">
        <v>1913</v>
      </c>
      <c r="G199" s="238" t="s">
        <v>404</v>
      </c>
      <c r="H199" s="239">
        <v>43</v>
      </c>
      <c r="I199" s="240"/>
      <c r="J199" s="241">
        <f>ROUND(I199*H199,2)</f>
        <v>0</v>
      </c>
      <c r="K199" s="242"/>
      <c r="L199" s="41"/>
      <c r="M199" s="243" t="s">
        <v>1</v>
      </c>
      <c r="N199" s="244" t="s">
        <v>41</v>
      </c>
      <c r="O199" s="94"/>
      <c r="P199" s="245">
        <f>O199*H199</f>
        <v>0</v>
      </c>
      <c r="Q199" s="245">
        <v>0</v>
      </c>
      <c r="R199" s="245">
        <f>Q199*H199</f>
        <v>0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251</v>
      </c>
      <c r="AT199" s="247" t="s">
        <v>247</v>
      </c>
      <c r="AU199" s="247" t="s">
        <v>88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4022</v>
      </c>
    </row>
    <row r="200" s="2" customFormat="1" ht="21.75" customHeight="1">
      <c r="A200" s="35"/>
      <c r="B200" s="36"/>
      <c r="C200" s="249" t="s">
        <v>475</v>
      </c>
      <c r="D200" s="249" t="s">
        <v>320</v>
      </c>
      <c r="E200" s="250" t="s">
        <v>1915</v>
      </c>
      <c r="F200" s="251" t="s">
        <v>1916</v>
      </c>
      <c r="G200" s="252" t="s">
        <v>404</v>
      </c>
      <c r="H200" s="253">
        <v>43</v>
      </c>
      <c r="I200" s="254"/>
      <c r="J200" s="255">
        <f>ROUND(I200*H200,2)</f>
        <v>0</v>
      </c>
      <c r="K200" s="256"/>
      <c r="L200" s="257"/>
      <c r="M200" s="258" t="s">
        <v>1</v>
      </c>
      <c r="N200" s="259" t="s">
        <v>41</v>
      </c>
      <c r="O200" s="94"/>
      <c r="P200" s="245">
        <f>O200*H200</f>
        <v>0</v>
      </c>
      <c r="Q200" s="245">
        <v>0.0010399999999999999</v>
      </c>
      <c r="R200" s="245">
        <f>Q200*H200</f>
        <v>0.044719999999999996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275</v>
      </c>
      <c r="AT200" s="247" t="s">
        <v>320</v>
      </c>
      <c r="AU200" s="247" t="s">
        <v>88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4023</v>
      </c>
    </row>
    <row r="201" s="2" customFormat="1" ht="33" customHeight="1">
      <c r="A201" s="35"/>
      <c r="B201" s="36"/>
      <c r="C201" s="235" t="s">
        <v>479</v>
      </c>
      <c r="D201" s="235" t="s">
        <v>247</v>
      </c>
      <c r="E201" s="236" t="s">
        <v>1918</v>
      </c>
      <c r="F201" s="237" t="s">
        <v>1919</v>
      </c>
      <c r="G201" s="238" t="s">
        <v>404</v>
      </c>
      <c r="H201" s="239">
        <v>1</v>
      </c>
      <c r="I201" s="240"/>
      <c r="J201" s="241">
        <f>ROUND(I201*H201,2)</f>
        <v>0</v>
      </c>
      <c r="K201" s="242"/>
      <c r="L201" s="41"/>
      <c r="M201" s="243" t="s">
        <v>1</v>
      </c>
      <c r="N201" s="244" t="s">
        <v>41</v>
      </c>
      <c r="O201" s="94"/>
      <c r="P201" s="245">
        <f>O201*H201</f>
        <v>0</v>
      </c>
      <c r="Q201" s="245">
        <v>0</v>
      </c>
      <c r="R201" s="245">
        <f>Q201*H201</f>
        <v>0</v>
      </c>
      <c r="S201" s="245">
        <v>0</v>
      </c>
      <c r="T201" s="24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7" t="s">
        <v>251</v>
      </c>
      <c r="AT201" s="247" t="s">
        <v>247</v>
      </c>
      <c r="AU201" s="247" t="s">
        <v>88</v>
      </c>
      <c r="AY201" s="14" t="s">
        <v>245</v>
      </c>
      <c r="BE201" s="248">
        <f>IF(N201="základná",J201,0)</f>
        <v>0</v>
      </c>
      <c r="BF201" s="248">
        <f>IF(N201="znížená",J201,0)</f>
        <v>0</v>
      </c>
      <c r="BG201" s="248">
        <f>IF(N201="zákl. prenesená",J201,0)</f>
        <v>0</v>
      </c>
      <c r="BH201" s="248">
        <f>IF(N201="zníž. prenesená",J201,0)</f>
        <v>0</v>
      </c>
      <c r="BI201" s="248">
        <f>IF(N201="nulová",J201,0)</f>
        <v>0</v>
      </c>
      <c r="BJ201" s="14" t="s">
        <v>88</v>
      </c>
      <c r="BK201" s="248">
        <f>ROUND(I201*H201,2)</f>
        <v>0</v>
      </c>
      <c r="BL201" s="14" t="s">
        <v>251</v>
      </c>
      <c r="BM201" s="247" t="s">
        <v>4024</v>
      </c>
    </row>
    <row r="202" s="2" customFormat="1" ht="16.5" customHeight="1">
      <c r="A202" s="35"/>
      <c r="B202" s="36"/>
      <c r="C202" s="249" t="s">
        <v>483</v>
      </c>
      <c r="D202" s="249" t="s">
        <v>320</v>
      </c>
      <c r="E202" s="250" t="s">
        <v>1921</v>
      </c>
      <c r="F202" s="251" t="s">
        <v>1922</v>
      </c>
      <c r="G202" s="252" t="s">
        <v>404</v>
      </c>
      <c r="H202" s="253">
        <v>1</v>
      </c>
      <c r="I202" s="254"/>
      <c r="J202" s="255">
        <f>ROUND(I202*H202,2)</f>
        <v>0</v>
      </c>
      <c r="K202" s="256"/>
      <c r="L202" s="257"/>
      <c r="M202" s="258" t="s">
        <v>1</v>
      </c>
      <c r="N202" s="259" t="s">
        <v>41</v>
      </c>
      <c r="O202" s="94"/>
      <c r="P202" s="245">
        <f>O202*H202</f>
        <v>0</v>
      </c>
      <c r="Q202" s="245">
        <v>0.0022899999999999999</v>
      </c>
      <c r="R202" s="245">
        <f>Q202*H202</f>
        <v>0.0022899999999999999</v>
      </c>
      <c r="S202" s="245">
        <v>0</v>
      </c>
      <c r="T202" s="24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275</v>
      </c>
      <c r="AT202" s="247" t="s">
        <v>320</v>
      </c>
      <c r="AU202" s="247" t="s">
        <v>88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4025</v>
      </c>
    </row>
    <row r="203" s="2" customFormat="1" ht="24.15" customHeight="1">
      <c r="A203" s="35"/>
      <c r="B203" s="36"/>
      <c r="C203" s="235" t="s">
        <v>487</v>
      </c>
      <c r="D203" s="235" t="s">
        <v>247</v>
      </c>
      <c r="E203" s="236" t="s">
        <v>1924</v>
      </c>
      <c r="F203" s="237" t="s">
        <v>1925</v>
      </c>
      <c r="G203" s="238" t="s">
        <v>404</v>
      </c>
      <c r="H203" s="239">
        <v>26</v>
      </c>
      <c r="I203" s="240"/>
      <c r="J203" s="241">
        <f>ROUND(I203*H203,2)</f>
        <v>0</v>
      </c>
      <c r="K203" s="242"/>
      <c r="L203" s="41"/>
      <c r="M203" s="243" t="s">
        <v>1</v>
      </c>
      <c r="N203" s="244" t="s">
        <v>41</v>
      </c>
      <c r="O203" s="94"/>
      <c r="P203" s="245">
        <f>O203*H203</f>
        <v>0</v>
      </c>
      <c r="Q203" s="245">
        <v>0</v>
      </c>
      <c r="R203" s="245">
        <f>Q203*H203</f>
        <v>0</v>
      </c>
      <c r="S203" s="245">
        <v>0</v>
      </c>
      <c r="T203" s="24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7" t="s">
        <v>251</v>
      </c>
      <c r="AT203" s="247" t="s">
        <v>247</v>
      </c>
      <c r="AU203" s="247" t="s">
        <v>88</v>
      </c>
      <c r="AY203" s="14" t="s">
        <v>245</v>
      </c>
      <c r="BE203" s="248">
        <f>IF(N203="základná",J203,0)</f>
        <v>0</v>
      </c>
      <c r="BF203" s="248">
        <f>IF(N203="znížená",J203,0)</f>
        <v>0</v>
      </c>
      <c r="BG203" s="248">
        <f>IF(N203="zákl. prenesená",J203,0)</f>
        <v>0</v>
      </c>
      <c r="BH203" s="248">
        <f>IF(N203="zníž. prenesená",J203,0)</f>
        <v>0</v>
      </c>
      <c r="BI203" s="248">
        <f>IF(N203="nulová",J203,0)</f>
        <v>0</v>
      </c>
      <c r="BJ203" s="14" t="s">
        <v>88</v>
      </c>
      <c r="BK203" s="248">
        <f>ROUND(I203*H203,2)</f>
        <v>0</v>
      </c>
      <c r="BL203" s="14" t="s">
        <v>251</v>
      </c>
      <c r="BM203" s="247" t="s">
        <v>4026</v>
      </c>
    </row>
    <row r="204" s="2" customFormat="1" ht="16.5" customHeight="1">
      <c r="A204" s="35"/>
      <c r="B204" s="36"/>
      <c r="C204" s="249" t="s">
        <v>491</v>
      </c>
      <c r="D204" s="249" t="s">
        <v>320</v>
      </c>
      <c r="E204" s="250" t="s">
        <v>1927</v>
      </c>
      <c r="F204" s="251" t="s">
        <v>1928</v>
      </c>
      <c r="G204" s="252" t="s">
        <v>404</v>
      </c>
      <c r="H204" s="253">
        <v>26</v>
      </c>
      <c r="I204" s="254"/>
      <c r="J204" s="255">
        <f>ROUND(I204*H204,2)</f>
        <v>0</v>
      </c>
      <c r="K204" s="256"/>
      <c r="L204" s="257"/>
      <c r="M204" s="258" t="s">
        <v>1</v>
      </c>
      <c r="N204" s="259" t="s">
        <v>41</v>
      </c>
      <c r="O204" s="94"/>
      <c r="P204" s="245">
        <f>O204*H204</f>
        <v>0</v>
      </c>
      <c r="Q204" s="245">
        <v>0.0019200000000000001</v>
      </c>
      <c r="R204" s="245">
        <f>Q204*H204</f>
        <v>0.049919999999999999</v>
      </c>
      <c r="S204" s="245">
        <v>0</v>
      </c>
      <c r="T204" s="24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7" t="s">
        <v>275</v>
      </c>
      <c r="AT204" s="247" t="s">
        <v>320</v>
      </c>
      <c r="AU204" s="247" t="s">
        <v>88</v>
      </c>
      <c r="AY204" s="14" t="s">
        <v>245</v>
      </c>
      <c r="BE204" s="248">
        <f>IF(N204="základná",J204,0)</f>
        <v>0</v>
      </c>
      <c r="BF204" s="248">
        <f>IF(N204="znížená",J204,0)</f>
        <v>0</v>
      </c>
      <c r="BG204" s="248">
        <f>IF(N204="zákl. prenesená",J204,0)</f>
        <v>0</v>
      </c>
      <c r="BH204" s="248">
        <f>IF(N204="zníž. prenesená",J204,0)</f>
        <v>0</v>
      </c>
      <c r="BI204" s="248">
        <f>IF(N204="nulová",J204,0)</f>
        <v>0</v>
      </c>
      <c r="BJ204" s="14" t="s">
        <v>88</v>
      </c>
      <c r="BK204" s="248">
        <f>ROUND(I204*H204,2)</f>
        <v>0</v>
      </c>
      <c r="BL204" s="14" t="s">
        <v>251</v>
      </c>
      <c r="BM204" s="247" t="s">
        <v>4027</v>
      </c>
    </row>
    <row r="205" s="2" customFormat="1" ht="24.15" customHeight="1">
      <c r="A205" s="35"/>
      <c r="B205" s="36"/>
      <c r="C205" s="235" t="s">
        <v>495</v>
      </c>
      <c r="D205" s="235" t="s">
        <v>247</v>
      </c>
      <c r="E205" s="236" t="s">
        <v>1930</v>
      </c>
      <c r="F205" s="237" t="s">
        <v>1931</v>
      </c>
      <c r="G205" s="238" t="s">
        <v>404</v>
      </c>
      <c r="H205" s="239">
        <v>4</v>
      </c>
      <c r="I205" s="240"/>
      <c r="J205" s="241">
        <f>ROUND(I205*H205,2)</f>
        <v>0</v>
      </c>
      <c r="K205" s="242"/>
      <c r="L205" s="41"/>
      <c r="M205" s="243" t="s">
        <v>1</v>
      </c>
      <c r="N205" s="244" t="s">
        <v>41</v>
      </c>
      <c r="O205" s="94"/>
      <c r="P205" s="245">
        <f>O205*H205</f>
        <v>0</v>
      </c>
      <c r="Q205" s="245">
        <v>0</v>
      </c>
      <c r="R205" s="245">
        <f>Q205*H205</f>
        <v>0</v>
      </c>
      <c r="S205" s="245">
        <v>0</v>
      </c>
      <c r="T205" s="24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7" t="s">
        <v>251</v>
      </c>
      <c r="AT205" s="247" t="s">
        <v>247</v>
      </c>
      <c r="AU205" s="247" t="s">
        <v>88</v>
      </c>
      <c r="AY205" s="14" t="s">
        <v>245</v>
      </c>
      <c r="BE205" s="248">
        <f>IF(N205="základná",J205,0)</f>
        <v>0</v>
      </c>
      <c r="BF205" s="248">
        <f>IF(N205="znížená",J205,0)</f>
        <v>0</v>
      </c>
      <c r="BG205" s="248">
        <f>IF(N205="zákl. prenesená",J205,0)</f>
        <v>0</v>
      </c>
      <c r="BH205" s="248">
        <f>IF(N205="zníž. prenesená",J205,0)</f>
        <v>0</v>
      </c>
      <c r="BI205" s="248">
        <f>IF(N205="nulová",J205,0)</f>
        <v>0</v>
      </c>
      <c r="BJ205" s="14" t="s">
        <v>88</v>
      </c>
      <c r="BK205" s="248">
        <f>ROUND(I205*H205,2)</f>
        <v>0</v>
      </c>
      <c r="BL205" s="14" t="s">
        <v>251</v>
      </c>
      <c r="BM205" s="247" t="s">
        <v>4028</v>
      </c>
    </row>
    <row r="206" s="2" customFormat="1" ht="24.15" customHeight="1">
      <c r="A206" s="35"/>
      <c r="B206" s="36"/>
      <c r="C206" s="249" t="s">
        <v>499</v>
      </c>
      <c r="D206" s="249" t="s">
        <v>320</v>
      </c>
      <c r="E206" s="250" t="s">
        <v>1933</v>
      </c>
      <c r="F206" s="251" t="s">
        <v>1934</v>
      </c>
      <c r="G206" s="252" t="s">
        <v>404</v>
      </c>
      <c r="H206" s="253">
        <v>4</v>
      </c>
      <c r="I206" s="254"/>
      <c r="J206" s="255">
        <f>ROUND(I206*H206,2)</f>
        <v>0</v>
      </c>
      <c r="K206" s="256"/>
      <c r="L206" s="257"/>
      <c r="M206" s="258" t="s">
        <v>1</v>
      </c>
      <c r="N206" s="259" t="s">
        <v>41</v>
      </c>
      <c r="O206" s="94"/>
      <c r="P206" s="245">
        <f>O206*H206</f>
        <v>0</v>
      </c>
      <c r="Q206" s="245">
        <v>0.0011999999999999999</v>
      </c>
      <c r="R206" s="245">
        <f>Q206*H206</f>
        <v>0.0047999999999999996</v>
      </c>
      <c r="S206" s="245">
        <v>0</v>
      </c>
      <c r="T206" s="24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7" t="s">
        <v>275</v>
      </c>
      <c r="AT206" s="247" t="s">
        <v>320</v>
      </c>
      <c r="AU206" s="247" t="s">
        <v>88</v>
      </c>
      <c r="AY206" s="14" t="s">
        <v>245</v>
      </c>
      <c r="BE206" s="248">
        <f>IF(N206="základná",J206,0)</f>
        <v>0</v>
      </c>
      <c r="BF206" s="248">
        <f>IF(N206="znížená",J206,0)</f>
        <v>0</v>
      </c>
      <c r="BG206" s="248">
        <f>IF(N206="zákl. prenesená",J206,0)</f>
        <v>0</v>
      </c>
      <c r="BH206" s="248">
        <f>IF(N206="zníž. prenesená",J206,0)</f>
        <v>0</v>
      </c>
      <c r="BI206" s="248">
        <f>IF(N206="nulová",J206,0)</f>
        <v>0</v>
      </c>
      <c r="BJ206" s="14" t="s">
        <v>88</v>
      </c>
      <c r="BK206" s="248">
        <f>ROUND(I206*H206,2)</f>
        <v>0</v>
      </c>
      <c r="BL206" s="14" t="s">
        <v>251</v>
      </c>
      <c r="BM206" s="247" t="s">
        <v>4029</v>
      </c>
    </row>
    <row r="207" s="2" customFormat="1" ht="16.5" customHeight="1">
      <c r="A207" s="35"/>
      <c r="B207" s="36"/>
      <c r="C207" s="235" t="s">
        <v>503</v>
      </c>
      <c r="D207" s="235" t="s">
        <v>247</v>
      </c>
      <c r="E207" s="236" t="s">
        <v>1936</v>
      </c>
      <c r="F207" s="237" t="s">
        <v>1937</v>
      </c>
      <c r="G207" s="238" t="s">
        <v>404</v>
      </c>
      <c r="H207" s="239">
        <v>8</v>
      </c>
      <c r="I207" s="240"/>
      <c r="J207" s="241">
        <f>ROUND(I207*H207,2)</f>
        <v>0</v>
      </c>
      <c r="K207" s="242"/>
      <c r="L207" s="41"/>
      <c r="M207" s="243" t="s">
        <v>1</v>
      </c>
      <c r="N207" s="244" t="s">
        <v>41</v>
      </c>
      <c r="O207" s="94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7" t="s">
        <v>251</v>
      </c>
      <c r="AT207" s="247" t="s">
        <v>247</v>
      </c>
      <c r="AU207" s="247" t="s">
        <v>88</v>
      </c>
      <c r="AY207" s="14" t="s">
        <v>245</v>
      </c>
      <c r="BE207" s="248">
        <f>IF(N207="základná",J207,0)</f>
        <v>0</v>
      </c>
      <c r="BF207" s="248">
        <f>IF(N207="znížená",J207,0)</f>
        <v>0</v>
      </c>
      <c r="BG207" s="248">
        <f>IF(N207="zákl. prenesená",J207,0)</f>
        <v>0</v>
      </c>
      <c r="BH207" s="248">
        <f>IF(N207="zníž. prenesená",J207,0)</f>
        <v>0</v>
      </c>
      <c r="BI207" s="248">
        <f>IF(N207="nulová",J207,0)</f>
        <v>0</v>
      </c>
      <c r="BJ207" s="14" t="s">
        <v>88</v>
      </c>
      <c r="BK207" s="248">
        <f>ROUND(I207*H207,2)</f>
        <v>0</v>
      </c>
      <c r="BL207" s="14" t="s">
        <v>251</v>
      </c>
      <c r="BM207" s="247" t="s">
        <v>4030</v>
      </c>
    </row>
    <row r="208" s="2" customFormat="1" ht="16.5" customHeight="1">
      <c r="A208" s="35"/>
      <c r="B208" s="36"/>
      <c r="C208" s="249" t="s">
        <v>507</v>
      </c>
      <c r="D208" s="249" t="s">
        <v>320</v>
      </c>
      <c r="E208" s="250" t="s">
        <v>1939</v>
      </c>
      <c r="F208" s="251" t="s">
        <v>1940</v>
      </c>
      <c r="G208" s="252" t="s">
        <v>404</v>
      </c>
      <c r="H208" s="253">
        <v>8</v>
      </c>
      <c r="I208" s="254"/>
      <c r="J208" s="255">
        <f>ROUND(I208*H208,2)</f>
        <v>0</v>
      </c>
      <c r="K208" s="256"/>
      <c r="L208" s="257"/>
      <c r="M208" s="258" t="s">
        <v>1</v>
      </c>
      <c r="N208" s="259" t="s">
        <v>41</v>
      </c>
      <c r="O208" s="94"/>
      <c r="P208" s="245">
        <f>O208*H208</f>
        <v>0</v>
      </c>
      <c r="Q208" s="245">
        <v>0.00173</v>
      </c>
      <c r="R208" s="245">
        <f>Q208*H208</f>
        <v>0.01384</v>
      </c>
      <c r="S208" s="245">
        <v>0</v>
      </c>
      <c r="T208" s="24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7" t="s">
        <v>275</v>
      </c>
      <c r="AT208" s="247" t="s">
        <v>320</v>
      </c>
      <c r="AU208" s="247" t="s">
        <v>88</v>
      </c>
      <c r="AY208" s="14" t="s">
        <v>245</v>
      </c>
      <c r="BE208" s="248">
        <f>IF(N208="základná",J208,0)</f>
        <v>0</v>
      </c>
      <c r="BF208" s="248">
        <f>IF(N208="znížená",J208,0)</f>
        <v>0</v>
      </c>
      <c r="BG208" s="248">
        <f>IF(N208="zákl. prenesená",J208,0)</f>
        <v>0</v>
      </c>
      <c r="BH208" s="248">
        <f>IF(N208="zníž. prenesená",J208,0)</f>
        <v>0</v>
      </c>
      <c r="BI208" s="248">
        <f>IF(N208="nulová",J208,0)</f>
        <v>0</v>
      </c>
      <c r="BJ208" s="14" t="s">
        <v>88</v>
      </c>
      <c r="BK208" s="248">
        <f>ROUND(I208*H208,2)</f>
        <v>0</v>
      </c>
      <c r="BL208" s="14" t="s">
        <v>251</v>
      </c>
      <c r="BM208" s="247" t="s">
        <v>4031</v>
      </c>
    </row>
    <row r="209" s="2" customFormat="1" ht="21.75" customHeight="1">
      <c r="A209" s="35"/>
      <c r="B209" s="36"/>
      <c r="C209" s="235" t="s">
        <v>511</v>
      </c>
      <c r="D209" s="235" t="s">
        <v>247</v>
      </c>
      <c r="E209" s="236" t="s">
        <v>1942</v>
      </c>
      <c r="F209" s="237" t="s">
        <v>1943</v>
      </c>
      <c r="G209" s="238" t="s">
        <v>404</v>
      </c>
      <c r="H209" s="239">
        <v>8</v>
      </c>
      <c r="I209" s="240"/>
      <c r="J209" s="241">
        <f>ROUND(I209*H209,2)</f>
        <v>0</v>
      </c>
      <c r="K209" s="242"/>
      <c r="L209" s="41"/>
      <c r="M209" s="243" t="s">
        <v>1</v>
      </c>
      <c r="N209" s="244" t="s">
        <v>41</v>
      </c>
      <c r="O209" s="94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7" t="s">
        <v>251</v>
      </c>
      <c r="AT209" s="247" t="s">
        <v>247</v>
      </c>
      <c r="AU209" s="247" t="s">
        <v>88</v>
      </c>
      <c r="AY209" s="14" t="s">
        <v>245</v>
      </c>
      <c r="BE209" s="248">
        <f>IF(N209="základná",J209,0)</f>
        <v>0</v>
      </c>
      <c r="BF209" s="248">
        <f>IF(N209="znížená",J209,0)</f>
        <v>0</v>
      </c>
      <c r="BG209" s="248">
        <f>IF(N209="zákl. prenesená",J209,0)</f>
        <v>0</v>
      </c>
      <c r="BH209" s="248">
        <f>IF(N209="zníž. prenesená",J209,0)</f>
        <v>0</v>
      </c>
      <c r="BI209" s="248">
        <f>IF(N209="nulová",J209,0)</f>
        <v>0</v>
      </c>
      <c r="BJ209" s="14" t="s">
        <v>88</v>
      </c>
      <c r="BK209" s="248">
        <f>ROUND(I209*H209,2)</f>
        <v>0</v>
      </c>
      <c r="BL209" s="14" t="s">
        <v>251</v>
      </c>
      <c r="BM209" s="247" t="s">
        <v>4032</v>
      </c>
    </row>
    <row r="210" s="2" customFormat="1" ht="24.15" customHeight="1">
      <c r="A210" s="35"/>
      <c r="B210" s="36"/>
      <c r="C210" s="249" t="s">
        <v>515</v>
      </c>
      <c r="D210" s="249" t="s">
        <v>320</v>
      </c>
      <c r="E210" s="250" t="s">
        <v>1945</v>
      </c>
      <c r="F210" s="251" t="s">
        <v>1946</v>
      </c>
      <c r="G210" s="252" t="s">
        <v>404</v>
      </c>
      <c r="H210" s="253">
        <v>8</v>
      </c>
      <c r="I210" s="254"/>
      <c r="J210" s="255">
        <f>ROUND(I210*H210,2)</f>
        <v>0</v>
      </c>
      <c r="K210" s="256"/>
      <c r="L210" s="257"/>
      <c r="M210" s="258" t="s">
        <v>1</v>
      </c>
      <c r="N210" s="259" t="s">
        <v>41</v>
      </c>
      <c r="O210" s="94"/>
      <c r="P210" s="245">
        <f>O210*H210</f>
        <v>0</v>
      </c>
      <c r="Q210" s="245">
        <v>0.00020000000000000001</v>
      </c>
      <c r="R210" s="245">
        <f>Q210*H210</f>
        <v>0.0016000000000000001</v>
      </c>
      <c r="S210" s="245">
        <v>0</v>
      </c>
      <c r="T210" s="24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7" t="s">
        <v>275</v>
      </c>
      <c r="AT210" s="247" t="s">
        <v>320</v>
      </c>
      <c r="AU210" s="247" t="s">
        <v>88</v>
      </c>
      <c r="AY210" s="14" t="s">
        <v>245</v>
      </c>
      <c r="BE210" s="248">
        <f>IF(N210="základná",J210,0)</f>
        <v>0</v>
      </c>
      <c r="BF210" s="248">
        <f>IF(N210="znížená",J210,0)</f>
        <v>0</v>
      </c>
      <c r="BG210" s="248">
        <f>IF(N210="zákl. prenesená",J210,0)</f>
        <v>0</v>
      </c>
      <c r="BH210" s="248">
        <f>IF(N210="zníž. prenesená",J210,0)</f>
        <v>0</v>
      </c>
      <c r="BI210" s="248">
        <f>IF(N210="nulová",J210,0)</f>
        <v>0</v>
      </c>
      <c r="BJ210" s="14" t="s">
        <v>88</v>
      </c>
      <c r="BK210" s="248">
        <f>ROUND(I210*H210,2)</f>
        <v>0</v>
      </c>
      <c r="BL210" s="14" t="s">
        <v>251</v>
      </c>
      <c r="BM210" s="247" t="s">
        <v>4033</v>
      </c>
    </row>
    <row r="211" s="2" customFormat="1" ht="16.5" customHeight="1">
      <c r="A211" s="35"/>
      <c r="B211" s="36"/>
      <c r="C211" s="249" t="s">
        <v>519</v>
      </c>
      <c r="D211" s="249" t="s">
        <v>320</v>
      </c>
      <c r="E211" s="250" t="s">
        <v>1948</v>
      </c>
      <c r="F211" s="251" t="s">
        <v>1949</v>
      </c>
      <c r="G211" s="252" t="s">
        <v>404</v>
      </c>
      <c r="H211" s="253">
        <v>8</v>
      </c>
      <c r="I211" s="254"/>
      <c r="J211" s="255">
        <f>ROUND(I211*H211,2)</f>
        <v>0</v>
      </c>
      <c r="K211" s="256"/>
      <c r="L211" s="257"/>
      <c r="M211" s="258" t="s">
        <v>1</v>
      </c>
      <c r="N211" s="259" t="s">
        <v>41</v>
      </c>
      <c r="O211" s="94"/>
      <c r="P211" s="245">
        <f>O211*H211</f>
        <v>0</v>
      </c>
      <c r="Q211" s="245">
        <v>0.00013999999999999999</v>
      </c>
      <c r="R211" s="245">
        <f>Q211*H211</f>
        <v>0.0011199999999999999</v>
      </c>
      <c r="S211" s="245">
        <v>0</v>
      </c>
      <c r="T211" s="24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7" t="s">
        <v>275</v>
      </c>
      <c r="AT211" s="247" t="s">
        <v>320</v>
      </c>
      <c r="AU211" s="247" t="s">
        <v>88</v>
      </c>
      <c r="AY211" s="14" t="s">
        <v>245</v>
      </c>
      <c r="BE211" s="248">
        <f>IF(N211="základná",J211,0)</f>
        <v>0</v>
      </c>
      <c r="BF211" s="248">
        <f>IF(N211="znížená",J211,0)</f>
        <v>0</v>
      </c>
      <c r="BG211" s="248">
        <f>IF(N211="zákl. prenesená",J211,0)</f>
        <v>0</v>
      </c>
      <c r="BH211" s="248">
        <f>IF(N211="zníž. prenesená",J211,0)</f>
        <v>0</v>
      </c>
      <c r="BI211" s="248">
        <f>IF(N211="nulová",J211,0)</f>
        <v>0</v>
      </c>
      <c r="BJ211" s="14" t="s">
        <v>88</v>
      </c>
      <c r="BK211" s="248">
        <f>ROUND(I211*H211,2)</f>
        <v>0</v>
      </c>
      <c r="BL211" s="14" t="s">
        <v>251</v>
      </c>
      <c r="BM211" s="247" t="s">
        <v>4034</v>
      </c>
    </row>
    <row r="212" s="2" customFormat="1" ht="21.75" customHeight="1">
      <c r="A212" s="35"/>
      <c r="B212" s="36"/>
      <c r="C212" s="235" t="s">
        <v>523</v>
      </c>
      <c r="D212" s="235" t="s">
        <v>247</v>
      </c>
      <c r="E212" s="236" t="s">
        <v>1951</v>
      </c>
      <c r="F212" s="237" t="s">
        <v>1952</v>
      </c>
      <c r="G212" s="238" t="s">
        <v>404</v>
      </c>
      <c r="H212" s="239">
        <v>1</v>
      </c>
      <c r="I212" s="240"/>
      <c r="J212" s="241">
        <f>ROUND(I212*H212,2)</f>
        <v>0</v>
      </c>
      <c r="K212" s="242"/>
      <c r="L212" s="41"/>
      <c r="M212" s="243" t="s">
        <v>1</v>
      </c>
      <c r="N212" s="244" t="s">
        <v>41</v>
      </c>
      <c r="O212" s="94"/>
      <c r="P212" s="245">
        <f>O212*H212</f>
        <v>0</v>
      </c>
      <c r="Q212" s="245">
        <v>0</v>
      </c>
      <c r="R212" s="245">
        <f>Q212*H212</f>
        <v>0</v>
      </c>
      <c r="S212" s="245">
        <v>0</v>
      </c>
      <c r="T212" s="24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7" t="s">
        <v>251</v>
      </c>
      <c r="AT212" s="247" t="s">
        <v>247</v>
      </c>
      <c r="AU212" s="247" t="s">
        <v>88</v>
      </c>
      <c r="AY212" s="14" t="s">
        <v>245</v>
      </c>
      <c r="BE212" s="248">
        <f>IF(N212="základná",J212,0)</f>
        <v>0</v>
      </c>
      <c r="BF212" s="248">
        <f>IF(N212="znížená",J212,0)</f>
        <v>0</v>
      </c>
      <c r="BG212" s="248">
        <f>IF(N212="zákl. prenesená",J212,0)</f>
        <v>0</v>
      </c>
      <c r="BH212" s="248">
        <f>IF(N212="zníž. prenesená",J212,0)</f>
        <v>0</v>
      </c>
      <c r="BI212" s="248">
        <f>IF(N212="nulová",J212,0)</f>
        <v>0</v>
      </c>
      <c r="BJ212" s="14" t="s">
        <v>88</v>
      </c>
      <c r="BK212" s="248">
        <f>ROUND(I212*H212,2)</f>
        <v>0</v>
      </c>
      <c r="BL212" s="14" t="s">
        <v>251</v>
      </c>
      <c r="BM212" s="247" t="s">
        <v>4035</v>
      </c>
    </row>
    <row r="213" s="2" customFormat="1" ht="24.15" customHeight="1">
      <c r="A213" s="35"/>
      <c r="B213" s="36"/>
      <c r="C213" s="249" t="s">
        <v>527</v>
      </c>
      <c r="D213" s="249" t="s">
        <v>320</v>
      </c>
      <c r="E213" s="250" t="s">
        <v>1954</v>
      </c>
      <c r="F213" s="251" t="s">
        <v>1955</v>
      </c>
      <c r="G213" s="252" t="s">
        <v>404</v>
      </c>
      <c r="H213" s="253">
        <v>1</v>
      </c>
      <c r="I213" s="254"/>
      <c r="J213" s="255">
        <f>ROUND(I213*H213,2)</f>
        <v>0</v>
      </c>
      <c r="K213" s="256"/>
      <c r="L213" s="257"/>
      <c r="M213" s="258" t="s">
        <v>1</v>
      </c>
      <c r="N213" s="259" t="s">
        <v>41</v>
      </c>
      <c r="O213" s="94"/>
      <c r="P213" s="245">
        <f>O213*H213</f>
        <v>0</v>
      </c>
      <c r="Q213" s="245">
        <v>0.00027999999999999998</v>
      </c>
      <c r="R213" s="245">
        <f>Q213*H213</f>
        <v>0.00027999999999999998</v>
      </c>
      <c r="S213" s="245">
        <v>0</v>
      </c>
      <c r="T213" s="24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7" t="s">
        <v>275</v>
      </c>
      <c r="AT213" s="247" t="s">
        <v>320</v>
      </c>
      <c r="AU213" s="247" t="s">
        <v>88</v>
      </c>
      <c r="AY213" s="14" t="s">
        <v>245</v>
      </c>
      <c r="BE213" s="248">
        <f>IF(N213="základná",J213,0)</f>
        <v>0</v>
      </c>
      <c r="BF213" s="248">
        <f>IF(N213="znížená",J213,0)</f>
        <v>0</v>
      </c>
      <c r="BG213" s="248">
        <f>IF(N213="zákl. prenesená",J213,0)</f>
        <v>0</v>
      </c>
      <c r="BH213" s="248">
        <f>IF(N213="zníž. prenesená",J213,0)</f>
        <v>0</v>
      </c>
      <c r="BI213" s="248">
        <f>IF(N213="nulová",J213,0)</f>
        <v>0</v>
      </c>
      <c r="BJ213" s="14" t="s">
        <v>88</v>
      </c>
      <c r="BK213" s="248">
        <f>ROUND(I213*H213,2)</f>
        <v>0</v>
      </c>
      <c r="BL213" s="14" t="s">
        <v>251</v>
      </c>
      <c r="BM213" s="247" t="s">
        <v>4036</v>
      </c>
    </row>
    <row r="214" s="2" customFormat="1" ht="16.5" customHeight="1">
      <c r="A214" s="35"/>
      <c r="B214" s="36"/>
      <c r="C214" s="249" t="s">
        <v>531</v>
      </c>
      <c r="D214" s="249" t="s">
        <v>320</v>
      </c>
      <c r="E214" s="250" t="s">
        <v>1957</v>
      </c>
      <c r="F214" s="251" t="s">
        <v>1958</v>
      </c>
      <c r="G214" s="252" t="s">
        <v>404</v>
      </c>
      <c r="H214" s="253">
        <v>1</v>
      </c>
      <c r="I214" s="254"/>
      <c r="J214" s="255">
        <f>ROUND(I214*H214,2)</f>
        <v>0</v>
      </c>
      <c r="K214" s="256"/>
      <c r="L214" s="257"/>
      <c r="M214" s="258" t="s">
        <v>1</v>
      </c>
      <c r="N214" s="259" t="s">
        <v>41</v>
      </c>
      <c r="O214" s="94"/>
      <c r="P214" s="245">
        <f>O214*H214</f>
        <v>0</v>
      </c>
      <c r="Q214" s="245">
        <v>0.00024000000000000001</v>
      </c>
      <c r="R214" s="245">
        <f>Q214*H214</f>
        <v>0.00024000000000000001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7" t="s">
        <v>275</v>
      </c>
      <c r="AT214" s="247" t="s">
        <v>320</v>
      </c>
      <c r="AU214" s="247" t="s">
        <v>88</v>
      </c>
      <c r="AY214" s="14" t="s">
        <v>245</v>
      </c>
      <c r="BE214" s="248">
        <f>IF(N214="základná",J214,0)</f>
        <v>0</v>
      </c>
      <c r="BF214" s="248">
        <f>IF(N214="znížená",J214,0)</f>
        <v>0</v>
      </c>
      <c r="BG214" s="248">
        <f>IF(N214="zákl. prenesená",J214,0)</f>
        <v>0</v>
      </c>
      <c r="BH214" s="248">
        <f>IF(N214="zníž. prenesená",J214,0)</f>
        <v>0</v>
      </c>
      <c r="BI214" s="248">
        <f>IF(N214="nulová",J214,0)</f>
        <v>0</v>
      </c>
      <c r="BJ214" s="14" t="s">
        <v>88</v>
      </c>
      <c r="BK214" s="248">
        <f>ROUND(I214*H214,2)</f>
        <v>0</v>
      </c>
      <c r="BL214" s="14" t="s">
        <v>251</v>
      </c>
      <c r="BM214" s="247" t="s">
        <v>4037</v>
      </c>
    </row>
    <row r="215" s="2" customFormat="1" ht="16.5" customHeight="1">
      <c r="A215" s="35"/>
      <c r="B215" s="36"/>
      <c r="C215" s="235" t="s">
        <v>535</v>
      </c>
      <c r="D215" s="235" t="s">
        <v>247</v>
      </c>
      <c r="E215" s="236" t="s">
        <v>1960</v>
      </c>
      <c r="F215" s="237" t="s">
        <v>1961</v>
      </c>
      <c r="G215" s="238" t="s">
        <v>404</v>
      </c>
      <c r="H215" s="239">
        <v>60</v>
      </c>
      <c r="I215" s="240"/>
      <c r="J215" s="241">
        <f>ROUND(I215*H215,2)</f>
        <v>0</v>
      </c>
      <c r="K215" s="242"/>
      <c r="L215" s="41"/>
      <c r="M215" s="243" t="s">
        <v>1</v>
      </c>
      <c r="N215" s="244" t="s">
        <v>41</v>
      </c>
      <c r="O215" s="94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7" t="s">
        <v>251</v>
      </c>
      <c r="AT215" s="247" t="s">
        <v>247</v>
      </c>
      <c r="AU215" s="247" t="s">
        <v>88</v>
      </c>
      <c r="AY215" s="14" t="s">
        <v>245</v>
      </c>
      <c r="BE215" s="248">
        <f>IF(N215="základná",J215,0)</f>
        <v>0</v>
      </c>
      <c r="BF215" s="248">
        <f>IF(N215="znížená",J215,0)</f>
        <v>0</v>
      </c>
      <c r="BG215" s="248">
        <f>IF(N215="zákl. prenesená",J215,0)</f>
        <v>0</v>
      </c>
      <c r="BH215" s="248">
        <f>IF(N215="zníž. prenesená",J215,0)</f>
        <v>0</v>
      </c>
      <c r="BI215" s="248">
        <f>IF(N215="nulová",J215,0)</f>
        <v>0</v>
      </c>
      <c r="BJ215" s="14" t="s">
        <v>88</v>
      </c>
      <c r="BK215" s="248">
        <f>ROUND(I215*H215,2)</f>
        <v>0</v>
      </c>
      <c r="BL215" s="14" t="s">
        <v>251</v>
      </c>
      <c r="BM215" s="247" t="s">
        <v>4038</v>
      </c>
    </row>
    <row r="216" s="2" customFormat="1" ht="16.5" customHeight="1">
      <c r="A216" s="35"/>
      <c r="B216" s="36"/>
      <c r="C216" s="249" t="s">
        <v>539</v>
      </c>
      <c r="D216" s="249" t="s">
        <v>320</v>
      </c>
      <c r="E216" s="250" t="s">
        <v>1963</v>
      </c>
      <c r="F216" s="251" t="s">
        <v>1964</v>
      </c>
      <c r="G216" s="252" t="s">
        <v>404</v>
      </c>
      <c r="H216" s="253">
        <v>60</v>
      </c>
      <c r="I216" s="254"/>
      <c r="J216" s="255">
        <f>ROUND(I216*H216,2)</f>
        <v>0</v>
      </c>
      <c r="K216" s="256"/>
      <c r="L216" s="257"/>
      <c r="M216" s="258" t="s">
        <v>1</v>
      </c>
      <c r="N216" s="259" t="s">
        <v>41</v>
      </c>
      <c r="O216" s="94"/>
      <c r="P216" s="245">
        <f>O216*H216</f>
        <v>0</v>
      </c>
      <c r="Q216" s="245">
        <v>0.00010000000000000001</v>
      </c>
      <c r="R216" s="245">
        <f>Q216*H216</f>
        <v>0.0060000000000000001</v>
      </c>
      <c r="S216" s="245">
        <v>0</v>
      </c>
      <c r="T216" s="24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7" t="s">
        <v>275</v>
      </c>
      <c r="AT216" s="247" t="s">
        <v>320</v>
      </c>
      <c r="AU216" s="247" t="s">
        <v>88</v>
      </c>
      <c r="AY216" s="14" t="s">
        <v>245</v>
      </c>
      <c r="BE216" s="248">
        <f>IF(N216="základná",J216,0)</f>
        <v>0</v>
      </c>
      <c r="BF216" s="248">
        <f>IF(N216="znížená",J216,0)</f>
        <v>0</v>
      </c>
      <c r="BG216" s="248">
        <f>IF(N216="zákl. prenesená",J216,0)</f>
        <v>0</v>
      </c>
      <c r="BH216" s="248">
        <f>IF(N216="zníž. prenesená",J216,0)</f>
        <v>0</v>
      </c>
      <c r="BI216" s="248">
        <f>IF(N216="nulová",J216,0)</f>
        <v>0</v>
      </c>
      <c r="BJ216" s="14" t="s">
        <v>88</v>
      </c>
      <c r="BK216" s="248">
        <f>ROUND(I216*H216,2)</f>
        <v>0</v>
      </c>
      <c r="BL216" s="14" t="s">
        <v>251</v>
      </c>
      <c r="BM216" s="247" t="s">
        <v>4039</v>
      </c>
    </row>
    <row r="217" s="2" customFormat="1" ht="24.15" customHeight="1">
      <c r="A217" s="35"/>
      <c r="B217" s="36"/>
      <c r="C217" s="249" t="s">
        <v>543</v>
      </c>
      <c r="D217" s="249" t="s">
        <v>320</v>
      </c>
      <c r="E217" s="250" t="s">
        <v>1966</v>
      </c>
      <c r="F217" s="251" t="s">
        <v>1967</v>
      </c>
      <c r="G217" s="252" t="s">
        <v>404</v>
      </c>
      <c r="H217" s="253">
        <v>60</v>
      </c>
      <c r="I217" s="254"/>
      <c r="J217" s="255">
        <f>ROUND(I217*H217,2)</f>
        <v>0</v>
      </c>
      <c r="K217" s="256"/>
      <c r="L217" s="257"/>
      <c r="M217" s="258" t="s">
        <v>1</v>
      </c>
      <c r="N217" s="259" t="s">
        <v>41</v>
      </c>
      <c r="O217" s="94"/>
      <c r="P217" s="245">
        <f>O217*H217</f>
        <v>0</v>
      </c>
      <c r="Q217" s="245">
        <v>3.0000000000000001E-05</v>
      </c>
      <c r="R217" s="245">
        <f>Q217*H217</f>
        <v>0.0018</v>
      </c>
      <c r="S217" s="245">
        <v>0</v>
      </c>
      <c r="T217" s="24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7" t="s">
        <v>275</v>
      </c>
      <c r="AT217" s="247" t="s">
        <v>320</v>
      </c>
      <c r="AU217" s="247" t="s">
        <v>88</v>
      </c>
      <c r="AY217" s="14" t="s">
        <v>245</v>
      </c>
      <c r="BE217" s="248">
        <f>IF(N217="základná",J217,0)</f>
        <v>0</v>
      </c>
      <c r="BF217" s="248">
        <f>IF(N217="znížená",J217,0)</f>
        <v>0</v>
      </c>
      <c r="BG217" s="248">
        <f>IF(N217="zákl. prenesená",J217,0)</f>
        <v>0</v>
      </c>
      <c r="BH217" s="248">
        <f>IF(N217="zníž. prenesená",J217,0)</f>
        <v>0</v>
      </c>
      <c r="BI217" s="248">
        <f>IF(N217="nulová",J217,0)</f>
        <v>0</v>
      </c>
      <c r="BJ217" s="14" t="s">
        <v>88</v>
      </c>
      <c r="BK217" s="248">
        <f>ROUND(I217*H217,2)</f>
        <v>0</v>
      </c>
      <c r="BL217" s="14" t="s">
        <v>251</v>
      </c>
      <c r="BM217" s="247" t="s">
        <v>4040</v>
      </c>
    </row>
    <row r="218" s="2" customFormat="1" ht="16.5" customHeight="1">
      <c r="A218" s="35"/>
      <c r="B218" s="36"/>
      <c r="C218" s="235" t="s">
        <v>547</v>
      </c>
      <c r="D218" s="235" t="s">
        <v>247</v>
      </c>
      <c r="E218" s="236" t="s">
        <v>1969</v>
      </c>
      <c r="F218" s="237" t="s">
        <v>1970</v>
      </c>
      <c r="G218" s="238" t="s">
        <v>404</v>
      </c>
      <c r="H218" s="239">
        <v>1</v>
      </c>
      <c r="I218" s="240"/>
      <c r="J218" s="241">
        <f>ROUND(I218*H218,2)</f>
        <v>0</v>
      </c>
      <c r="K218" s="242"/>
      <c r="L218" s="41"/>
      <c r="M218" s="243" t="s">
        <v>1</v>
      </c>
      <c r="N218" s="244" t="s">
        <v>41</v>
      </c>
      <c r="O218" s="94"/>
      <c r="P218" s="245">
        <f>O218*H218</f>
        <v>0</v>
      </c>
      <c r="Q218" s="245">
        <v>0</v>
      </c>
      <c r="R218" s="245">
        <f>Q218*H218</f>
        <v>0</v>
      </c>
      <c r="S218" s="245">
        <v>0</v>
      </c>
      <c r="T218" s="24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7" t="s">
        <v>251</v>
      </c>
      <c r="AT218" s="247" t="s">
        <v>247</v>
      </c>
      <c r="AU218" s="247" t="s">
        <v>88</v>
      </c>
      <c r="AY218" s="14" t="s">
        <v>245</v>
      </c>
      <c r="BE218" s="248">
        <f>IF(N218="základná",J218,0)</f>
        <v>0</v>
      </c>
      <c r="BF218" s="248">
        <f>IF(N218="znížená",J218,0)</f>
        <v>0</v>
      </c>
      <c r="BG218" s="248">
        <f>IF(N218="zákl. prenesená",J218,0)</f>
        <v>0</v>
      </c>
      <c r="BH218" s="248">
        <f>IF(N218="zníž. prenesená",J218,0)</f>
        <v>0</v>
      </c>
      <c r="BI218" s="248">
        <f>IF(N218="nulová",J218,0)</f>
        <v>0</v>
      </c>
      <c r="BJ218" s="14" t="s">
        <v>88</v>
      </c>
      <c r="BK218" s="248">
        <f>ROUND(I218*H218,2)</f>
        <v>0</v>
      </c>
      <c r="BL218" s="14" t="s">
        <v>251</v>
      </c>
      <c r="BM218" s="247" t="s">
        <v>4041</v>
      </c>
    </row>
    <row r="219" s="2" customFormat="1" ht="16.5" customHeight="1">
      <c r="A219" s="35"/>
      <c r="B219" s="36"/>
      <c r="C219" s="249" t="s">
        <v>551</v>
      </c>
      <c r="D219" s="249" t="s">
        <v>320</v>
      </c>
      <c r="E219" s="250" t="s">
        <v>1972</v>
      </c>
      <c r="F219" s="251" t="s">
        <v>1973</v>
      </c>
      <c r="G219" s="252" t="s">
        <v>404</v>
      </c>
      <c r="H219" s="253">
        <v>1</v>
      </c>
      <c r="I219" s="254"/>
      <c r="J219" s="255">
        <f>ROUND(I219*H219,2)</f>
        <v>0</v>
      </c>
      <c r="K219" s="256"/>
      <c r="L219" s="257"/>
      <c r="M219" s="258" t="s">
        <v>1</v>
      </c>
      <c r="N219" s="259" t="s">
        <v>41</v>
      </c>
      <c r="O219" s="94"/>
      <c r="P219" s="245">
        <f>O219*H219</f>
        <v>0</v>
      </c>
      <c r="Q219" s="245">
        <v>3.0000000000000001E-05</v>
      </c>
      <c r="R219" s="245">
        <f>Q219*H219</f>
        <v>3.0000000000000001E-05</v>
      </c>
      <c r="S219" s="245">
        <v>0</v>
      </c>
      <c r="T219" s="24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7" t="s">
        <v>275</v>
      </c>
      <c r="AT219" s="247" t="s">
        <v>320</v>
      </c>
      <c r="AU219" s="247" t="s">
        <v>88</v>
      </c>
      <c r="AY219" s="14" t="s">
        <v>245</v>
      </c>
      <c r="BE219" s="248">
        <f>IF(N219="základná",J219,0)</f>
        <v>0</v>
      </c>
      <c r="BF219" s="248">
        <f>IF(N219="znížená",J219,0)</f>
        <v>0</v>
      </c>
      <c r="BG219" s="248">
        <f>IF(N219="zákl. prenesená",J219,0)</f>
        <v>0</v>
      </c>
      <c r="BH219" s="248">
        <f>IF(N219="zníž. prenesená",J219,0)</f>
        <v>0</v>
      </c>
      <c r="BI219" s="248">
        <f>IF(N219="nulová",J219,0)</f>
        <v>0</v>
      </c>
      <c r="BJ219" s="14" t="s">
        <v>88</v>
      </c>
      <c r="BK219" s="248">
        <f>ROUND(I219*H219,2)</f>
        <v>0</v>
      </c>
      <c r="BL219" s="14" t="s">
        <v>251</v>
      </c>
      <c r="BM219" s="247" t="s">
        <v>4042</v>
      </c>
    </row>
    <row r="220" s="2" customFormat="1" ht="16.5" customHeight="1">
      <c r="A220" s="35"/>
      <c r="B220" s="36"/>
      <c r="C220" s="235" t="s">
        <v>555</v>
      </c>
      <c r="D220" s="235" t="s">
        <v>247</v>
      </c>
      <c r="E220" s="236" t="s">
        <v>1664</v>
      </c>
      <c r="F220" s="237" t="s">
        <v>1665</v>
      </c>
      <c r="G220" s="238" t="s">
        <v>250</v>
      </c>
      <c r="H220" s="239">
        <v>2</v>
      </c>
      <c r="I220" s="240"/>
      <c r="J220" s="241">
        <f>ROUND(I220*H220,2)</f>
        <v>0</v>
      </c>
      <c r="K220" s="242"/>
      <c r="L220" s="41"/>
      <c r="M220" s="243" t="s">
        <v>1</v>
      </c>
      <c r="N220" s="244" t="s">
        <v>41</v>
      </c>
      <c r="O220" s="94"/>
      <c r="P220" s="245">
        <f>O220*H220</f>
        <v>0</v>
      </c>
      <c r="Q220" s="245">
        <v>0</v>
      </c>
      <c r="R220" s="245">
        <f>Q220*H220</f>
        <v>0</v>
      </c>
      <c r="S220" s="245">
        <v>0</v>
      </c>
      <c r="T220" s="24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7" t="s">
        <v>251</v>
      </c>
      <c r="AT220" s="247" t="s">
        <v>247</v>
      </c>
      <c r="AU220" s="247" t="s">
        <v>88</v>
      </c>
      <c r="AY220" s="14" t="s">
        <v>245</v>
      </c>
      <c r="BE220" s="248">
        <f>IF(N220="základná",J220,0)</f>
        <v>0</v>
      </c>
      <c r="BF220" s="248">
        <f>IF(N220="znížená",J220,0)</f>
        <v>0</v>
      </c>
      <c r="BG220" s="248">
        <f>IF(N220="zákl. prenesená",J220,0)</f>
        <v>0</v>
      </c>
      <c r="BH220" s="248">
        <f>IF(N220="zníž. prenesená",J220,0)</f>
        <v>0</v>
      </c>
      <c r="BI220" s="248">
        <f>IF(N220="nulová",J220,0)</f>
        <v>0</v>
      </c>
      <c r="BJ220" s="14" t="s">
        <v>88</v>
      </c>
      <c r="BK220" s="248">
        <f>ROUND(I220*H220,2)</f>
        <v>0</v>
      </c>
      <c r="BL220" s="14" t="s">
        <v>251</v>
      </c>
      <c r="BM220" s="247" t="s">
        <v>4043</v>
      </c>
    </row>
    <row r="221" s="2" customFormat="1" ht="24.15" customHeight="1">
      <c r="A221" s="35"/>
      <c r="B221" s="36"/>
      <c r="C221" s="249" t="s">
        <v>559</v>
      </c>
      <c r="D221" s="249" t="s">
        <v>320</v>
      </c>
      <c r="E221" s="250" t="s">
        <v>1667</v>
      </c>
      <c r="F221" s="251" t="s">
        <v>1668</v>
      </c>
      <c r="G221" s="252" t="s">
        <v>404</v>
      </c>
      <c r="H221" s="253">
        <v>0.20000000000000001</v>
      </c>
      <c r="I221" s="254"/>
      <c r="J221" s="255">
        <f>ROUND(I221*H221,2)</f>
        <v>0</v>
      </c>
      <c r="K221" s="256"/>
      <c r="L221" s="257"/>
      <c r="M221" s="258" t="s">
        <v>1</v>
      </c>
      <c r="N221" s="259" t="s">
        <v>41</v>
      </c>
      <c r="O221" s="94"/>
      <c r="P221" s="245">
        <f>O221*H221</f>
        <v>0</v>
      </c>
      <c r="Q221" s="245">
        <v>0</v>
      </c>
      <c r="R221" s="245">
        <f>Q221*H221</f>
        <v>0</v>
      </c>
      <c r="S221" s="245">
        <v>0</v>
      </c>
      <c r="T221" s="24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7" t="s">
        <v>275</v>
      </c>
      <c r="AT221" s="247" t="s">
        <v>320</v>
      </c>
      <c r="AU221" s="247" t="s">
        <v>88</v>
      </c>
      <c r="AY221" s="14" t="s">
        <v>245</v>
      </c>
      <c r="BE221" s="248">
        <f>IF(N221="základná",J221,0)</f>
        <v>0</v>
      </c>
      <c r="BF221" s="248">
        <f>IF(N221="znížená",J221,0)</f>
        <v>0</v>
      </c>
      <c r="BG221" s="248">
        <f>IF(N221="zákl. prenesená",J221,0)</f>
        <v>0</v>
      </c>
      <c r="BH221" s="248">
        <f>IF(N221="zníž. prenesená",J221,0)</f>
        <v>0</v>
      </c>
      <c r="BI221" s="248">
        <f>IF(N221="nulová",J221,0)</f>
        <v>0</v>
      </c>
      <c r="BJ221" s="14" t="s">
        <v>88</v>
      </c>
      <c r="BK221" s="248">
        <f>ROUND(I221*H221,2)</f>
        <v>0</v>
      </c>
      <c r="BL221" s="14" t="s">
        <v>251</v>
      </c>
      <c r="BM221" s="247" t="s">
        <v>4044</v>
      </c>
    </row>
    <row r="222" s="2" customFormat="1" ht="16.5" customHeight="1">
      <c r="A222" s="35"/>
      <c r="B222" s="36"/>
      <c r="C222" s="235" t="s">
        <v>563</v>
      </c>
      <c r="D222" s="235" t="s">
        <v>247</v>
      </c>
      <c r="E222" s="236" t="s">
        <v>1977</v>
      </c>
      <c r="F222" s="237" t="s">
        <v>1978</v>
      </c>
      <c r="G222" s="238" t="s">
        <v>404</v>
      </c>
      <c r="H222" s="239">
        <v>1</v>
      </c>
      <c r="I222" s="240"/>
      <c r="J222" s="241">
        <f>ROUND(I222*H222,2)</f>
        <v>0</v>
      </c>
      <c r="K222" s="242"/>
      <c r="L222" s="41"/>
      <c r="M222" s="243" t="s">
        <v>1</v>
      </c>
      <c r="N222" s="244" t="s">
        <v>41</v>
      </c>
      <c r="O222" s="94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7" t="s">
        <v>251</v>
      </c>
      <c r="AT222" s="247" t="s">
        <v>247</v>
      </c>
      <c r="AU222" s="247" t="s">
        <v>88</v>
      </c>
      <c r="AY222" s="14" t="s">
        <v>245</v>
      </c>
      <c r="BE222" s="248">
        <f>IF(N222="základná",J222,0)</f>
        <v>0</v>
      </c>
      <c r="BF222" s="248">
        <f>IF(N222="znížená",J222,0)</f>
        <v>0</v>
      </c>
      <c r="BG222" s="248">
        <f>IF(N222="zákl. prenesená",J222,0)</f>
        <v>0</v>
      </c>
      <c r="BH222" s="248">
        <f>IF(N222="zníž. prenesená",J222,0)</f>
        <v>0</v>
      </c>
      <c r="BI222" s="248">
        <f>IF(N222="nulová",J222,0)</f>
        <v>0</v>
      </c>
      <c r="BJ222" s="14" t="s">
        <v>88</v>
      </c>
      <c r="BK222" s="248">
        <f>ROUND(I222*H222,2)</f>
        <v>0</v>
      </c>
      <c r="BL222" s="14" t="s">
        <v>251</v>
      </c>
      <c r="BM222" s="247" t="s">
        <v>4045</v>
      </c>
    </row>
    <row r="223" s="2" customFormat="1" ht="16.5" customHeight="1">
      <c r="A223" s="35"/>
      <c r="B223" s="36"/>
      <c r="C223" s="249" t="s">
        <v>567</v>
      </c>
      <c r="D223" s="249" t="s">
        <v>320</v>
      </c>
      <c r="E223" s="250" t="s">
        <v>1980</v>
      </c>
      <c r="F223" s="251" t="s">
        <v>1981</v>
      </c>
      <c r="G223" s="252" t="s">
        <v>404</v>
      </c>
      <c r="H223" s="253">
        <v>1</v>
      </c>
      <c r="I223" s="254"/>
      <c r="J223" s="255">
        <f>ROUND(I223*H223,2)</f>
        <v>0</v>
      </c>
      <c r="K223" s="256"/>
      <c r="L223" s="257"/>
      <c r="M223" s="258" t="s">
        <v>1</v>
      </c>
      <c r="N223" s="259" t="s">
        <v>41</v>
      </c>
      <c r="O223" s="94"/>
      <c r="P223" s="245">
        <f>O223*H223</f>
        <v>0</v>
      </c>
      <c r="Q223" s="245">
        <v>0.00017000000000000001</v>
      </c>
      <c r="R223" s="245">
        <f>Q223*H223</f>
        <v>0.00017000000000000001</v>
      </c>
      <c r="S223" s="245">
        <v>0</v>
      </c>
      <c r="T223" s="24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7" t="s">
        <v>275</v>
      </c>
      <c r="AT223" s="247" t="s">
        <v>320</v>
      </c>
      <c r="AU223" s="247" t="s">
        <v>88</v>
      </c>
      <c r="AY223" s="14" t="s">
        <v>245</v>
      </c>
      <c r="BE223" s="248">
        <f>IF(N223="základná",J223,0)</f>
        <v>0</v>
      </c>
      <c r="BF223" s="248">
        <f>IF(N223="znížená",J223,0)</f>
        <v>0</v>
      </c>
      <c r="BG223" s="248">
        <f>IF(N223="zákl. prenesená",J223,0)</f>
        <v>0</v>
      </c>
      <c r="BH223" s="248">
        <f>IF(N223="zníž. prenesená",J223,0)</f>
        <v>0</v>
      </c>
      <c r="BI223" s="248">
        <f>IF(N223="nulová",J223,0)</f>
        <v>0</v>
      </c>
      <c r="BJ223" s="14" t="s">
        <v>88</v>
      </c>
      <c r="BK223" s="248">
        <f>ROUND(I223*H223,2)</f>
        <v>0</v>
      </c>
      <c r="BL223" s="14" t="s">
        <v>251</v>
      </c>
      <c r="BM223" s="247" t="s">
        <v>4046</v>
      </c>
    </row>
    <row r="224" s="2" customFormat="1" ht="24.15" customHeight="1">
      <c r="A224" s="35"/>
      <c r="B224" s="36"/>
      <c r="C224" s="235" t="s">
        <v>571</v>
      </c>
      <c r="D224" s="235" t="s">
        <v>247</v>
      </c>
      <c r="E224" s="236" t="s">
        <v>1983</v>
      </c>
      <c r="F224" s="237" t="s">
        <v>1984</v>
      </c>
      <c r="G224" s="238" t="s">
        <v>250</v>
      </c>
      <c r="H224" s="239">
        <v>240</v>
      </c>
      <c r="I224" s="240"/>
      <c r="J224" s="241">
        <f>ROUND(I224*H224,2)</f>
        <v>0</v>
      </c>
      <c r="K224" s="242"/>
      <c r="L224" s="41"/>
      <c r="M224" s="243" t="s">
        <v>1</v>
      </c>
      <c r="N224" s="244" t="s">
        <v>41</v>
      </c>
      <c r="O224" s="94"/>
      <c r="P224" s="245">
        <f>O224*H224</f>
        <v>0</v>
      </c>
      <c r="Q224" s="245">
        <v>0</v>
      </c>
      <c r="R224" s="245">
        <f>Q224*H224</f>
        <v>0</v>
      </c>
      <c r="S224" s="245">
        <v>0</v>
      </c>
      <c r="T224" s="24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7" t="s">
        <v>251</v>
      </c>
      <c r="AT224" s="247" t="s">
        <v>247</v>
      </c>
      <c r="AU224" s="247" t="s">
        <v>88</v>
      </c>
      <c r="AY224" s="14" t="s">
        <v>245</v>
      </c>
      <c r="BE224" s="248">
        <f>IF(N224="základná",J224,0)</f>
        <v>0</v>
      </c>
      <c r="BF224" s="248">
        <f>IF(N224="znížená",J224,0)</f>
        <v>0</v>
      </c>
      <c r="BG224" s="248">
        <f>IF(N224="zákl. prenesená",J224,0)</f>
        <v>0</v>
      </c>
      <c r="BH224" s="248">
        <f>IF(N224="zníž. prenesená",J224,0)</f>
        <v>0</v>
      </c>
      <c r="BI224" s="248">
        <f>IF(N224="nulová",J224,0)</f>
        <v>0</v>
      </c>
      <c r="BJ224" s="14" t="s">
        <v>88</v>
      </c>
      <c r="BK224" s="248">
        <f>ROUND(I224*H224,2)</f>
        <v>0</v>
      </c>
      <c r="BL224" s="14" t="s">
        <v>251</v>
      </c>
      <c r="BM224" s="247" t="s">
        <v>4047</v>
      </c>
    </row>
    <row r="225" s="2" customFormat="1" ht="16.5" customHeight="1">
      <c r="A225" s="35"/>
      <c r="B225" s="36"/>
      <c r="C225" s="249" t="s">
        <v>576</v>
      </c>
      <c r="D225" s="249" t="s">
        <v>320</v>
      </c>
      <c r="E225" s="250" t="s">
        <v>1986</v>
      </c>
      <c r="F225" s="251" t="s">
        <v>1987</v>
      </c>
      <c r="G225" s="252" t="s">
        <v>250</v>
      </c>
      <c r="H225" s="253">
        <v>240</v>
      </c>
      <c r="I225" s="254"/>
      <c r="J225" s="255">
        <f>ROUND(I225*H225,2)</f>
        <v>0</v>
      </c>
      <c r="K225" s="256"/>
      <c r="L225" s="257"/>
      <c r="M225" s="258" t="s">
        <v>1</v>
      </c>
      <c r="N225" s="259" t="s">
        <v>41</v>
      </c>
      <c r="O225" s="94"/>
      <c r="P225" s="245">
        <f>O225*H225</f>
        <v>0</v>
      </c>
      <c r="Q225" s="245">
        <v>8.0000000000000007E-05</v>
      </c>
      <c r="R225" s="245">
        <f>Q225*H225</f>
        <v>0.019200000000000002</v>
      </c>
      <c r="S225" s="245">
        <v>0</v>
      </c>
      <c r="T225" s="24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7" t="s">
        <v>275</v>
      </c>
      <c r="AT225" s="247" t="s">
        <v>320</v>
      </c>
      <c r="AU225" s="247" t="s">
        <v>88</v>
      </c>
      <c r="AY225" s="14" t="s">
        <v>245</v>
      </c>
      <c r="BE225" s="248">
        <f>IF(N225="základná",J225,0)</f>
        <v>0</v>
      </c>
      <c r="BF225" s="248">
        <f>IF(N225="znížená",J225,0)</f>
        <v>0</v>
      </c>
      <c r="BG225" s="248">
        <f>IF(N225="zákl. prenesená",J225,0)</f>
        <v>0</v>
      </c>
      <c r="BH225" s="248">
        <f>IF(N225="zníž. prenesená",J225,0)</f>
        <v>0</v>
      </c>
      <c r="BI225" s="248">
        <f>IF(N225="nulová",J225,0)</f>
        <v>0</v>
      </c>
      <c r="BJ225" s="14" t="s">
        <v>88</v>
      </c>
      <c r="BK225" s="248">
        <f>ROUND(I225*H225,2)</f>
        <v>0</v>
      </c>
      <c r="BL225" s="14" t="s">
        <v>251</v>
      </c>
      <c r="BM225" s="247" t="s">
        <v>4048</v>
      </c>
    </row>
    <row r="226" s="2" customFormat="1" ht="24.15" customHeight="1">
      <c r="A226" s="35"/>
      <c r="B226" s="36"/>
      <c r="C226" s="235" t="s">
        <v>580</v>
      </c>
      <c r="D226" s="235" t="s">
        <v>247</v>
      </c>
      <c r="E226" s="236" t="s">
        <v>1983</v>
      </c>
      <c r="F226" s="237" t="s">
        <v>1984</v>
      </c>
      <c r="G226" s="238" t="s">
        <v>250</v>
      </c>
      <c r="H226" s="239">
        <v>5</v>
      </c>
      <c r="I226" s="240"/>
      <c r="J226" s="241">
        <f>ROUND(I226*H226,2)</f>
        <v>0</v>
      </c>
      <c r="K226" s="242"/>
      <c r="L226" s="41"/>
      <c r="M226" s="243" t="s">
        <v>1</v>
      </c>
      <c r="N226" s="244" t="s">
        <v>41</v>
      </c>
      <c r="O226" s="94"/>
      <c r="P226" s="245">
        <f>O226*H226</f>
        <v>0</v>
      </c>
      <c r="Q226" s="245">
        <v>0</v>
      </c>
      <c r="R226" s="245">
        <f>Q226*H226</f>
        <v>0</v>
      </c>
      <c r="S226" s="245">
        <v>0</v>
      </c>
      <c r="T226" s="24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7" t="s">
        <v>251</v>
      </c>
      <c r="AT226" s="247" t="s">
        <v>247</v>
      </c>
      <c r="AU226" s="247" t="s">
        <v>88</v>
      </c>
      <c r="AY226" s="14" t="s">
        <v>245</v>
      </c>
      <c r="BE226" s="248">
        <f>IF(N226="základná",J226,0)</f>
        <v>0</v>
      </c>
      <c r="BF226" s="248">
        <f>IF(N226="znížená",J226,0)</f>
        <v>0</v>
      </c>
      <c r="BG226" s="248">
        <f>IF(N226="zákl. prenesená",J226,0)</f>
        <v>0</v>
      </c>
      <c r="BH226" s="248">
        <f>IF(N226="zníž. prenesená",J226,0)</f>
        <v>0</v>
      </c>
      <c r="BI226" s="248">
        <f>IF(N226="nulová",J226,0)</f>
        <v>0</v>
      </c>
      <c r="BJ226" s="14" t="s">
        <v>88</v>
      </c>
      <c r="BK226" s="248">
        <f>ROUND(I226*H226,2)</f>
        <v>0</v>
      </c>
      <c r="BL226" s="14" t="s">
        <v>251</v>
      </c>
      <c r="BM226" s="247" t="s">
        <v>4049</v>
      </c>
    </row>
    <row r="227" s="2" customFormat="1" ht="16.5" customHeight="1">
      <c r="A227" s="35"/>
      <c r="B227" s="36"/>
      <c r="C227" s="249" t="s">
        <v>584</v>
      </c>
      <c r="D227" s="249" t="s">
        <v>320</v>
      </c>
      <c r="E227" s="250" t="s">
        <v>1990</v>
      </c>
      <c r="F227" s="251" t="s">
        <v>1991</v>
      </c>
      <c r="G227" s="252" t="s">
        <v>250</v>
      </c>
      <c r="H227" s="253">
        <v>5</v>
      </c>
      <c r="I227" s="254"/>
      <c r="J227" s="255">
        <f>ROUND(I227*H227,2)</f>
        <v>0</v>
      </c>
      <c r="K227" s="256"/>
      <c r="L227" s="257"/>
      <c r="M227" s="258" t="s">
        <v>1</v>
      </c>
      <c r="N227" s="259" t="s">
        <v>41</v>
      </c>
      <c r="O227" s="94"/>
      <c r="P227" s="245">
        <f>O227*H227</f>
        <v>0</v>
      </c>
      <c r="Q227" s="245">
        <v>0.00012</v>
      </c>
      <c r="R227" s="245">
        <f>Q227*H227</f>
        <v>0.00060000000000000006</v>
      </c>
      <c r="S227" s="245">
        <v>0</v>
      </c>
      <c r="T227" s="24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7" t="s">
        <v>275</v>
      </c>
      <c r="AT227" s="247" t="s">
        <v>320</v>
      </c>
      <c r="AU227" s="247" t="s">
        <v>88</v>
      </c>
      <c r="AY227" s="14" t="s">
        <v>245</v>
      </c>
      <c r="BE227" s="248">
        <f>IF(N227="základná",J227,0)</f>
        <v>0</v>
      </c>
      <c r="BF227" s="248">
        <f>IF(N227="znížená",J227,0)</f>
        <v>0</v>
      </c>
      <c r="BG227" s="248">
        <f>IF(N227="zákl. prenesená",J227,0)</f>
        <v>0</v>
      </c>
      <c r="BH227" s="248">
        <f>IF(N227="zníž. prenesená",J227,0)</f>
        <v>0</v>
      </c>
      <c r="BI227" s="248">
        <f>IF(N227="nulová",J227,0)</f>
        <v>0</v>
      </c>
      <c r="BJ227" s="14" t="s">
        <v>88</v>
      </c>
      <c r="BK227" s="248">
        <f>ROUND(I227*H227,2)</f>
        <v>0</v>
      </c>
      <c r="BL227" s="14" t="s">
        <v>251</v>
      </c>
      <c r="BM227" s="247" t="s">
        <v>4050</v>
      </c>
    </row>
    <row r="228" s="2" customFormat="1" ht="24.15" customHeight="1">
      <c r="A228" s="35"/>
      <c r="B228" s="36"/>
      <c r="C228" s="235" t="s">
        <v>588</v>
      </c>
      <c r="D228" s="235" t="s">
        <v>247</v>
      </c>
      <c r="E228" s="236" t="s">
        <v>1983</v>
      </c>
      <c r="F228" s="237" t="s">
        <v>1984</v>
      </c>
      <c r="G228" s="238" t="s">
        <v>250</v>
      </c>
      <c r="H228" s="239">
        <v>130</v>
      </c>
      <c r="I228" s="240"/>
      <c r="J228" s="241">
        <f>ROUND(I228*H228,2)</f>
        <v>0</v>
      </c>
      <c r="K228" s="242"/>
      <c r="L228" s="41"/>
      <c r="M228" s="243" t="s">
        <v>1</v>
      </c>
      <c r="N228" s="244" t="s">
        <v>41</v>
      </c>
      <c r="O228" s="94"/>
      <c r="P228" s="245">
        <f>O228*H228</f>
        <v>0</v>
      </c>
      <c r="Q228" s="245">
        <v>0</v>
      </c>
      <c r="R228" s="245">
        <f>Q228*H228</f>
        <v>0</v>
      </c>
      <c r="S228" s="245">
        <v>0</v>
      </c>
      <c r="T228" s="24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7" t="s">
        <v>251</v>
      </c>
      <c r="AT228" s="247" t="s">
        <v>247</v>
      </c>
      <c r="AU228" s="247" t="s">
        <v>88</v>
      </c>
      <c r="AY228" s="14" t="s">
        <v>245</v>
      </c>
      <c r="BE228" s="248">
        <f>IF(N228="základná",J228,0)</f>
        <v>0</v>
      </c>
      <c r="BF228" s="248">
        <f>IF(N228="znížená",J228,0)</f>
        <v>0</v>
      </c>
      <c r="BG228" s="248">
        <f>IF(N228="zákl. prenesená",J228,0)</f>
        <v>0</v>
      </c>
      <c r="BH228" s="248">
        <f>IF(N228="zníž. prenesená",J228,0)</f>
        <v>0</v>
      </c>
      <c r="BI228" s="248">
        <f>IF(N228="nulová",J228,0)</f>
        <v>0</v>
      </c>
      <c r="BJ228" s="14" t="s">
        <v>88</v>
      </c>
      <c r="BK228" s="248">
        <f>ROUND(I228*H228,2)</f>
        <v>0</v>
      </c>
      <c r="BL228" s="14" t="s">
        <v>251</v>
      </c>
      <c r="BM228" s="247" t="s">
        <v>4051</v>
      </c>
    </row>
    <row r="229" s="2" customFormat="1" ht="16.5" customHeight="1">
      <c r="A229" s="35"/>
      <c r="B229" s="36"/>
      <c r="C229" s="249" t="s">
        <v>592</v>
      </c>
      <c r="D229" s="249" t="s">
        <v>320</v>
      </c>
      <c r="E229" s="250" t="s">
        <v>1994</v>
      </c>
      <c r="F229" s="251" t="s">
        <v>1995</v>
      </c>
      <c r="G229" s="252" t="s">
        <v>250</v>
      </c>
      <c r="H229" s="253">
        <v>130</v>
      </c>
      <c r="I229" s="254"/>
      <c r="J229" s="255">
        <f>ROUND(I229*H229,2)</f>
        <v>0</v>
      </c>
      <c r="K229" s="256"/>
      <c r="L229" s="257"/>
      <c r="M229" s="258" t="s">
        <v>1</v>
      </c>
      <c r="N229" s="259" t="s">
        <v>41</v>
      </c>
      <c r="O229" s="94"/>
      <c r="P229" s="245">
        <f>O229*H229</f>
        <v>0</v>
      </c>
      <c r="Q229" s="245">
        <v>0.00020000000000000001</v>
      </c>
      <c r="R229" s="245">
        <f>Q229*H229</f>
        <v>0.026000000000000002</v>
      </c>
      <c r="S229" s="245">
        <v>0</v>
      </c>
      <c r="T229" s="24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7" t="s">
        <v>275</v>
      </c>
      <c r="AT229" s="247" t="s">
        <v>320</v>
      </c>
      <c r="AU229" s="247" t="s">
        <v>88</v>
      </c>
      <c r="AY229" s="14" t="s">
        <v>245</v>
      </c>
      <c r="BE229" s="248">
        <f>IF(N229="základná",J229,0)</f>
        <v>0</v>
      </c>
      <c r="BF229" s="248">
        <f>IF(N229="znížená",J229,0)</f>
        <v>0</v>
      </c>
      <c r="BG229" s="248">
        <f>IF(N229="zákl. prenesená",J229,0)</f>
        <v>0</v>
      </c>
      <c r="BH229" s="248">
        <f>IF(N229="zníž. prenesená",J229,0)</f>
        <v>0</v>
      </c>
      <c r="BI229" s="248">
        <f>IF(N229="nulová",J229,0)</f>
        <v>0</v>
      </c>
      <c r="BJ229" s="14" t="s">
        <v>88</v>
      </c>
      <c r="BK229" s="248">
        <f>ROUND(I229*H229,2)</f>
        <v>0</v>
      </c>
      <c r="BL229" s="14" t="s">
        <v>251</v>
      </c>
      <c r="BM229" s="247" t="s">
        <v>4052</v>
      </c>
    </row>
    <row r="230" s="2" customFormat="1" ht="24.15" customHeight="1">
      <c r="A230" s="35"/>
      <c r="B230" s="36"/>
      <c r="C230" s="235" t="s">
        <v>596</v>
      </c>
      <c r="D230" s="235" t="s">
        <v>247</v>
      </c>
      <c r="E230" s="236" t="s">
        <v>1997</v>
      </c>
      <c r="F230" s="237" t="s">
        <v>1998</v>
      </c>
      <c r="G230" s="238" t="s">
        <v>250</v>
      </c>
      <c r="H230" s="239">
        <v>5</v>
      </c>
      <c r="I230" s="240"/>
      <c r="J230" s="241">
        <f>ROUND(I230*H230,2)</f>
        <v>0</v>
      </c>
      <c r="K230" s="242"/>
      <c r="L230" s="41"/>
      <c r="M230" s="243" t="s">
        <v>1</v>
      </c>
      <c r="N230" s="244" t="s">
        <v>41</v>
      </c>
      <c r="O230" s="94"/>
      <c r="P230" s="245">
        <f>O230*H230</f>
        <v>0</v>
      </c>
      <c r="Q230" s="245">
        <v>0</v>
      </c>
      <c r="R230" s="245">
        <f>Q230*H230</f>
        <v>0</v>
      </c>
      <c r="S230" s="245">
        <v>0</v>
      </c>
      <c r="T230" s="24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7" t="s">
        <v>251</v>
      </c>
      <c r="AT230" s="247" t="s">
        <v>247</v>
      </c>
      <c r="AU230" s="247" t="s">
        <v>88</v>
      </c>
      <c r="AY230" s="14" t="s">
        <v>245</v>
      </c>
      <c r="BE230" s="248">
        <f>IF(N230="základná",J230,0)</f>
        <v>0</v>
      </c>
      <c r="BF230" s="248">
        <f>IF(N230="znížená",J230,0)</f>
        <v>0</v>
      </c>
      <c r="BG230" s="248">
        <f>IF(N230="zákl. prenesená",J230,0)</f>
        <v>0</v>
      </c>
      <c r="BH230" s="248">
        <f>IF(N230="zníž. prenesená",J230,0)</f>
        <v>0</v>
      </c>
      <c r="BI230" s="248">
        <f>IF(N230="nulová",J230,0)</f>
        <v>0</v>
      </c>
      <c r="BJ230" s="14" t="s">
        <v>88</v>
      </c>
      <c r="BK230" s="248">
        <f>ROUND(I230*H230,2)</f>
        <v>0</v>
      </c>
      <c r="BL230" s="14" t="s">
        <v>251</v>
      </c>
      <c r="BM230" s="247" t="s">
        <v>4053</v>
      </c>
    </row>
    <row r="231" s="2" customFormat="1" ht="24.15" customHeight="1">
      <c r="A231" s="35"/>
      <c r="B231" s="36"/>
      <c r="C231" s="249" t="s">
        <v>600</v>
      </c>
      <c r="D231" s="249" t="s">
        <v>320</v>
      </c>
      <c r="E231" s="250" t="s">
        <v>2000</v>
      </c>
      <c r="F231" s="251" t="s">
        <v>2001</v>
      </c>
      <c r="G231" s="252" t="s">
        <v>250</v>
      </c>
      <c r="H231" s="253">
        <v>5</v>
      </c>
      <c r="I231" s="254"/>
      <c r="J231" s="255">
        <f>ROUND(I231*H231,2)</f>
        <v>0</v>
      </c>
      <c r="K231" s="256"/>
      <c r="L231" s="257"/>
      <c r="M231" s="258" t="s">
        <v>1</v>
      </c>
      <c r="N231" s="259" t="s">
        <v>41</v>
      </c>
      <c r="O231" s="94"/>
      <c r="P231" s="245">
        <f>O231*H231</f>
        <v>0</v>
      </c>
      <c r="Q231" s="245">
        <v>0.00017000000000000001</v>
      </c>
      <c r="R231" s="245">
        <f>Q231*H231</f>
        <v>0.00085000000000000006</v>
      </c>
      <c r="S231" s="245">
        <v>0</v>
      </c>
      <c r="T231" s="24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7" t="s">
        <v>275</v>
      </c>
      <c r="AT231" s="247" t="s">
        <v>320</v>
      </c>
      <c r="AU231" s="247" t="s">
        <v>88</v>
      </c>
      <c r="AY231" s="14" t="s">
        <v>245</v>
      </c>
      <c r="BE231" s="248">
        <f>IF(N231="základná",J231,0)</f>
        <v>0</v>
      </c>
      <c r="BF231" s="248">
        <f>IF(N231="znížená",J231,0)</f>
        <v>0</v>
      </c>
      <c r="BG231" s="248">
        <f>IF(N231="zákl. prenesená",J231,0)</f>
        <v>0</v>
      </c>
      <c r="BH231" s="248">
        <f>IF(N231="zníž. prenesená",J231,0)</f>
        <v>0</v>
      </c>
      <c r="BI231" s="248">
        <f>IF(N231="nulová",J231,0)</f>
        <v>0</v>
      </c>
      <c r="BJ231" s="14" t="s">
        <v>88</v>
      </c>
      <c r="BK231" s="248">
        <f>ROUND(I231*H231,2)</f>
        <v>0</v>
      </c>
      <c r="BL231" s="14" t="s">
        <v>251</v>
      </c>
      <c r="BM231" s="247" t="s">
        <v>4054</v>
      </c>
    </row>
    <row r="232" s="2" customFormat="1" ht="24.15" customHeight="1">
      <c r="A232" s="35"/>
      <c r="B232" s="36"/>
      <c r="C232" s="249" t="s">
        <v>604</v>
      </c>
      <c r="D232" s="249" t="s">
        <v>320</v>
      </c>
      <c r="E232" s="250" t="s">
        <v>2003</v>
      </c>
      <c r="F232" s="251" t="s">
        <v>2004</v>
      </c>
      <c r="G232" s="252" t="s">
        <v>404</v>
      </c>
      <c r="H232" s="253">
        <v>5</v>
      </c>
      <c r="I232" s="254"/>
      <c r="J232" s="255">
        <f>ROUND(I232*H232,2)</f>
        <v>0</v>
      </c>
      <c r="K232" s="256"/>
      <c r="L232" s="257"/>
      <c r="M232" s="258" t="s">
        <v>1</v>
      </c>
      <c r="N232" s="259" t="s">
        <v>41</v>
      </c>
      <c r="O232" s="94"/>
      <c r="P232" s="245">
        <f>O232*H232</f>
        <v>0</v>
      </c>
      <c r="Q232" s="245">
        <v>1.0000000000000001E-05</v>
      </c>
      <c r="R232" s="245">
        <f>Q232*H232</f>
        <v>5.0000000000000002E-05</v>
      </c>
      <c r="S232" s="245">
        <v>0</v>
      </c>
      <c r="T232" s="24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7" t="s">
        <v>275</v>
      </c>
      <c r="AT232" s="247" t="s">
        <v>320</v>
      </c>
      <c r="AU232" s="247" t="s">
        <v>88</v>
      </c>
      <c r="AY232" s="14" t="s">
        <v>245</v>
      </c>
      <c r="BE232" s="248">
        <f>IF(N232="základná",J232,0)</f>
        <v>0</v>
      </c>
      <c r="BF232" s="248">
        <f>IF(N232="znížená",J232,0)</f>
        <v>0</v>
      </c>
      <c r="BG232" s="248">
        <f>IF(N232="zákl. prenesená",J232,0)</f>
        <v>0</v>
      </c>
      <c r="BH232" s="248">
        <f>IF(N232="zníž. prenesená",J232,0)</f>
        <v>0</v>
      </c>
      <c r="BI232" s="248">
        <f>IF(N232="nulová",J232,0)</f>
        <v>0</v>
      </c>
      <c r="BJ232" s="14" t="s">
        <v>88</v>
      </c>
      <c r="BK232" s="248">
        <f>ROUND(I232*H232,2)</f>
        <v>0</v>
      </c>
      <c r="BL232" s="14" t="s">
        <v>251</v>
      </c>
      <c r="BM232" s="247" t="s">
        <v>4055</v>
      </c>
    </row>
    <row r="233" s="2" customFormat="1" ht="16.5" customHeight="1">
      <c r="A233" s="35"/>
      <c r="B233" s="36"/>
      <c r="C233" s="249" t="s">
        <v>608</v>
      </c>
      <c r="D233" s="249" t="s">
        <v>320</v>
      </c>
      <c r="E233" s="250" t="s">
        <v>2006</v>
      </c>
      <c r="F233" s="251" t="s">
        <v>2007</v>
      </c>
      <c r="G233" s="252" t="s">
        <v>332</v>
      </c>
      <c r="H233" s="253">
        <v>1</v>
      </c>
      <c r="I233" s="254"/>
      <c r="J233" s="255">
        <f>ROUND(I233*H233,2)</f>
        <v>0</v>
      </c>
      <c r="K233" s="256"/>
      <c r="L233" s="257"/>
      <c r="M233" s="258" t="s">
        <v>1</v>
      </c>
      <c r="N233" s="259" t="s">
        <v>41</v>
      </c>
      <c r="O233" s="94"/>
      <c r="P233" s="245">
        <f>O233*H233</f>
        <v>0</v>
      </c>
      <c r="Q233" s="245">
        <v>0.001</v>
      </c>
      <c r="R233" s="245">
        <f>Q233*H233</f>
        <v>0.001</v>
      </c>
      <c r="S233" s="245">
        <v>0</v>
      </c>
      <c r="T233" s="24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7" t="s">
        <v>275</v>
      </c>
      <c r="AT233" s="247" t="s">
        <v>320</v>
      </c>
      <c r="AU233" s="247" t="s">
        <v>88</v>
      </c>
      <c r="AY233" s="14" t="s">
        <v>245</v>
      </c>
      <c r="BE233" s="248">
        <f>IF(N233="základná",J233,0)</f>
        <v>0</v>
      </c>
      <c r="BF233" s="248">
        <f>IF(N233="znížená",J233,0)</f>
        <v>0</v>
      </c>
      <c r="BG233" s="248">
        <f>IF(N233="zákl. prenesená",J233,0)</f>
        <v>0</v>
      </c>
      <c r="BH233" s="248">
        <f>IF(N233="zníž. prenesená",J233,0)</f>
        <v>0</v>
      </c>
      <c r="BI233" s="248">
        <f>IF(N233="nulová",J233,0)</f>
        <v>0</v>
      </c>
      <c r="BJ233" s="14" t="s">
        <v>88</v>
      </c>
      <c r="BK233" s="248">
        <f>ROUND(I233*H233,2)</f>
        <v>0</v>
      </c>
      <c r="BL233" s="14" t="s">
        <v>251</v>
      </c>
      <c r="BM233" s="247" t="s">
        <v>4056</v>
      </c>
    </row>
    <row r="234" s="2" customFormat="1" ht="24.15" customHeight="1">
      <c r="A234" s="35"/>
      <c r="B234" s="36"/>
      <c r="C234" s="235" t="s">
        <v>612</v>
      </c>
      <c r="D234" s="235" t="s">
        <v>247</v>
      </c>
      <c r="E234" s="236" t="s">
        <v>2009</v>
      </c>
      <c r="F234" s="237" t="s">
        <v>2010</v>
      </c>
      <c r="G234" s="238" t="s">
        <v>250</v>
      </c>
      <c r="H234" s="239">
        <v>1100</v>
      </c>
      <c r="I234" s="240"/>
      <c r="J234" s="241">
        <f>ROUND(I234*H234,2)</f>
        <v>0</v>
      </c>
      <c r="K234" s="242"/>
      <c r="L234" s="41"/>
      <c r="M234" s="243" t="s">
        <v>1</v>
      </c>
      <c r="N234" s="244" t="s">
        <v>41</v>
      </c>
      <c r="O234" s="94"/>
      <c r="P234" s="245">
        <f>O234*H234</f>
        <v>0</v>
      </c>
      <c r="Q234" s="245">
        <v>0</v>
      </c>
      <c r="R234" s="245">
        <f>Q234*H234</f>
        <v>0</v>
      </c>
      <c r="S234" s="245">
        <v>0</v>
      </c>
      <c r="T234" s="24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7" t="s">
        <v>251</v>
      </c>
      <c r="AT234" s="247" t="s">
        <v>247</v>
      </c>
      <c r="AU234" s="247" t="s">
        <v>88</v>
      </c>
      <c r="AY234" s="14" t="s">
        <v>245</v>
      </c>
      <c r="BE234" s="248">
        <f>IF(N234="základná",J234,0)</f>
        <v>0</v>
      </c>
      <c r="BF234" s="248">
        <f>IF(N234="znížená",J234,0)</f>
        <v>0</v>
      </c>
      <c r="BG234" s="248">
        <f>IF(N234="zákl. prenesená",J234,0)</f>
        <v>0</v>
      </c>
      <c r="BH234" s="248">
        <f>IF(N234="zníž. prenesená",J234,0)</f>
        <v>0</v>
      </c>
      <c r="BI234" s="248">
        <f>IF(N234="nulová",J234,0)</f>
        <v>0</v>
      </c>
      <c r="BJ234" s="14" t="s">
        <v>88</v>
      </c>
      <c r="BK234" s="248">
        <f>ROUND(I234*H234,2)</f>
        <v>0</v>
      </c>
      <c r="BL234" s="14" t="s">
        <v>251</v>
      </c>
      <c r="BM234" s="247" t="s">
        <v>4057</v>
      </c>
    </row>
    <row r="235" s="2" customFormat="1" ht="21.75" customHeight="1">
      <c r="A235" s="35"/>
      <c r="B235" s="36"/>
      <c r="C235" s="249" t="s">
        <v>616</v>
      </c>
      <c r="D235" s="249" t="s">
        <v>320</v>
      </c>
      <c r="E235" s="250" t="s">
        <v>2012</v>
      </c>
      <c r="F235" s="251" t="s">
        <v>2013</v>
      </c>
      <c r="G235" s="252" t="s">
        <v>250</v>
      </c>
      <c r="H235" s="253">
        <v>1100</v>
      </c>
      <c r="I235" s="254"/>
      <c r="J235" s="255">
        <f>ROUND(I235*H235,2)</f>
        <v>0</v>
      </c>
      <c r="K235" s="256"/>
      <c r="L235" s="257"/>
      <c r="M235" s="258" t="s">
        <v>1</v>
      </c>
      <c r="N235" s="259" t="s">
        <v>41</v>
      </c>
      <c r="O235" s="94"/>
      <c r="P235" s="245">
        <f>O235*H235</f>
        <v>0</v>
      </c>
      <c r="Q235" s="245">
        <v>0.00020000000000000001</v>
      </c>
      <c r="R235" s="245">
        <f>Q235*H235</f>
        <v>0.22</v>
      </c>
      <c r="S235" s="245">
        <v>0</v>
      </c>
      <c r="T235" s="24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7" t="s">
        <v>275</v>
      </c>
      <c r="AT235" s="247" t="s">
        <v>320</v>
      </c>
      <c r="AU235" s="247" t="s">
        <v>88</v>
      </c>
      <c r="AY235" s="14" t="s">
        <v>245</v>
      </c>
      <c r="BE235" s="248">
        <f>IF(N235="základná",J235,0)</f>
        <v>0</v>
      </c>
      <c r="BF235" s="248">
        <f>IF(N235="znížená",J235,0)</f>
        <v>0</v>
      </c>
      <c r="BG235" s="248">
        <f>IF(N235="zákl. prenesená",J235,0)</f>
        <v>0</v>
      </c>
      <c r="BH235" s="248">
        <f>IF(N235="zníž. prenesená",J235,0)</f>
        <v>0</v>
      </c>
      <c r="BI235" s="248">
        <f>IF(N235="nulová",J235,0)</f>
        <v>0</v>
      </c>
      <c r="BJ235" s="14" t="s">
        <v>88</v>
      </c>
      <c r="BK235" s="248">
        <f>ROUND(I235*H235,2)</f>
        <v>0</v>
      </c>
      <c r="BL235" s="14" t="s">
        <v>251</v>
      </c>
      <c r="BM235" s="247" t="s">
        <v>4058</v>
      </c>
    </row>
    <row r="236" s="2" customFormat="1" ht="24.15" customHeight="1">
      <c r="A236" s="35"/>
      <c r="B236" s="36"/>
      <c r="C236" s="235" t="s">
        <v>620</v>
      </c>
      <c r="D236" s="235" t="s">
        <v>247</v>
      </c>
      <c r="E236" s="236" t="s">
        <v>2009</v>
      </c>
      <c r="F236" s="237" t="s">
        <v>2010</v>
      </c>
      <c r="G236" s="238" t="s">
        <v>250</v>
      </c>
      <c r="H236" s="239">
        <v>700</v>
      </c>
      <c r="I236" s="240"/>
      <c r="J236" s="241">
        <f>ROUND(I236*H236,2)</f>
        <v>0</v>
      </c>
      <c r="K236" s="242"/>
      <c r="L236" s="41"/>
      <c r="M236" s="243" t="s">
        <v>1</v>
      </c>
      <c r="N236" s="244" t="s">
        <v>41</v>
      </c>
      <c r="O236" s="94"/>
      <c r="P236" s="245">
        <f>O236*H236</f>
        <v>0</v>
      </c>
      <c r="Q236" s="245">
        <v>0</v>
      </c>
      <c r="R236" s="245">
        <f>Q236*H236</f>
        <v>0</v>
      </c>
      <c r="S236" s="245">
        <v>0</v>
      </c>
      <c r="T236" s="24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7" t="s">
        <v>251</v>
      </c>
      <c r="AT236" s="247" t="s">
        <v>247</v>
      </c>
      <c r="AU236" s="247" t="s">
        <v>88</v>
      </c>
      <c r="AY236" s="14" t="s">
        <v>245</v>
      </c>
      <c r="BE236" s="248">
        <f>IF(N236="základná",J236,0)</f>
        <v>0</v>
      </c>
      <c r="BF236" s="248">
        <f>IF(N236="znížená",J236,0)</f>
        <v>0</v>
      </c>
      <c r="BG236" s="248">
        <f>IF(N236="zákl. prenesená",J236,0)</f>
        <v>0</v>
      </c>
      <c r="BH236" s="248">
        <f>IF(N236="zníž. prenesená",J236,0)</f>
        <v>0</v>
      </c>
      <c r="BI236" s="248">
        <f>IF(N236="nulová",J236,0)</f>
        <v>0</v>
      </c>
      <c r="BJ236" s="14" t="s">
        <v>88</v>
      </c>
      <c r="BK236" s="248">
        <f>ROUND(I236*H236,2)</f>
        <v>0</v>
      </c>
      <c r="BL236" s="14" t="s">
        <v>251</v>
      </c>
      <c r="BM236" s="247" t="s">
        <v>4059</v>
      </c>
    </row>
    <row r="237" s="2" customFormat="1" ht="24.15" customHeight="1">
      <c r="A237" s="35"/>
      <c r="B237" s="36"/>
      <c r="C237" s="249" t="s">
        <v>624</v>
      </c>
      <c r="D237" s="249" t="s">
        <v>320</v>
      </c>
      <c r="E237" s="250" t="s">
        <v>2016</v>
      </c>
      <c r="F237" s="251" t="s">
        <v>2017</v>
      </c>
      <c r="G237" s="252" t="s">
        <v>250</v>
      </c>
      <c r="H237" s="253">
        <v>700</v>
      </c>
      <c r="I237" s="254"/>
      <c r="J237" s="255">
        <f>ROUND(I237*H237,2)</f>
        <v>0</v>
      </c>
      <c r="K237" s="256"/>
      <c r="L237" s="257"/>
      <c r="M237" s="258" t="s">
        <v>1</v>
      </c>
      <c r="N237" s="259" t="s">
        <v>41</v>
      </c>
      <c r="O237" s="94"/>
      <c r="P237" s="245">
        <f>O237*H237</f>
        <v>0</v>
      </c>
      <c r="Q237" s="245">
        <v>0.00020000000000000001</v>
      </c>
      <c r="R237" s="245">
        <f>Q237*H237</f>
        <v>0.14000000000000001</v>
      </c>
      <c r="S237" s="245">
        <v>0</v>
      </c>
      <c r="T237" s="24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7" t="s">
        <v>275</v>
      </c>
      <c r="AT237" s="247" t="s">
        <v>320</v>
      </c>
      <c r="AU237" s="247" t="s">
        <v>88</v>
      </c>
      <c r="AY237" s="14" t="s">
        <v>245</v>
      </c>
      <c r="BE237" s="248">
        <f>IF(N237="základná",J237,0)</f>
        <v>0</v>
      </c>
      <c r="BF237" s="248">
        <f>IF(N237="znížená",J237,0)</f>
        <v>0</v>
      </c>
      <c r="BG237" s="248">
        <f>IF(N237="zákl. prenesená",J237,0)</f>
        <v>0</v>
      </c>
      <c r="BH237" s="248">
        <f>IF(N237="zníž. prenesená",J237,0)</f>
        <v>0</v>
      </c>
      <c r="BI237" s="248">
        <f>IF(N237="nulová",J237,0)</f>
        <v>0</v>
      </c>
      <c r="BJ237" s="14" t="s">
        <v>88</v>
      </c>
      <c r="BK237" s="248">
        <f>ROUND(I237*H237,2)</f>
        <v>0</v>
      </c>
      <c r="BL237" s="14" t="s">
        <v>251</v>
      </c>
      <c r="BM237" s="247" t="s">
        <v>4060</v>
      </c>
    </row>
    <row r="238" s="2" customFormat="1" ht="24.15" customHeight="1">
      <c r="A238" s="35"/>
      <c r="B238" s="36"/>
      <c r="C238" s="235" t="s">
        <v>628</v>
      </c>
      <c r="D238" s="235" t="s">
        <v>247</v>
      </c>
      <c r="E238" s="236" t="s">
        <v>2019</v>
      </c>
      <c r="F238" s="237" t="s">
        <v>2020</v>
      </c>
      <c r="G238" s="238" t="s">
        <v>250</v>
      </c>
      <c r="H238" s="239">
        <v>1050</v>
      </c>
      <c r="I238" s="240"/>
      <c r="J238" s="241">
        <f>ROUND(I238*H238,2)</f>
        <v>0</v>
      </c>
      <c r="K238" s="242"/>
      <c r="L238" s="41"/>
      <c r="M238" s="243" t="s">
        <v>1</v>
      </c>
      <c r="N238" s="244" t="s">
        <v>41</v>
      </c>
      <c r="O238" s="94"/>
      <c r="P238" s="245">
        <f>O238*H238</f>
        <v>0</v>
      </c>
      <c r="Q238" s="245">
        <v>0</v>
      </c>
      <c r="R238" s="245">
        <f>Q238*H238</f>
        <v>0</v>
      </c>
      <c r="S238" s="245">
        <v>0</v>
      </c>
      <c r="T238" s="24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7" t="s">
        <v>251</v>
      </c>
      <c r="AT238" s="247" t="s">
        <v>247</v>
      </c>
      <c r="AU238" s="247" t="s">
        <v>88</v>
      </c>
      <c r="AY238" s="14" t="s">
        <v>245</v>
      </c>
      <c r="BE238" s="248">
        <f>IF(N238="základná",J238,0)</f>
        <v>0</v>
      </c>
      <c r="BF238" s="248">
        <f>IF(N238="znížená",J238,0)</f>
        <v>0</v>
      </c>
      <c r="BG238" s="248">
        <f>IF(N238="zákl. prenesená",J238,0)</f>
        <v>0</v>
      </c>
      <c r="BH238" s="248">
        <f>IF(N238="zníž. prenesená",J238,0)</f>
        <v>0</v>
      </c>
      <c r="BI238" s="248">
        <f>IF(N238="nulová",J238,0)</f>
        <v>0</v>
      </c>
      <c r="BJ238" s="14" t="s">
        <v>88</v>
      </c>
      <c r="BK238" s="248">
        <f>ROUND(I238*H238,2)</f>
        <v>0</v>
      </c>
      <c r="BL238" s="14" t="s">
        <v>251</v>
      </c>
      <c r="BM238" s="247" t="s">
        <v>4061</v>
      </c>
    </row>
    <row r="239" s="2" customFormat="1" ht="16.5" customHeight="1">
      <c r="A239" s="35"/>
      <c r="B239" s="36"/>
      <c r="C239" s="249" t="s">
        <v>632</v>
      </c>
      <c r="D239" s="249" t="s">
        <v>320</v>
      </c>
      <c r="E239" s="250" t="s">
        <v>2022</v>
      </c>
      <c r="F239" s="251" t="s">
        <v>2023</v>
      </c>
      <c r="G239" s="252" t="s">
        <v>250</v>
      </c>
      <c r="H239" s="253">
        <v>1050</v>
      </c>
      <c r="I239" s="254"/>
      <c r="J239" s="255">
        <f>ROUND(I239*H239,2)</f>
        <v>0</v>
      </c>
      <c r="K239" s="256"/>
      <c r="L239" s="257"/>
      <c r="M239" s="258" t="s">
        <v>1</v>
      </c>
      <c r="N239" s="259" t="s">
        <v>41</v>
      </c>
      <c r="O239" s="94"/>
      <c r="P239" s="245">
        <f>O239*H239</f>
        <v>0</v>
      </c>
      <c r="Q239" s="245">
        <v>0.00024000000000000001</v>
      </c>
      <c r="R239" s="245">
        <f>Q239*H239</f>
        <v>0.252</v>
      </c>
      <c r="S239" s="245">
        <v>0</v>
      </c>
      <c r="T239" s="24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7" t="s">
        <v>275</v>
      </c>
      <c r="AT239" s="247" t="s">
        <v>320</v>
      </c>
      <c r="AU239" s="247" t="s">
        <v>88</v>
      </c>
      <c r="AY239" s="14" t="s">
        <v>245</v>
      </c>
      <c r="BE239" s="248">
        <f>IF(N239="základná",J239,0)</f>
        <v>0</v>
      </c>
      <c r="BF239" s="248">
        <f>IF(N239="znížená",J239,0)</f>
        <v>0</v>
      </c>
      <c r="BG239" s="248">
        <f>IF(N239="zákl. prenesená",J239,0)</f>
        <v>0</v>
      </c>
      <c r="BH239" s="248">
        <f>IF(N239="zníž. prenesená",J239,0)</f>
        <v>0</v>
      </c>
      <c r="BI239" s="248">
        <f>IF(N239="nulová",J239,0)</f>
        <v>0</v>
      </c>
      <c r="BJ239" s="14" t="s">
        <v>88</v>
      </c>
      <c r="BK239" s="248">
        <f>ROUND(I239*H239,2)</f>
        <v>0</v>
      </c>
      <c r="BL239" s="14" t="s">
        <v>251</v>
      </c>
      <c r="BM239" s="247" t="s">
        <v>4062</v>
      </c>
    </row>
    <row r="240" s="2" customFormat="1" ht="24.15" customHeight="1">
      <c r="A240" s="35"/>
      <c r="B240" s="36"/>
      <c r="C240" s="235" t="s">
        <v>636</v>
      </c>
      <c r="D240" s="235" t="s">
        <v>247</v>
      </c>
      <c r="E240" s="236" t="s">
        <v>2025</v>
      </c>
      <c r="F240" s="237" t="s">
        <v>2026</v>
      </c>
      <c r="G240" s="238" t="s">
        <v>250</v>
      </c>
      <c r="H240" s="239">
        <v>160</v>
      </c>
      <c r="I240" s="240"/>
      <c r="J240" s="241">
        <f>ROUND(I240*H240,2)</f>
        <v>0</v>
      </c>
      <c r="K240" s="242"/>
      <c r="L240" s="41"/>
      <c r="M240" s="243" t="s">
        <v>1</v>
      </c>
      <c r="N240" s="244" t="s">
        <v>41</v>
      </c>
      <c r="O240" s="94"/>
      <c r="P240" s="245">
        <f>O240*H240</f>
        <v>0</v>
      </c>
      <c r="Q240" s="245">
        <v>0</v>
      </c>
      <c r="R240" s="245">
        <f>Q240*H240</f>
        <v>0</v>
      </c>
      <c r="S240" s="245">
        <v>0</v>
      </c>
      <c r="T240" s="24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7" t="s">
        <v>251</v>
      </c>
      <c r="AT240" s="247" t="s">
        <v>247</v>
      </c>
      <c r="AU240" s="247" t="s">
        <v>88</v>
      </c>
      <c r="AY240" s="14" t="s">
        <v>245</v>
      </c>
      <c r="BE240" s="248">
        <f>IF(N240="základná",J240,0)</f>
        <v>0</v>
      </c>
      <c r="BF240" s="248">
        <f>IF(N240="znížená",J240,0)</f>
        <v>0</v>
      </c>
      <c r="BG240" s="248">
        <f>IF(N240="zákl. prenesená",J240,0)</f>
        <v>0</v>
      </c>
      <c r="BH240" s="248">
        <f>IF(N240="zníž. prenesená",J240,0)</f>
        <v>0</v>
      </c>
      <c r="BI240" s="248">
        <f>IF(N240="nulová",J240,0)</f>
        <v>0</v>
      </c>
      <c r="BJ240" s="14" t="s">
        <v>88</v>
      </c>
      <c r="BK240" s="248">
        <f>ROUND(I240*H240,2)</f>
        <v>0</v>
      </c>
      <c r="BL240" s="14" t="s">
        <v>251</v>
      </c>
      <c r="BM240" s="247" t="s">
        <v>4063</v>
      </c>
    </row>
    <row r="241" s="2" customFormat="1" ht="16.5" customHeight="1">
      <c r="A241" s="35"/>
      <c r="B241" s="36"/>
      <c r="C241" s="249" t="s">
        <v>640</v>
      </c>
      <c r="D241" s="249" t="s">
        <v>320</v>
      </c>
      <c r="E241" s="250" t="s">
        <v>2028</v>
      </c>
      <c r="F241" s="251" t="s">
        <v>2029</v>
      </c>
      <c r="G241" s="252" t="s">
        <v>250</v>
      </c>
      <c r="H241" s="253">
        <v>160</v>
      </c>
      <c r="I241" s="254"/>
      <c r="J241" s="255">
        <f>ROUND(I241*H241,2)</f>
        <v>0</v>
      </c>
      <c r="K241" s="256"/>
      <c r="L241" s="257"/>
      <c r="M241" s="258" t="s">
        <v>1</v>
      </c>
      <c r="N241" s="259" t="s">
        <v>41</v>
      </c>
      <c r="O241" s="94"/>
      <c r="P241" s="245">
        <f>O241*H241</f>
        <v>0</v>
      </c>
      <c r="Q241" s="245">
        <v>0.00034000000000000002</v>
      </c>
      <c r="R241" s="245">
        <f>Q241*H241</f>
        <v>0.054400000000000004</v>
      </c>
      <c r="S241" s="245">
        <v>0</v>
      </c>
      <c r="T241" s="24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7" t="s">
        <v>275</v>
      </c>
      <c r="AT241" s="247" t="s">
        <v>320</v>
      </c>
      <c r="AU241" s="247" t="s">
        <v>88</v>
      </c>
      <c r="AY241" s="14" t="s">
        <v>245</v>
      </c>
      <c r="BE241" s="248">
        <f>IF(N241="základná",J241,0)</f>
        <v>0</v>
      </c>
      <c r="BF241" s="248">
        <f>IF(N241="znížená",J241,0)</f>
        <v>0</v>
      </c>
      <c r="BG241" s="248">
        <f>IF(N241="zákl. prenesená",J241,0)</f>
        <v>0</v>
      </c>
      <c r="BH241" s="248">
        <f>IF(N241="zníž. prenesená",J241,0)</f>
        <v>0</v>
      </c>
      <c r="BI241" s="248">
        <f>IF(N241="nulová",J241,0)</f>
        <v>0</v>
      </c>
      <c r="BJ241" s="14" t="s">
        <v>88</v>
      </c>
      <c r="BK241" s="248">
        <f>ROUND(I241*H241,2)</f>
        <v>0</v>
      </c>
      <c r="BL241" s="14" t="s">
        <v>251</v>
      </c>
      <c r="BM241" s="247" t="s">
        <v>4064</v>
      </c>
    </row>
    <row r="242" s="2" customFormat="1" ht="24.15" customHeight="1">
      <c r="A242" s="35"/>
      <c r="B242" s="36"/>
      <c r="C242" s="235" t="s">
        <v>644</v>
      </c>
      <c r="D242" s="235" t="s">
        <v>247</v>
      </c>
      <c r="E242" s="236" t="s">
        <v>2031</v>
      </c>
      <c r="F242" s="237" t="s">
        <v>2032</v>
      </c>
      <c r="G242" s="238" t="s">
        <v>250</v>
      </c>
      <c r="H242" s="239">
        <v>215</v>
      </c>
      <c r="I242" s="240"/>
      <c r="J242" s="241">
        <f>ROUND(I242*H242,2)</f>
        <v>0</v>
      </c>
      <c r="K242" s="242"/>
      <c r="L242" s="41"/>
      <c r="M242" s="243" t="s">
        <v>1</v>
      </c>
      <c r="N242" s="244" t="s">
        <v>41</v>
      </c>
      <c r="O242" s="94"/>
      <c r="P242" s="245">
        <f>O242*H242</f>
        <v>0</v>
      </c>
      <c r="Q242" s="245">
        <v>0</v>
      </c>
      <c r="R242" s="245">
        <f>Q242*H242</f>
        <v>0</v>
      </c>
      <c r="S242" s="245">
        <v>0</v>
      </c>
      <c r="T242" s="24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7" t="s">
        <v>251</v>
      </c>
      <c r="AT242" s="247" t="s">
        <v>247</v>
      </c>
      <c r="AU242" s="247" t="s">
        <v>88</v>
      </c>
      <c r="AY242" s="14" t="s">
        <v>245</v>
      </c>
      <c r="BE242" s="248">
        <f>IF(N242="základná",J242,0)</f>
        <v>0</v>
      </c>
      <c r="BF242" s="248">
        <f>IF(N242="znížená",J242,0)</f>
        <v>0</v>
      </c>
      <c r="BG242" s="248">
        <f>IF(N242="zákl. prenesená",J242,0)</f>
        <v>0</v>
      </c>
      <c r="BH242" s="248">
        <f>IF(N242="zníž. prenesená",J242,0)</f>
        <v>0</v>
      </c>
      <c r="BI242" s="248">
        <f>IF(N242="nulová",J242,0)</f>
        <v>0</v>
      </c>
      <c r="BJ242" s="14" t="s">
        <v>88</v>
      </c>
      <c r="BK242" s="248">
        <f>ROUND(I242*H242,2)</f>
        <v>0</v>
      </c>
      <c r="BL242" s="14" t="s">
        <v>251</v>
      </c>
      <c r="BM242" s="247" t="s">
        <v>4065</v>
      </c>
    </row>
    <row r="243" s="2" customFormat="1" ht="16.5" customHeight="1">
      <c r="A243" s="35"/>
      <c r="B243" s="36"/>
      <c r="C243" s="249" t="s">
        <v>648</v>
      </c>
      <c r="D243" s="249" t="s">
        <v>320</v>
      </c>
      <c r="E243" s="250" t="s">
        <v>2034</v>
      </c>
      <c r="F243" s="251" t="s">
        <v>2035</v>
      </c>
      <c r="G243" s="252" t="s">
        <v>250</v>
      </c>
      <c r="H243" s="253">
        <v>215</v>
      </c>
      <c r="I243" s="254"/>
      <c r="J243" s="255">
        <f>ROUND(I243*H243,2)</f>
        <v>0</v>
      </c>
      <c r="K243" s="256"/>
      <c r="L243" s="257"/>
      <c r="M243" s="258" t="s">
        <v>1</v>
      </c>
      <c r="N243" s="259" t="s">
        <v>41</v>
      </c>
      <c r="O243" s="94"/>
      <c r="P243" s="245">
        <f>O243*H243</f>
        <v>0</v>
      </c>
      <c r="Q243" s="245">
        <v>0.00079000000000000001</v>
      </c>
      <c r="R243" s="245">
        <f>Q243*H243</f>
        <v>0.16985</v>
      </c>
      <c r="S243" s="245">
        <v>0</v>
      </c>
      <c r="T243" s="24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7" t="s">
        <v>275</v>
      </c>
      <c r="AT243" s="247" t="s">
        <v>320</v>
      </c>
      <c r="AU243" s="247" t="s">
        <v>88</v>
      </c>
      <c r="AY243" s="14" t="s">
        <v>245</v>
      </c>
      <c r="BE243" s="248">
        <f>IF(N243="základná",J243,0)</f>
        <v>0</v>
      </c>
      <c r="BF243" s="248">
        <f>IF(N243="znížená",J243,0)</f>
        <v>0</v>
      </c>
      <c r="BG243" s="248">
        <f>IF(N243="zákl. prenesená",J243,0)</f>
        <v>0</v>
      </c>
      <c r="BH243" s="248">
        <f>IF(N243="zníž. prenesená",J243,0)</f>
        <v>0</v>
      </c>
      <c r="BI243" s="248">
        <f>IF(N243="nulová",J243,0)</f>
        <v>0</v>
      </c>
      <c r="BJ243" s="14" t="s">
        <v>88</v>
      </c>
      <c r="BK243" s="248">
        <f>ROUND(I243*H243,2)</f>
        <v>0</v>
      </c>
      <c r="BL243" s="14" t="s">
        <v>251</v>
      </c>
      <c r="BM243" s="247" t="s">
        <v>4066</v>
      </c>
    </row>
    <row r="244" s="12" customFormat="1" ht="22.8" customHeight="1">
      <c r="A244" s="12"/>
      <c r="B244" s="219"/>
      <c r="C244" s="220"/>
      <c r="D244" s="221" t="s">
        <v>74</v>
      </c>
      <c r="E244" s="233" t="s">
        <v>2037</v>
      </c>
      <c r="F244" s="233" t="s">
        <v>2038</v>
      </c>
      <c r="G244" s="220"/>
      <c r="H244" s="220"/>
      <c r="I244" s="223"/>
      <c r="J244" s="234">
        <f>BK244</f>
        <v>0</v>
      </c>
      <c r="K244" s="220"/>
      <c r="L244" s="225"/>
      <c r="M244" s="226"/>
      <c r="N244" s="227"/>
      <c r="O244" s="227"/>
      <c r="P244" s="228">
        <f>SUM(P245:P246)</f>
        <v>0</v>
      </c>
      <c r="Q244" s="227"/>
      <c r="R244" s="228">
        <f>SUM(R245:R246)</f>
        <v>0.0050000000000000001</v>
      </c>
      <c r="S244" s="227"/>
      <c r="T244" s="229">
        <f>SUM(T245:T246)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30" t="s">
        <v>82</v>
      </c>
      <c r="AT244" s="231" t="s">
        <v>74</v>
      </c>
      <c r="AU244" s="231" t="s">
        <v>82</v>
      </c>
      <c r="AY244" s="230" t="s">
        <v>245</v>
      </c>
      <c r="BK244" s="232">
        <f>SUM(BK245:BK246)</f>
        <v>0</v>
      </c>
    </row>
    <row r="245" s="2" customFormat="1" ht="21.75" customHeight="1">
      <c r="A245" s="35"/>
      <c r="B245" s="36"/>
      <c r="C245" s="235" t="s">
        <v>652</v>
      </c>
      <c r="D245" s="235" t="s">
        <v>247</v>
      </c>
      <c r="E245" s="236" t="s">
        <v>2048</v>
      </c>
      <c r="F245" s="237" t="s">
        <v>2049</v>
      </c>
      <c r="G245" s="238" t="s">
        <v>404</v>
      </c>
      <c r="H245" s="239">
        <v>1</v>
      </c>
      <c r="I245" s="240"/>
      <c r="J245" s="241">
        <f>ROUND(I245*H245,2)</f>
        <v>0</v>
      </c>
      <c r="K245" s="242"/>
      <c r="L245" s="41"/>
      <c r="M245" s="243" t="s">
        <v>1</v>
      </c>
      <c r="N245" s="244" t="s">
        <v>41</v>
      </c>
      <c r="O245" s="94"/>
      <c r="P245" s="245">
        <f>O245*H245</f>
        <v>0</v>
      </c>
      <c r="Q245" s="245">
        <v>0</v>
      </c>
      <c r="R245" s="245">
        <f>Q245*H245</f>
        <v>0</v>
      </c>
      <c r="S245" s="245">
        <v>0</v>
      </c>
      <c r="T245" s="24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7" t="s">
        <v>251</v>
      </c>
      <c r="AT245" s="247" t="s">
        <v>247</v>
      </c>
      <c r="AU245" s="247" t="s">
        <v>88</v>
      </c>
      <c r="AY245" s="14" t="s">
        <v>245</v>
      </c>
      <c r="BE245" s="248">
        <f>IF(N245="základná",J245,0)</f>
        <v>0</v>
      </c>
      <c r="BF245" s="248">
        <f>IF(N245="znížená",J245,0)</f>
        <v>0</v>
      </c>
      <c r="BG245" s="248">
        <f>IF(N245="zákl. prenesená",J245,0)</f>
        <v>0</v>
      </c>
      <c r="BH245" s="248">
        <f>IF(N245="zníž. prenesená",J245,0)</f>
        <v>0</v>
      </c>
      <c r="BI245" s="248">
        <f>IF(N245="nulová",J245,0)</f>
        <v>0</v>
      </c>
      <c r="BJ245" s="14" t="s">
        <v>88</v>
      </c>
      <c r="BK245" s="248">
        <f>ROUND(I245*H245,2)</f>
        <v>0</v>
      </c>
      <c r="BL245" s="14" t="s">
        <v>251</v>
      </c>
      <c r="BM245" s="247" t="s">
        <v>4067</v>
      </c>
    </row>
    <row r="246" s="2" customFormat="1" ht="24.15" customHeight="1">
      <c r="A246" s="35"/>
      <c r="B246" s="36"/>
      <c r="C246" s="249" t="s">
        <v>656</v>
      </c>
      <c r="D246" s="249" t="s">
        <v>320</v>
      </c>
      <c r="E246" s="250" t="s">
        <v>2051</v>
      </c>
      <c r="F246" s="251" t="s">
        <v>2052</v>
      </c>
      <c r="G246" s="252" t="s">
        <v>404</v>
      </c>
      <c r="H246" s="253">
        <v>1</v>
      </c>
      <c r="I246" s="254"/>
      <c r="J246" s="255">
        <f>ROUND(I246*H246,2)</f>
        <v>0</v>
      </c>
      <c r="K246" s="256"/>
      <c r="L246" s="257"/>
      <c r="M246" s="258" t="s">
        <v>1</v>
      </c>
      <c r="N246" s="259" t="s">
        <v>41</v>
      </c>
      <c r="O246" s="94"/>
      <c r="P246" s="245">
        <f>O246*H246</f>
        <v>0</v>
      </c>
      <c r="Q246" s="245">
        <v>0.0050000000000000001</v>
      </c>
      <c r="R246" s="245">
        <f>Q246*H246</f>
        <v>0.0050000000000000001</v>
      </c>
      <c r="S246" s="245">
        <v>0</v>
      </c>
      <c r="T246" s="24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7" t="s">
        <v>275</v>
      </c>
      <c r="AT246" s="247" t="s">
        <v>320</v>
      </c>
      <c r="AU246" s="247" t="s">
        <v>88</v>
      </c>
      <c r="AY246" s="14" t="s">
        <v>245</v>
      </c>
      <c r="BE246" s="248">
        <f>IF(N246="základná",J246,0)</f>
        <v>0</v>
      </c>
      <c r="BF246" s="248">
        <f>IF(N246="znížená",J246,0)</f>
        <v>0</v>
      </c>
      <c r="BG246" s="248">
        <f>IF(N246="zákl. prenesená",J246,0)</f>
        <v>0</v>
      </c>
      <c r="BH246" s="248">
        <f>IF(N246="zníž. prenesená",J246,0)</f>
        <v>0</v>
      </c>
      <c r="BI246" s="248">
        <f>IF(N246="nulová",J246,0)</f>
        <v>0</v>
      </c>
      <c r="BJ246" s="14" t="s">
        <v>88</v>
      </c>
      <c r="BK246" s="248">
        <f>ROUND(I246*H246,2)</f>
        <v>0</v>
      </c>
      <c r="BL246" s="14" t="s">
        <v>251</v>
      </c>
      <c r="BM246" s="247" t="s">
        <v>4068</v>
      </c>
    </row>
    <row r="247" s="12" customFormat="1" ht="22.8" customHeight="1">
      <c r="A247" s="12"/>
      <c r="B247" s="219"/>
      <c r="C247" s="220"/>
      <c r="D247" s="221" t="s">
        <v>74</v>
      </c>
      <c r="E247" s="233" t="s">
        <v>1720</v>
      </c>
      <c r="F247" s="233" t="s">
        <v>1721</v>
      </c>
      <c r="G247" s="220"/>
      <c r="H247" s="220"/>
      <c r="I247" s="223"/>
      <c r="J247" s="234">
        <f>BK247</f>
        <v>0</v>
      </c>
      <c r="K247" s="220"/>
      <c r="L247" s="225"/>
      <c r="M247" s="226"/>
      <c r="N247" s="227"/>
      <c r="O247" s="227"/>
      <c r="P247" s="228">
        <f>SUM(P248:P249)</f>
        <v>0</v>
      </c>
      <c r="Q247" s="227"/>
      <c r="R247" s="228">
        <f>SUM(R248:R249)</f>
        <v>0</v>
      </c>
      <c r="S247" s="227"/>
      <c r="T247" s="229">
        <f>SUM(T248:T249)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30" t="s">
        <v>82</v>
      </c>
      <c r="AT247" s="231" t="s">
        <v>74</v>
      </c>
      <c r="AU247" s="231" t="s">
        <v>82</v>
      </c>
      <c r="AY247" s="230" t="s">
        <v>245</v>
      </c>
      <c r="BK247" s="232">
        <f>SUM(BK248:BK249)</f>
        <v>0</v>
      </c>
    </row>
    <row r="248" s="2" customFormat="1" ht="16.5" customHeight="1">
      <c r="A248" s="35"/>
      <c r="B248" s="36"/>
      <c r="C248" s="235" t="s">
        <v>660</v>
      </c>
      <c r="D248" s="235" t="s">
        <v>247</v>
      </c>
      <c r="E248" s="236" t="s">
        <v>1722</v>
      </c>
      <c r="F248" s="237" t="s">
        <v>1723</v>
      </c>
      <c r="G248" s="238" t="s">
        <v>404</v>
      </c>
      <c r="H248" s="239">
        <v>1</v>
      </c>
      <c r="I248" s="240"/>
      <c r="J248" s="241">
        <f>ROUND(I248*H248,2)</f>
        <v>0</v>
      </c>
      <c r="K248" s="242"/>
      <c r="L248" s="41"/>
      <c r="M248" s="243" t="s">
        <v>1</v>
      </c>
      <c r="N248" s="244" t="s">
        <v>41</v>
      </c>
      <c r="O248" s="94"/>
      <c r="P248" s="245">
        <f>O248*H248</f>
        <v>0</v>
      </c>
      <c r="Q248" s="245">
        <v>0</v>
      </c>
      <c r="R248" s="245">
        <f>Q248*H248</f>
        <v>0</v>
      </c>
      <c r="S248" s="245">
        <v>0</v>
      </c>
      <c r="T248" s="24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7" t="s">
        <v>251</v>
      </c>
      <c r="AT248" s="247" t="s">
        <v>247</v>
      </c>
      <c r="AU248" s="247" t="s">
        <v>88</v>
      </c>
      <c r="AY248" s="14" t="s">
        <v>245</v>
      </c>
      <c r="BE248" s="248">
        <f>IF(N248="základná",J248,0)</f>
        <v>0</v>
      </c>
      <c r="BF248" s="248">
        <f>IF(N248="znížená",J248,0)</f>
        <v>0</v>
      </c>
      <c r="BG248" s="248">
        <f>IF(N248="zákl. prenesená",J248,0)</f>
        <v>0</v>
      </c>
      <c r="BH248" s="248">
        <f>IF(N248="zníž. prenesená",J248,0)</f>
        <v>0</v>
      </c>
      <c r="BI248" s="248">
        <f>IF(N248="nulová",J248,0)</f>
        <v>0</v>
      </c>
      <c r="BJ248" s="14" t="s">
        <v>88</v>
      </c>
      <c r="BK248" s="248">
        <f>ROUND(I248*H248,2)</f>
        <v>0</v>
      </c>
      <c r="BL248" s="14" t="s">
        <v>251</v>
      </c>
      <c r="BM248" s="247" t="s">
        <v>4069</v>
      </c>
    </row>
    <row r="249" s="2" customFormat="1" ht="16.5" customHeight="1">
      <c r="A249" s="35"/>
      <c r="B249" s="36"/>
      <c r="C249" s="235" t="s">
        <v>664</v>
      </c>
      <c r="D249" s="235" t="s">
        <v>247</v>
      </c>
      <c r="E249" s="236" t="s">
        <v>1725</v>
      </c>
      <c r="F249" s="237" t="s">
        <v>1726</v>
      </c>
      <c r="G249" s="238" t="s">
        <v>404</v>
      </c>
      <c r="H249" s="239">
        <v>1</v>
      </c>
      <c r="I249" s="240"/>
      <c r="J249" s="241">
        <f>ROUND(I249*H249,2)</f>
        <v>0</v>
      </c>
      <c r="K249" s="242"/>
      <c r="L249" s="41"/>
      <c r="M249" s="260" t="s">
        <v>1</v>
      </c>
      <c r="N249" s="261" t="s">
        <v>41</v>
      </c>
      <c r="O249" s="262"/>
      <c r="P249" s="263">
        <f>O249*H249</f>
        <v>0</v>
      </c>
      <c r="Q249" s="263">
        <v>0</v>
      </c>
      <c r="R249" s="263">
        <f>Q249*H249</f>
        <v>0</v>
      </c>
      <c r="S249" s="263">
        <v>0</v>
      </c>
      <c r="T249" s="264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7" t="s">
        <v>251</v>
      </c>
      <c r="AT249" s="247" t="s">
        <v>247</v>
      </c>
      <c r="AU249" s="247" t="s">
        <v>88</v>
      </c>
      <c r="AY249" s="14" t="s">
        <v>245</v>
      </c>
      <c r="BE249" s="248">
        <f>IF(N249="základná",J249,0)</f>
        <v>0</v>
      </c>
      <c r="BF249" s="248">
        <f>IF(N249="znížená",J249,0)</f>
        <v>0</v>
      </c>
      <c r="BG249" s="248">
        <f>IF(N249="zákl. prenesená",J249,0)</f>
        <v>0</v>
      </c>
      <c r="BH249" s="248">
        <f>IF(N249="zníž. prenesená",J249,0)</f>
        <v>0</v>
      </c>
      <c r="BI249" s="248">
        <f>IF(N249="nulová",J249,0)</f>
        <v>0</v>
      </c>
      <c r="BJ249" s="14" t="s">
        <v>88</v>
      </c>
      <c r="BK249" s="248">
        <f>ROUND(I249*H249,2)</f>
        <v>0</v>
      </c>
      <c r="BL249" s="14" t="s">
        <v>251</v>
      </c>
      <c r="BM249" s="247" t="s">
        <v>4070</v>
      </c>
    </row>
    <row r="250" s="2" customFormat="1" ht="6.96" customHeight="1">
      <c r="A250" s="35"/>
      <c r="B250" s="69"/>
      <c r="C250" s="70"/>
      <c r="D250" s="70"/>
      <c r="E250" s="70"/>
      <c r="F250" s="70"/>
      <c r="G250" s="70"/>
      <c r="H250" s="70"/>
      <c r="I250" s="70"/>
      <c r="J250" s="70"/>
      <c r="K250" s="70"/>
      <c r="L250" s="41"/>
      <c r="M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</sheetData>
  <sheetProtection sheet="1" autoFilter="0" formatColumns="0" formatRows="0" objects="1" scenarios="1" spinCount="100000" saltValue="vYHImN+F3YSPwzhLyvvrfKF850Quhbx8jztSOs2o5clKQUdFxFACq2yEmZwnVxdo7/kIZPKB6cGwYIRuoZgdkw==" hashValue="TSTSEhFP6h5uk6o0XDTCM0xgYbCX4r5ioAauXjCUcPdTgb+tMAo90Mw/qeEGkrENaU4xTtw9PeKwL+BONxqzCw==" algorithmName="SHA-512" password="CC35"/>
  <autoFilter ref="C134:K24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165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3927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4071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ROUND((SUM(BE125:BE131)),  2)</f>
        <v>0</v>
      </c>
      <c r="G37" s="169"/>
      <c r="H37" s="169"/>
      <c r="I37" s="170">
        <v>0.20000000000000001</v>
      </c>
      <c r="J37" s="168">
        <f>ROUND(((SUM(BE125:BE131))*I37),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ROUND((SUM(BF125:BF131)),  2)</f>
        <v>0</v>
      </c>
      <c r="G38" s="169"/>
      <c r="H38" s="169"/>
      <c r="I38" s="170">
        <v>0.20000000000000001</v>
      </c>
      <c r="J38" s="168">
        <f>ROUND(((SUM(BF125:BF131))*I38),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ROUND((SUM(BG125:BG131)),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ROUND((SUM(BH125:BH131)),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ROUND((SUM(BI125:BI131)),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3927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2020017.II.B.1.N - Elektrická prípojka - neoprávnené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1601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3612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3927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2020017.II.B.1.N - Elektrická prípojka - neoprávnené výdavky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1602</v>
      </c>
      <c r="F126" s="222" t="s">
        <v>1603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SUM(P127:P131)</f>
        <v>0</v>
      </c>
      <c r="Q126" s="227"/>
      <c r="R126" s="228">
        <f>SUM(R127:R131)</f>
        <v>0</v>
      </c>
      <c r="S126" s="227"/>
      <c r="T126" s="229">
        <f>SUM(T127:T131)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SUM(BK127:BK131)</f>
        <v>0</v>
      </c>
    </row>
    <row r="127" s="2" customFormat="1" ht="16.5" customHeight="1">
      <c r="A127" s="35"/>
      <c r="B127" s="36"/>
      <c r="C127" s="235" t="s">
        <v>82</v>
      </c>
      <c r="D127" s="235" t="s">
        <v>247</v>
      </c>
      <c r="E127" s="236" t="s">
        <v>1604</v>
      </c>
      <c r="F127" s="237" t="s">
        <v>1605</v>
      </c>
      <c r="G127" s="238" t="s">
        <v>1606</v>
      </c>
      <c r="H127" s="266"/>
      <c r="I127" s="240"/>
      <c r="J127" s="241">
        <f>ROUND(I127*H127,2)</f>
        <v>0</v>
      </c>
      <c r="K127" s="242"/>
      <c r="L127" s="41"/>
      <c r="M127" s="243" t="s">
        <v>1</v>
      </c>
      <c r="N127" s="244" t="s">
        <v>41</v>
      </c>
      <c r="O127" s="94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4072</v>
      </c>
    </row>
    <row r="128" s="2" customFormat="1" ht="16.5" customHeight="1">
      <c r="A128" s="35"/>
      <c r="B128" s="36"/>
      <c r="C128" s="235" t="s">
        <v>88</v>
      </c>
      <c r="D128" s="235" t="s">
        <v>247</v>
      </c>
      <c r="E128" s="236" t="s">
        <v>1608</v>
      </c>
      <c r="F128" s="237" t="s">
        <v>1609</v>
      </c>
      <c r="G128" s="238" t="s">
        <v>1606</v>
      </c>
      <c r="H128" s="266"/>
      <c r="I128" s="240"/>
      <c r="J128" s="241">
        <f>ROUND(I128*H128,2)</f>
        <v>0</v>
      </c>
      <c r="K128" s="242"/>
      <c r="L128" s="41"/>
      <c r="M128" s="243" t="s">
        <v>1</v>
      </c>
      <c r="N128" s="244" t="s">
        <v>41</v>
      </c>
      <c r="O128" s="94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7" t="s">
        <v>251</v>
      </c>
      <c r="AT128" s="247" t="s">
        <v>247</v>
      </c>
      <c r="AU128" s="247" t="s">
        <v>82</v>
      </c>
      <c r="AY128" s="14" t="s">
        <v>245</v>
      </c>
      <c r="BE128" s="248">
        <f>IF(N128="základná",J128,0)</f>
        <v>0</v>
      </c>
      <c r="BF128" s="248">
        <f>IF(N128="znížená",J128,0)</f>
        <v>0</v>
      </c>
      <c r="BG128" s="248">
        <f>IF(N128="zákl. prenesená",J128,0)</f>
        <v>0</v>
      </c>
      <c r="BH128" s="248">
        <f>IF(N128="zníž. prenesená",J128,0)</f>
        <v>0</v>
      </c>
      <c r="BI128" s="248">
        <f>IF(N128="nulová",J128,0)</f>
        <v>0</v>
      </c>
      <c r="BJ128" s="14" t="s">
        <v>88</v>
      </c>
      <c r="BK128" s="248">
        <f>ROUND(I128*H128,2)</f>
        <v>0</v>
      </c>
      <c r="BL128" s="14" t="s">
        <v>251</v>
      </c>
      <c r="BM128" s="247" t="s">
        <v>4073</v>
      </c>
    </row>
    <row r="129" s="2" customFormat="1" ht="16.5" customHeight="1">
      <c r="A129" s="35"/>
      <c r="B129" s="36"/>
      <c r="C129" s="235" t="s">
        <v>95</v>
      </c>
      <c r="D129" s="235" t="s">
        <v>247</v>
      </c>
      <c r="E129" s="236" t="s">
        <v>1611</v>
      </c>
      <c r="F129" s="237" t="s">
        <v>1612</v>
      </c>
      <c r="G129" s="238" t="s">
        <v>1606</v>
      </c>
      <c r="H129" s="266"/>
      <c r="I129" s="240"/>
      <c r="J129" s="241">
        <f>ROUND(I129*H129,2)</f>
        <v>0</v>
      </c>
      <c r="K129" s="242"/>
      <c r="L129" s="41"/>
      <c r="M129" s="243" t="s">
        <v>1</v>
      </c>
      <c r="N129" s="244" t="s">
        <v>41</v>
      </c>
      <c r="O129" s="94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7" t="s">
        <v>251</v>
      </c>
      <c r="AT129" s="247" t="s">
        <v>247</v>
      </c>
      <c r="AU129" s="247" t="s">
        <v>82</v>
      </c>
      <c r="AY129" s="14" t="s">
        <v>245</v>
      </c>
      <c r="BE129" s="248">
        <f>IF(N129="základná",J129,0)</f>
        <v>0</v>
      </c>
      <c r="BF129" s="248">
        <f>IF(N129="znížená",J129,0)</f>
        <v>0</v>
      </c>
      <c r="BG129" s="248">
        <f>IF(N129="zákl. prenesená",J129,0)</f>
        <v>0</v>
      </c>
      <c r="BH129" s="248">
        <f>IF(N129="zníž. prenesená",J129,0)</f>
        <v>0</v>
      </c>
      <c r="BI129" s="248">
        <f>IF(N129="nulová",J129,0)</f>
        <v>0</v>
      </c>
      <c r="BJ129" s="14" t="s">
        <v>88</v>
      </c>
      <c r="BK129" s="248">
        <f>ROUND(I129*H129,2)</f>
        <v>0</v>
      </c>
      <c r="BL129" s="14" t="s">
        <v>251</v>
      </c>
      <c r="BM129" s="247" t="s">
        <v>4074</v>
      </c>
    </row>
    <row r="130" s="2" customFormat="1" ht="16.5" customHeight="1">
      <c r="A130" s="35"/>
      <c r="B130" s="36"/>
      <c r="C130" s="235" t="s">
        <v>251</v>
      </c>
      <c r="D130" s="235" t="s">
        <v>247</v>
      </c>
      <c r="E130" s="236" t="s">
        <v>1614</v>
      </c>
      <c r="F130" s="237" t="s">
        <v>1615</v>
      </c>
      <c r="G130" s="238" t="s">
        <v>1606</v>
      </c>
      <c r="H130" s="266"/>
      <c r="I130" s="240"/>
      <c r="J130" s="241">
        <f>ROUND(I130*H130,2)</f>
        <v>0</v>
      </c>
      <c r="K130" s="242"/>
      <c r="L130" s="41"/>
      <c r="M130" s="243" t="s">
        <v>1</v>
      </c>
      <c r="N130" s="244" t="s">
        <v>41</v>
      </c>
      <c r="O130" s="94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251</v>
      </c>
      <c r="AT130" s="247" t="s">
        <v>247</v>
      </c>
      <c r="AU130" s="247" t="s">
        <v>82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4075</v>
      </c>
    </row>
    <row r="131" s="2" customFormat="1" ht="16.5" customHeight="1">
      <c r="A131" s="35"/>
      <c r="B131" s="36"/>
      <c r="C131" s="235" t="s">
        <v>263</v>
      </c>
      <c r="D131" s="235" t="s">
        <v>247</v>
      </c>
      <c r="E131" s="236" t="s">
        <v>1617</v>
      </c>
      <c r="F131" s="237" t="s">
        <v>1618</v>
      </c>
      <c r="G131" s="238" t="s">
        <v>1606</v>
      </c>
      <c r="H131" s="266"/>
      <c r="I131" s="240"/>
      <c r="J131" s="241">
        <f>ROUND(I131*H131,2)</f>
        <v>0</v>
      </c>
      <c r="K131" s="242"/>
      <c r="L131" s="41"/>
      <c r="M131" s="260" t="s">
        <v>1</v>
      </c>
      <c r="N131" s="261" t="s">
        <v>41</v>
      </c>
      <c r="O131" s="262"/>
      <c r="P131" s="263">
        <f>O131*H131</f>
        <v>0</v>
      </c>
      <c r="Q131" s="263">
        <v>0</v>
      </c>
      <c r="R131" s="263">
        <f>Q131*H131</f>
        <v>0</v>
      </c>
      <c r="S131" s="263">
        <v>0</v>
      </c>
      <c r="T131" s="26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7" t="s">
        <v>251</v>
      </c>
      <c r="AT131" s="247" t="s">
        <v>247</v>
      </c>
      <c r="AU131" s="247" t="s">
        <v>82</v>
      </c>
      <c r="AY131" s="14" t="s">
        <v>245</v>
      </c>
      <c r="BE131" s="248">
        <f>IF(N131="základná",J131,0)</f>
        <v>0</v>
      </c>
      <c r="BF131" s="248">
        <f>IF(N131="znížená",J131,0)</f>
        <v>0</v>
      </c>
      <c r="BG131" s="248">
        <f>IF(N131="zákl. prenesená",J131,0)</f>
        <v>0</v>
      </c>
      <c r="BH131" s="248">
        <f>IF(N131="zníž. prenesená",J131,0)</f>
        <v>0</v>
      </c>
      <c r="BI131" s="248">
        <f>IF(N131="nulová",J131,0)</f>
        <v>0</v>
      </c>
      <c r="BJ131" s="14" t="s">
        <v>88</v>
      </c>
      <c r="BK131" s="248">
        <f>ROUND(I131*H131,2)</f>
        <v>0</v>
      </c>
      <c r="BL131" s="14" t="s">
        <v>251</v>
      </c>
      <c r="BM131" s="247" t="s">
        <v>4076</v>
      </c>
    </row>
    <row r="132" s="2" customFormat="1" ht="6.96" customHeight="1">
      <c r="A132" s="35"/>
      <c r="B132" s="69"/>
      <c r="C132" s="70"/>
      <c r="D132" s="70"/>
      <c r="E132" s="70"/>
      <c r="F132" s="70"/>
      <c r="G132" s="70"/>
      <c r="H132" s="70"/>
      <c r="I132" s="70"/>
      <c r="J132" s="70"/>
      <c r="K132" s="70"/>
      <c r="L132" s="41"/>
      <c r="M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</sheetData>
  <sheetProtection sheet="1" autoFilter="0" formatColumns="0" formatRows="0" objects="1" scenarios="1" spinCount="100000" saltValue="kq4tiDQaLSI/QI56Jgiba+Ek9sD+II1fDx9OYOwaSbFzuA0ilhTLBpIQXpJqYgfC+dMsw2SDSSJgzYMkinY1PQ==" hashValue="TIQ2XDdhMUdai+Ch9JuSWlhvZZlBdbK4ubsyBsYbd7/JOHeXY6tLB/rX5uB+I1fRHMFr4fmAtomkDp8iOg3TUw==" algorithmName="SHA-512" password="CC35"/>
  <autoFilter ref="C124:K1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167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3927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4077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ROUND((SUM(BE125:BE131)),  2)</f>
        <v>0</v>
      </c>
      <c r="G37" s="169"/>
      <c r="H37" s="169"/>
      <c r="I37" s="170">
        <v>0.20000000000000001</v>
      </c>
      <c r="J37" s="168">
        <f>ROUND(((SUM(BE125:BE131))*I37),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ROUND((SUM(BF125:BF131)),  2)</f>
        <v>0</v>
      </c>
      <c r="G38" s="169"/>
      <c r="H38" s="169"/>
      <c r="I38" s="170">
        <v>0.20000000000000001</v>
      </c>
      <c r="J38" s="168">
        <f>ROUND(((SUM(BF125:BF131))*I38),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ROUND((SUM(BG125:BG131)),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ROUND((SUM(BH125:BH131)),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ROUND((SUM(BI125:BI131)),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3927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2020017.II.B.3.N - Bleskozvod - neoprávnené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1601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3612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3927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2020017.II.B.3.N - Bleskozvod - neoprávnené výdavky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1602</v>
      </c>
      <c r="F126" s="222" t="s">
        <v>1603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SUM(P127:P131)</f>
        <v>0</v>
      </c>
      <c r="Q126" s="227"/>
      <c r="R126" s="228">
        <f>SUM(R127:R131)</f>
        <v>0</v>
      </c>
      <c r="S126" s="227"/>
      <c r="T126" s="229">
        <f>SUM(T127:T131)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SUM(BK127:BK131)</f>
        <v>0</v>
      </c>
    </row>
    <row r="127" s="2" customFormat="1" ht="16.5" customHeight="1">
      <c r="A127" s="35"/>
      <c r="B127" s="36"/>
      <c r="C127" s="235" t="s">
        <v>82</v>
      </c>
      <c r="D127" s="235" t="s">
        <v>247</v>
      </c>
      <c r="E127" s="236" t="s">
        <v>1604</v>
      </c>
      <c r="F127" s="237" t="s">
        <v>1605</v>
      </c>
      <c r="G127" s="238" t="s">
        <v>1606</v>
      </c>
      <c r="H127" s="266"/>
      <c r="I127" s="240"/>
      <c r="J127" s="241">
        <f>ROUND(I127*H127,2)</f>
        <v>0</v>
      </c>
      <c r="K127" s="242"/>
      <c r="L127" s="41"/>
      <c r="M127" s="243" t="s">
        <v>1</v>
      </c>
      <c r="N127" s="244" t="s">
        <v>41</v>
      </c>
      <c r="O127" s="94"/>
      <c r="P127" s="245">
        <f>O127*H127</f>
        <v>0</v>
      </c>
      <c r="Q127" s="245">
        <v>0</v>
      </c>
      <c r="R127" s="245">
        <f>Q127*H127</f>
        <v>0</v>
      </c>
      <c r="S127" s="245">
        <v>0</v>
      </c>
      <c r="T127" s="24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4078</v>
      </c>
    </row>
    <row r="128" s="2" customFormat="1" ht="16.5" customHeight="1">
      <c r="A128" s="35"/>
      <c r="B128" s="36"/>
      <c r="C128" s="235" t="s">
        <v>88</v>
      </c>
      <c r="D128" s="235" t="s">
        <v>247</v>
      </c>
      <c r="E128" s="236" t="s">
        <v>1608</v>
      </c>
      <c r="F128" s="237" t="s">
        <v>1609</v>
      </c>
      <c r="G128" s="238" t="s">
        <v>1606</v>
      </c>
      <c r="H128" s="266"/>
      <c r="I128" s="240"/>
      <c r="J128" s="241">
        <f>ROUND(I128*H128,2)</f>
        <v>0</v>
      </c>
      <c r="K128" s="242"/>
      <c r="L128" s="41"/>
      <c r="M128" s="243" t="s">
        <v>1</v>
      </c>
      <c r="N128" s="244" t="s">
        <v>41</v>
      </c>
      <c r="O128" s="94"/>
      <c r="P128" s="245">
        <f>O128*H128</f>
        <v>0</v>
      </c>
      <c r="Q128" s="245">
        <v>0</v>
      </c>
      <c r="R128" s="245">
        <f>Q128*H128</f>
        <v>0</v>
      </c>
      <c r="S128" s="245">
        <v>0</v>
      </c>
      <c r="T128" s="24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7" t="s">
        <v>251</v>
      </c>
      <c r="AT128" s="247" t="s">
        <v>247</v>
      </c>
      <c r="AU128" s="247" t="s">
        <v>82</v>
      </c>
      <c r="AY128" s="14" t="s">
        <v>245</v>
      </c>
      <c r="BE128" s="248">
        <f>IF(N128="základná",J128,0)</f>
        <v>0</v>
      </c>
      <c r="BF128" s="248">
        <f>IF(N128="znížená",J128,0)</f>
        <v>0</v>
      </c>
      <c r="BG128" s="248">
        <f>IF(N128="zákl. prenesená",J128,0)</f>
        <v>0</v>
      </c>
      <c r="BH128" s="248">
        <f>IF(N128="zníž. prenesená",J128,0)</f>
        <v>0</v>
      </c>
      <c r="BI128" s="248">
        <f>IF(N128="nulová",J128,0)</f>
        <v>0</v>
      </c>
      <c r="BJ128" s="14" t="s">
        <v>88</v>
      </c>
      <c r="BK128" s="248">
        <f>ROUND(I128*H128,2)</f>
        <v>0</v>
      </c>
      <c r="BL128" s="14" t="s">
        <v>251</v>
      </c>
      <c r="BM128" s="247" t="s">
        <v>4079</v>
      </c>
    </row>
    <row r="129" s="2" customFormat="1" ht="16.5" customHeight="1">
      <c r="A129" s="35"/>
      <c r="B129" s="36"/>
      <c r="C129" s="235" t="s">
        <v>95</v>
      </c>
      <c r="D129" s="235" t="s">
        <v>247</v>
      </c>
      <c r="E129" s="236" t="s">
        <v>1611</v>
      </c>
      <c r="F129" s="237" t="s">
        <v>1612</v>
      </c>
      <c r="G129" s="238" t="s">
        <v>1606</v>
      </c>
      <c r="H129" s="266"/>
      <c r="I129" s="240"/>
      <c r="J129" s="241">
        <f>ROUND(I129*H129,2)</f>
        <v>0</v>
      </c>
      <c r="K129" s="242"/>
      <c r="L129" s="41"/>
      <c r="M129" s="243" t="s">
        <v>1</v>
      </c>
      <c r="N129" s="244" t="s">
        <v>41</v>
      </c>
      <c r="O129" s="94"/>
      <c r="P129" s="245">
        <f>O129*H129</f>
        <v>0</v>
      </c>
      <c r="Q129" s="245">
        <v>0</v>
      </c>
      <c r="R129" s="245">
        <f>Q129*H129</f>
        <v>0</v>
      </c>
      <c r="S129" s="245">
        <v>0</v>
      </c>
      <c r="T129" s="24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7" t="s">
        <v>251</v>
      </c>
      <c r="AT129" s="247" t="s">
        <v>247</v>
      </c>
      <c r="AU129" s="247" t="s">
        <v>82</v>
      </c>
      <c r="AY129" s="14" t="s">
        <v>245</v>
      </c>
      <c r="BE129" s="248">
        <f>IF(N129="základná",J129,0)</f>
        <v>0</v>
      </c>
      <c r="BF129" s="248">
        <f>IF(N129="znížená",J129,0)</f>
        <v>0</v>
      </c>
      <c r="BG129" s="248">
        <f>IF(N129="zákl. prenesená",J129,0)</f>
        <v>0</v>
      </c>
      <c r="BH129" s="248">
        <f>IF(N129="zníž. prenesená",J129,0)</f>
        <v>0</v>
      </c>
      <c r="BI129" s="248">
        <f>IF(N129="nulová",J129,0)</f>
        <v>0</v>
      </c>
      <c r="BJ129" s="14" t="s">
        <v>88</v>
      </c>
      <c r="BK129" s="248">
        <f>ROUND(I129*H129,2)</f>
        <v>0</v>
      </c>
      <c r="BL129" s="14" t="s">
        <v>251</v>
      </c>
      <c r="BM129" s="247" t="s">
        <v>4080</v>
      </c>
    </row>
    <row r="130" s="2" customFormat="1" ht="16.5" customHeight="1">
      <c r="A130" s="35"/>
      <c r="B130" s="36"/>
      <c r="C130" s="235" t="s">
        <v>251</v>
      </c>
      <c r="D130" s="235" t="s">
        <v>247</v>
      </c>
      <c r="E130" s="236" t="s">
        <v>1614</v>
      </c>
      <c r="F130" s="237" t="s">
        <v>1615</v>
      </c>
      <c r="G130" s="238" t="s">
        <v>1606</v>
      </c>
      <c r="H130" s="266"/>
      <c r="I130" s="240"/>
      <c r="J130" s="241">
        <f>ROUND(I130*H130,2)</f>
        <v>0</v>
      </c>
      <c r="K130" s="242"/>
      <c r="L130" s="41"/>
      <c r="M130" s="243" t="s">
        <v>1</v>
      </c>
      <c r="N130" s="244" t="s">
        <v>41</v>
      </c>
      <c r="O130" s="94"/>
      <c r="P130" s="245">
        <f>O130*H130</f>
        <v>0</v>
      </c>
      <c r="Q130" s="245">
        <v>0</v>
      </c>
      <c r="R130" s="245">
        <f>Q130*H130</f>
        <v>0</v>
      </c>
      <c r="S130" s="245">
        <v>0</v>
      </c>
      <c r="T130" s="24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251</v>
      </c>
      <c r="AT130" s="247" t="s">
        <v>247</v>
      </c>
      <c r="AU130" s="247" t="s">
        <v>82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4081</v>
      </c>
    </row>
    <row r="131" s="2" customFormat="1" ht="16.5" customHeight="1">
      <c r="A131" s="35"/>
      <c r="B131" s="36"/>
      <c r="C131" s="235" t="s">
        <v>263</v>
      </c>
      <c r="D131" s="235" t="s">
        <v>247</v>
      </c>
      <c r="E131" s="236" t="s">
        <v>1617</v>
      </c>
      <c r="F131" s="237" t="s">
        <v>1618</v>
      </c>
      <c r="G131" s="238" t="s">
        <v>1606</v>
      </c>
      <c r="H131" s="266"/>
      <c r="I131" s="240"/>
      <c r="J131" s="241">
        <f>ROUND(I131*H131,2)</f>
        <v>0</v>
      </c>
      <c r="K131" s="242"/>
      <c r="L131" s="41"/>
      <c r="M131" s="260" t="s">
        <v>1</v>
      </c>
      <c r="N131" s="261" t="s">
        <v>41</v>
      </c>
      <c r="O131" s="262"/>
      <c r="P131" s="263">
        <f>O131*H131</f>
        <v>0</v>
      </c>
      <c r="Q131" s="263">
        <v>0</v>
      </c>
      <c r="R131" s="263">
        <f>Q131*H131</f>
        <v>0</v>
      </c>
      <c r="S131" s="263">
        <v>0</v>
      </c>
      <c r="T131" s="26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7" t="s">
        <v>251</v>
      </c>
      <c r="AT131" s="247" t="s">
        <v>247</v>
      </c>
      <c r="AU131" s="247" t="s">
        <v>82</v>
      </c>
      <c r="AY131" s="14" t="s">
        <v>245</v>
      </c>
      <c r="BE131" s="248">
        <f>IF(N131="základná",J131,0)</f>
        <v>0</v>
      </c>
      <c r="BF131" s="248">
        <f>IF(N131="znížená",J131,0)</f>
        <v>0</v>
      </c>
      <c r="BG131" s="248">
        <f>IF(N131="zákl. prenesená",J131,0)</f>
        <v>0</v>
      </c>
      <c r="BH131" s="248">
        <f>IF(N131="zníž. prenesená",J131,0)</f>
        <v>0</v>
      </c>
      <c r="BI131" s="248">
        <f>IF(N131="nulová",J131,0)</f>
        <v>0</v>
      </c>
      <c r="BJ131" s="14" t="s">
        <v>88</v>
      </c>
      <c r="BK131" s="248">
        <f>ROUND(I131*H131,2)</f>
        <v>0</v>
      </c>
      <c r="BL131" s="14" t="s">
        <v>251</v>
      </c>
      <c r="BM131" s="247" t="s">
        <v>4082</v>
      </c>
    </row>
    <row r="132" s="2" customFormat="1" ht="6.96" customHeight="1">
      <c r="A132" s="35"/>
      <c r="B132" s="69"/>
      <c r="C132" s="70"/>
      <c r="D132" s="70"/>
      <c r="E132" s="70"/>
      <c r="F132" s="70"/>
      <c r="G132" s="70"/>
      <c r="H132" s="70"/>
      <c r="I132" s="70"/>
      <c r="J132" s="70"/>
      <c r="K132" s="70"/>
      <c r="L132" s="41"/>
      <c r="M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</sheetData>
  <sheetProtection sheet="1" autoFilter="0" formatColumns="0" formatRows="0" objects="1" scenarios="1" spinCount="100000" saltValue="KasaamOJWDAV1XxYtp1zlmfeT8CMQ/aecUCTizU50oNt9LoiFBg420bfghuNG/iSQfX0SWplwlPJRW6K/m5PnA==" hashValue="PK3WBvOK4O7sRd8YROHuz898B3gV45usUzypkhvVqjthu1M3Bmh3MYY1C1X3Kbn0CZfnG4XK1JCbRcQ7w5DyQA==" algorithmName="SHA-512" password="CC35"/>
  <autoFilter ref="C124:K1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169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3927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4083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ROUND(J130,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ROUND((SUM(BE130:BE185)),  2)</f>
        <v>0</v>
      </c>
      <c r="G37" s="169"/>
      <c r="H37" s="169"/>
      <c r="I37" s="170">
        <v>0.20000000000000001</v>
      </c>
      <c r="J37" s="168">
        <f>ROUND(((SUM(BE130:BE185))*I37),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ROUND((SUM(BF130:BF185)),  2)</f>
        <v>0</v>
      </c>
      <c r="G38" s="169"/>
      <c r="H38" s="169"/>
      <c r="I38" s="170">
        <v>0.20000000000000001</v>
      </c>
      <c r="J38" s="168">
        <f>ROUND(((SUM(BF130:BF185))*I38),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ROUND((SUM(BG130:BG185)),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ROUND((SUM(BH130:BH185)),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ROUND((SUM(BI130:BI185)),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3927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2020017.II.B.3.O - Bleskozvod - oprávnené výdavky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J130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J131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212</v>
      </c>
      <c r="E102" s="204"/>
      <c r="F102" s="204"/>
      <c r="G102" s="204"/>
      <c r="H102" s="204"/>
      <c r="I102" s="204"/>
      <c r="J102" s="205">
        <f>J132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213</v>
      </c>
      <c r="E103" s="204"/>
      <c r="F103" s="204"/>
      <c r="G103" s="204"/>
      <c r="H103" s="204"/>
      <c r="I103" s="204"/>
      <c r="J103" s="205">
        <f>J134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6"/>
      <c r="C104" s="197"/>
      <c r="D104" s="198" t="s">
        <v>1621</v>
      </c>
      <c r="E104" s="199"/>
      <c r="F104" s="199"/>
      <c r="G104" s="199"/>
      <c r="H104" s="199"/>
      <c r="I104" s="199"/>
      <c r="J104" s="200">
        <f>J137</f>
        <v>0</v>
      </c>
      <c r="K104" s="197"/>
      <c r="L104" s="20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02"/>
      <c r="C105" s="136"/>
      <c r="D105" s="203" t="s">
        <v>1622</v>
      </c>
      <c r="E105" s="204"/>
      <c r="F105" s="204"/>
      <c r="G105" s="204"/>
      <c r="H105" s="204"/>
      <c r="I105" s="204"/>
      <c r="J105" s="205">
        <f>J138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1624</v>
      </c>
      <c r="E106" s="204"/>
      <c r="F106" s="204"/>
      <c r="G106" s="204"/>
      <c r="H106" s="204"/>
      <c r="I106" s="204"/>
      <c r="J106" s="205">
        <f>J183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71"/>
      <c r="C112" s="72"/>
      <c r="D112" s="72"/>
      <c r="E112" s="72"/>
      <c r="F112" s="72"/>
      <c r="G112" s="72"/>
      <c r="H112" s="72"/>
      <c r="I112" s="72"/>
      <c r="J112" s="72"/>
      <c r="K112" s="72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231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6.25" customHeight="1">
      <c r="A116" s="35"/>
      <c r="B116" s="36"/>
      <c r="C116" s="37"/>
      <c r="D116" s="37"/>
      <c r="E116" s="191" t="str">
        <f>E7</f>
        <v>Zlepšené formy bývania s prvkami prestupného bývania, Nájomné bytové domy, Nitra nad Ipľom</v>
      </c>
      <c r="F116" s="29"/>
      <c r="G116" s="29"/>
      <c r="H116" s="29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" customFormat="1" ht="12" customHeight="1">
      <c r="B117" s="18"/>
      <c r="C117" s="29" t="s">
        <v>198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1" customFormat="1" ht="16.5" customHeight="1">
      <c r="B118" s="18"/>
      <c r="C118" s="19"/>
      <c r="D118" s="19"/>
      <c r="E118" s="191" t="s">
        <v>3612</v>
      </c>
      <c r="F118" s="19"/>
      <c r="G118" s="19"/>
      <c r="H118" s="19"/>
      <c r="I118" s="19"/>
      <c r="J118" s="19"/>
      <c r="K118" s="19"/>
      <c r="L118" s="17"/>
    </row>
    <row r="119" s="1" customFormat="1" ht="12" customHeight="1">
      <c r="B119" s="18"/>
      <c r="C119" s="29" t="s">
        <v>200</v>
      </c>
      <c r="D119" s="19"/>
      <c r="E119" s="19"/>
      <c r="F119" s="19"/>
      <c r="G119" s="19"/>
      <c r="H119" s="19"/>
      <c r="I119" s="19"/>
      <c r="J119" s="19"/>
      <c r="K119" s="19"/>
      <c r="L119" s="17"/>
    </row>
    <row r="120" s="2" customFormat="1" ht="16.5" customHeight="1">
      <c r="A120" s="35"/>
      <c r="B120" s="36"/>
      <c r="C120" s="37"/>
      <c r="D120" s="37"/>
      <c r="E120" s="265" t="s">
        <v>3927</v>
      </c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1599</v>
      </c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79" t="str">
        <f>E13</f>
        <v>2020017.II.B.3.O - Bleskozvod - oprávnené výdavky</v>
      </c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19</v>
      </c>
      <c r="D124" s="37"/>
      <c r="E124" s="37"/>
      <c r="F124" s="24" t="str">
        <f>F16</f>
        <v>Nitra nad Ipľom</v>
      </c>
      <c r="G124" s="37"/>
      <c r="H124" s="37"/>
      <c r="I124" s="29" t="s">
        <v>21</v>
      </c>
      <c r="J124" s="82" t="str">
        <f>IF(J16="","",J16)</f>
        <v>9. 12. 2021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23</v>
      </c>
      <c r="D126" s="37"/>
      <c r="E126" s="37"/>
      <c r="F126" s="24" t="str">
        <f>E19</f>
        <v>Obec Nitra nad Ipľom, Nitra nad Ipľom 96, 985 57</v>
      </c>
      <c r="G126" s="37"/>
      <c r="H126" s="37"/>
      <c r="I126" s="29" t="s">
        <v>29</v>
      </c>
      <c r="J126" s="33" t="str">
        <f>E25</f>
        <v>Ing. Michal Slobodník</v>
      </c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27</v>
      </c>
      <c r="D127" s="37"/>
      <c r="E127" s="37"/>
      <c r="F127" s="24" t="str">
        <f>IF(E22="","",E22)</f>
        <v>Vyplň údaj</v>
      </c>
      <c r="G127" s="37"/>
      <c r="H127" s="37"/>
      <c r="I127" s="29" t="s">
        <v>32</v>
      </c>
      <c r="J127" s="33" t="str">
        <f>E28</f>
        <v xml:space="preserve"> 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207"/>
      <c r="B129" s="208"/>
      <c r="C129" s="209" t="s">
        <v>232</v>
      </c>
      <c r="D129" s="210" t="s">
        <v>60</v>
      </c>
      <c r="E129" s="210" t="s">
        <v>56</v>
      </c>
      <c r="F129" s="210" t="s">
        <v>57</v>
      </c>
      <c r="G129" s="210" t="s">
        <v>233</v>
      </c>
      <c r="H129" s="210" t="s">
        <v>234</v>
      </c>
      <c r="I129" s="210" t="s">
        <v>235</v>
      </c>
      <c r="J129" s="211" t="s">
        <v>204</v>
      </c>
      <c r="K129" s="212" t="s">
        <v>236</v>
      </c>
      <c r="L129" s="213"/>
      <c r="M129" s="103" t="s">
        <v>1</v>
      </c>
      <c r="N129" s="104" t="s">
        <v>39</v>
      </c>
      <c r="O129" s="104" t="s">
        <v>237</v>
      </c>
      <c r="P129" s="104" t="s">
        <v>238</v>
      </c>
      <c r="Q129" s="104" t="s">
        <v>239</v>
      </c>
      <c r="R129" s="104" t="s">
        <v>240</v>
      </c>
      <c r="S129" s="104" t="s">
        <v>241</v>
      </c>
      <c r="T129" s="105" t="s">
        <v>242</v>
      </c>
      <c r="U129" s="207"/>
      <c r="V129" s="207"/>
      <c r="W129" s="207"/>
      <c r="X129" s="207"/>
      <c r="Y129" s="207"/>
      <c r="Z129" s="207"/>
      <c r="AA129" s="207"/>
      <c r="AB129" s="207"/>
      <c r="AC129" s="207"/>
      <c r="AD129" s="207"/>
      <c r="AE129" s="207"/>
    </row>
    <row r="130" s="2" customFormat="1" ht="22.8" customHeight="1">
      <c r="A130" s="35"/>
      <c r="B130" s="36"/>
      <c r="C130" s="110" t="s">
        <v>205</v>
      </c>
      <c r="D130" s="37"/>
      <c r="E130" s="37"/>
      <c r="F130" s="37"/>
      <c r="G130" s="37"/>
      <c r="H130" s="37"/>
      <c r="I130" s="37"/>
      <c r="J130" s="214">
        <f>BK130</f>
        <v>0</v>
      </c>
      <c r="K130" s="37"/>
      <c r="L130" s="41"/>
      <c r="M130" s="106"/>
      <c r="N130" s="215"/>
      <c r="O130" s="107"/>
      <c r="P130" s="216">
        <f>P131+P137</f>
        <v>0</v>
      </c>
      <c r="Q130" s="107"/>
      <c r="R130" s="216">
        <f>R131+R137</f>
        <v>12.26482</v>
      </c>
      <c r="S130" s="107"/>
      <c r="T130" s="217">
        <f>T131+T137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74</v>
      </c>
      <c r="AU130" s="14" t="s">
        <v>206</v>
      </c>
      <c r="BK130" s="218">
        <f>BK131+BK137</f>
        <v>0</v>
      </c>
    </row>
    <row r="131" s="12" customFormat="1" ht="25.92" customHeight="1">
      <c r="A131" s="12"/>
      <c r="B131" s="219"/>
      <c r="C131" s="220"/>
      <c r="D131" s="221" t="s">
        <v>74</v>
      </c>
      <c r="E131" s="222" t="s">
        <v>243</v>
      </c>
      <c r="F131" s="222" t="s">
        <v>244</v>
      </c>
      <c r="G131" s="220"/>
      <c r="H131" s="220"/>
      <c r="I131" s="223"/>
      <c r="J131" s="224">
        <f>BK131</f>
        <v>0</v>
      </c>
      <c r="K131" s="220"/>
      <c r="L131" s="225"/>
      <c r="M131" s="226"/>
      <c r="N131" s="227"/>
      <c r="O131" s="227"/>
      <c r="P131" s="228">
        <f>P132+P134</f>
        <v>0</v>
      </c>
      <c r="Q131" s="227"/>
      <c r="R131" s="228">
        <f>R132+R134</f>
        <v>0.038199999999999998</v>
      </c>
      <c r="S131" s="227"/>
      <c r="T131" s="229">
        <f>T132+T134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30" t="s">
        <v>82</v>
      </c>
      <c r="AT131" s="231" t="s">
        <v>74</v>
      </c>
      <c r="AU131" s="231" t="s">
        <v>75</v>
      </c>
      <c r="AY131" s="230" t="s">
        <v>245</v>
      </c>
      <c r="BK131" s="232">
        <f>BK132+BK134</f>
        <v>0</v>
      </c>
    </row>
    <row r="132" s="12" customFormat="1" ht="22.8" customHeight="1">
      <c r="A132" s="12"/>
      <c r="B132" s="219"/>
      <c r="C132" s="220"/>
      <c r="D132" s="221" t="s">
        <v>74</v>
      </c>
      <c r="E132" s="233" t="s">
        <v>267</v>
      </c>
      <c r="F132" s="233" t="s">
        <v>575</v>
      </c>
      <c r="G132" s="220"/>
      <c r="H132" s="220"/>
      <c r="I132" s="223"/>
      <c r="J132" s="234">
        <f>BK132</f>
        <v>0</v>
      </c>
      <c r="K132" s="220"/>
      <c r="L132" s="225"/>
      <c r="M132" s="226"/>
      <c r="N132" s="227"/>
      <c r="O132" s="227"/>
      <c r="P132" s="228">
        <f>P133</f>
        <v>0</v>
      </c>
      <c r="Q132" s="227"/>
      <c r="R132" s="228">
        <f>R133</f>
        <v>0.038199999999999998</v>
      </c>
      <c r="S132" s="227"/>
      <c r="T132" s="229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82</v>
      </c>
      <c r="AT132" s="231" t="s">
        <v>74</v>
      </c>
      <c r="AU132" s="231" t="s">
        <v>82</v>
      </c>
      <c r="AY132" s="230" t="s">
        <v>245</v>
      </c>
      <c r="BK132" s="232">
        <f>BK133</f>
        <v>0</v>
      </c>
    </row>
    <row r="133" s="2" customFormat="1" ht="33" customHeight="1">
      <c r="A133" s="35"/>
      <c r="B133" s="36"/>
      <c r="C133" s="235" t="s">
        <v>82</v>
      </c>
      <c r="D133" s="235" t="s">
        <v>247</v>
      </c>
      <c r="E133" s="236" t="s">
        <v>2063</v>
      </c>
      <c r="F133" s="237" t="s">
        <v>2064</v>
      </c>
      <c r="G133" s="238" t="s">
        <v>327</v>
      </c>
      <c r="H133" s="239">
        <v>10</v>
      </c>
      <c r="I133" s="240"/>
      <c r="J133" s="241">
        <f>ROUND(I133*H133,2)</f>
        <v>0</v>
      </c>
      <c r="K133" s="242"/>
      <c r="L133" s="41"/>
      <c r="M133" s="243" t="s">
        <v>1</v>
      </c>
      <c r="N133" s="244" t="s">
        <v>41</v>
      </c>
      <c r="O133" s="94"/>
      <c r="P133" s="245">
        <f>O133*H133</f>
        <v>0</v>
      </c>
      <c r="Q133" s="245">
        <v>0.00382</v>
      </c>
      <c r="R133" s="245">
        <f>Q133*H133</f>
        <v>0.038199999999999998</v>
      </c>
      <c r="S133" s="245">
        <v>0</v>
      </c>
      <c r="T133" s="24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7" t="s">
        <v>251</v>
      </c>
      <c r="AT133" s="247" t="s">
        <v>247</v>
      </c>
      <c r="AU133" s="247" t="s">
        <v>88</v>
      </c>
      <c r="AY133" s="14" t="s">
        <v>245</v>
      </c>
      <c r="BE133" s="248">
        <f>IF(N133="základná",J133,0)</f>
        <v>0</v>
      </c>
      <c r="BF133" s="248">
        <f>IF(N133="znížená",J133,0)</f>
        <v>0</v>
      </c>
      <c r="BG133" s="248">
        <f>IF(N133="zákl. prenesená",J133,0)</f>
        <v>0</v>
      </c>
      <c r="BH133" s="248">
        <f>IF(N133="zníž. prenesená",J133,0)</f>
        <v>0</v>
      </c>
      <c r="BI133" s="248">
        <f>IF(N133="nulová",J133,0)</f>
        <v>0</v>
      </c>
      <c r="BJ133" s="14" t="s">
        <v>88</v>
      </c>
      <c r="BK133" s="248">
        <f>ROUND(I133*H133,2)</f>
        <v>0</v>
      </c>
      <c r="BL133" s="14" t="s">
        <v>251</v>
      </c>
      <c r="BM133" s="247" t="s">
        <v>4084</v>
      </c>
    </row>
    <row r="134" s="12" customFormat="1" ht="22.8" customHeight="1">
      <c r="A134" s="12"/>
      <c r="B134" s="219"/>
      <c r="C134" s="220"/>
      <c r="D134" s="221" t="s">
        <v>74</v>
      </c>
      <c r="E134" s="233" t="s">
        <v>279</v>
      </c>
      <c r="F134" s="233" t="s">
        <v>773</v>
      </c>
      <c r="G134" s="220"/>
      <c r="H134" s="220"/>
      <c r="I134" s="223"/>
      <c r="J134" s="234">
        <f>BK134</f>
        <v>0</v>
      </c>
      <c r="K134" s="220"/>
      <c r="L134" s="225"/>
      <c r="M134" s="226"/>
      <c r="N134" s="227"/>
      <c r="O134" s="227"/>
      <c r="P134" s="228">
        <f>SUM(P135:P136)</f>
        <v>0</v>
      </c>
      <c r="Q134" s="227"/>
      <c r="R134" s="228">
        <f>SUM(R135:R136)</f>
        <v>0</v>
      </c>
      <c r="S134" s="227"/>
      <c r="T134" s="229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30" t="s">
        <v>82</v>
      </c>
      <c r="AT134" s="231" t="s">
        <v>74</v>
      </c>
      <c r="AU134" s="231" t="s">
        <v>82</v>
      </c>
      <c r="AY134" s="230" t="s">
        <v>245</v>
      </c>
      <c r="BK134" s="232">
        <f>SUM(BK135:BK136)</f>
        <v>0</v>
      </c>
    </row>
    <row r="135" s="2" customFormat="1" ht="24.15" customHeight="1">
      <c r="A135" s="35"/>
      <c r="B135" s="36"/>
      <c r="C135" s="235" t="s">
        <v>88</v>
      </c>
      <c r="D135" s="235" t="s">
        <v>247</v>
      </c>
      <c r="E135" s="236" t="s">
        <v>1764</v>
      </c>
      <c r="F135" s="237" t="s">
        <v>1765</v>
      </c>
      <c r="G135" s="238" t="s">
        <v>404</v>
      </c>
      <c r="H135" s="239">
        <v>6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4085</v>
      </c>
    </row>
    <row r="136" s="2" customFormat="1" ht="33" customHeight="1">
      <c r="A136" s="35"/>
      <c r="B136" s="36"/>
      <c r="C136" s="235" t="s">
        <v>95</v>
      </c>
      <c r="D136" s="235" t="s">
        <v>247</v>
      </c>
      <c r="E136" s="236" t="s">
        <v>1770</v>
      </c>
      <c r="F136" s="237" t="s">
        <v>1771</v>
      </c>
      <c r="G136" s="238" t="s">
        <v>250</v>
      </c>
      <c r="H136" s="239">
        <v>35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4086</v>
      </c>
    </row>
    <row r="137" s="12" customFormat="1" ht="25.92" customHeight="1">
      <c r="A137" s="12"/>
      <c r="B137" s="219"/>
      <c r="C137" s="220"/>
      <c r="D137" s="221" t="s">
        <v>74</v>
      </c>
      <c r="E137" s="222" t="s">
        <v>320</v>
      </c>
      <c r="F137" s="222" t="s">
        <v>1625</v>
      </c>
      <c r="G137" s="220"/>
      <c r="H137" s="220"/>
      <c r="I137" s="223"/>
      <c r="J137" s="224">
        <f>BK137</f>
        <v>0</v>
      </c>
      <c r="K137" s="220"/>
      <c r="L137" s="225"/>
      <c r="M137" s="226"/>
      <c r="N137" s="227"/>
      <c r="O137" s="227"/>
      <c r="P137" s="228">
        <f>P138+P183</f>
        <v>0</v>
      </c>
      <c r="Q137" s="227"/>
      <c r="R137" s="228">
        <f>R138+R183</f>
        <v>12.226620000000001</v>
      </c>
      <c r="S137" s="227"/>
      <c r="T137" s="229">
        <f>T138+T183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82</v>
      </c>
      <c r="AT137" s="231" t="s">
        <v>74</v>
      </c>
      <c r="AU137" s="231" t="s">
        <v>75</v>
      </c>
      <c r="AY137" s="230" t="s">
        <v>245</v>
      </c>
      <c r="BK137" s="232">
        <f>BK138+BK183</f>
        <v>0</v>
      </c>
    </row>
    <row r="138" s="12" customFormat="1" ht="22.8" customHeight="1">
      <c r="A138" s="12"/>
      <c r="B138" s="219"/>
      <c r="C138" s="220"/>
      <c r="D138" s="221" t="s">
        <v>74</v>
      </c>
      <c r="E138" s="233" t="s">
        <v>1626</v>
      </c>
      <c r="F138" s="233" t="s">
        <v>1627</v>
      </c>
      <c r="G138" s="220"/>
      <c r="H138" s="220"/>
      <c r="I138" s="223"/>
      <c r="J138" s="234">
        <f>BK138</f>
        <v>0</v>
      </c>
      <c r="K138" s="220"/>
      <c r="L138" s="225"/>
      <c r="M138" s="226"/>
      <c r="N138" s="227"/>
      <c r="O138" s="227"/>
      <c r="P138" s="228">
        <f>SUM(P139:P182)</f>
        <v>0</v>
      </c>
      <c r="Q138" s="227"/>
      <c r="R138" s="228">
        <f>SUM(R139:R182)</f>
        <v>12.226620000000001</v>
      </c>
      <c r="S138" s="227"/>
      <c r="T138" s="229">
        <f>SUM(T139:T182)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82</v>
      </c>
      <c r="AT138" s="231" t="s">
        <v>74</v>
      </c>
      <c r="AU138" s="231" t="s">
        <v>82</v>
      </c>
      <c r="AY138" s="230" t="s">
        <v>245</v>
      </c>
      <c r="BK138" s="232">
        <f>SUM(BK139:BK182)</f>
        <v>0</v>
      </c>
    </row>
    <row r="139" s="2" customFormat="1" ht="16.5" customHeight="1">
      <c r="A139" s="35"/>
      <c r="B139" s="36"/>
      <c r="C139" s="235" t="s">
        <v>251</v>
      </c>
      <c r="D139" s="235" t="s">
        <v>247</v>
      </c>
      <c r="E139" s="236" t="s">
        <v>1818</v>
      </c>
      <c r="F139" s="237" t="s">
        <v>1819</v>
      </c>
      <c r="G139" s="238" t="s">
        <v>404</v>
      </c>
      <c r="H139" s="239">
        <v>6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4087</v>
      </c>
    </row>
    <row r="140" s="2" customFormat="1" ht="16.5" customHeight="1">
      <c r="A140" s="35"/>
      <c r="B140" s="36"/>
      <c r="C140" s="249" t="s">
        <v>263</v>
      </c>
      <c r="D140" s="249" t="s">
        <v>320</v>
      </c>
      <c r="E140" s="250" t="s">
        <v>1821</v>
      </c>
      <c r="F140" s="251" t="s">
        <v>1822</v>
      </c>
      <c r="G140" s="252" t="s">
        <v>404</v>
      </c>
      <c r="H140" s="253">
        <v>6</v>
      </c>
      <c r="I140" s="254"/>
      <c r="J140" s="255">
        <f>ROUND(I140*H140,2)</f>
        <v>0</v>
      </c>
      <c r="K140" s="256"/>
      <c r="L140" s="257"/>
      <c r="M140" s="258" t="s">
        <v>1</v>
      </c>
      <c r="N140" s="259" t="s">
        <v>41</v>
      </c>
      <c r="O140" s="94"/>
      <c r="P140" s="245">
        <f>O140*H140</f>
        <v>0</v>
      </c>
      <c r="Q140" s="245">
        <v>0.00032000000000000003</v>
      </c>
      <c r="R140" s="245">
        <f>Q140*H140</f>
        <v>0.0019200000000000003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275</v>
      </c>
      <c r="AT140" s="247" t="s">
        <v>320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4088</v>
      </c>
    </row>
    <row r="141" s="2" customFormat="1" ht="24.15" customHeight="1">
      <c r="A141" s="35"/>
      <c r="B141" s="36"/>
      <c r="C141" s="235" t="s">
        <v>267</v>
      </c>
      <c r="D141" s="235" t="s">
        <v>247</v>
      </c>
      <c r="E141" s="236" t="s">
        <v>2070</v>
      </c>
      <c r="F141" s="237" t="s">
        <v>2071</v>
      </c>
      <c r="G141" s="238" t="s">
        <v>250</v>
      </c>
      <c r="H141" s="239">
        <v>85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4089</v>
      </c>
    </row>
    <row r="142" s="2" customFormat="1" ht="16.5" customHeight="1">
      <c r="A142" s="35"/>
      <c r="B142" s="36"/>
      <c r="C142" s="249" t="s">
        <v>271</v>
      </c>
      <c r="D142" s="249" t="s">
        <v>320</v>
      </c>
      <c r="E142" s="250" t="s">
        <v>2073</v>
      </c>
      <c r="F142" s="251" t="s">
        <v>2074</v>
      </c>
      <c r="G142" s="252" t="s">
        <v>332</v>
      </c>
      <c r="H142" s="253">
        <v>80.069999999999993</v>
      </c>
      <c r="I142" s="254"/>
      <c r="J142" s="255">
        <f>ROUND(I142*H142,2)</f>
        <v>0</v>
      </c>
      <c r="K142" s="256"/>
      <c r="L142" s="257"/>
      <c r="M142" s="258" t="s">
        <v>1</v>
      </c>
      <c r="N142" s="259" t="s">
        <v>41</v>
      </c>
      <c r="O142" s="94"/>
      <c r="P142" s="245">
        <f>O142*H142</f>
        <v>0</v>
      </c>
      <c r="Q142" s="245">
        <v>0.001</v>
      </c>
      <c r="R142" s="245">
        <f>Q142*H142</f>
        <v>0.080069999999999988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275</v>
      </c>
      <c r="AT142" s="247" t="s">
        <v>320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4090</v>
      </c>
    </row>
    <row r="143" s="2" customFormat="1" ht="24.15" customHeight="1">
      <c r="A143" s="35"/>
      <c r="B143" s="36"/>
      <c r="C143" s="235" t="s">
        <v>275</v>
      </c>
      <c r="D143" s="235" t="s">
        <v>247</v>
      </c>
      <c r="E143" s="236" t="s">
        <v>1658</v>
      </c>
      <c r="F143" s="237" t="s">
        <v>1659</v>
      </c>
      <c r="G143" s="238" t="s">
        <v>250</v>
      </c>
      <c r="H143" s="239">
        <v>12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4091</v>
      </c>
    </row>
    <row r="144" s="2" customFormat="1" ht="16.5" customHeight="1">
      <c r="A144" s="35"/>
      <c r="B144" s="36"/>
      <c r="C144" s="249" t="s">
        <v>279</v>
      </c>
      <c r="D144" s="249" t="s">
        <v>320</v>
      </c>
      <c r="E144" s="250" t="s">
        <v>1661</v>
      </c>
      <c r="F144" s="251" t="s">
        <v>1662</v>
      </c>
      <c r="G144" s="252" t="s">
        <v>332</v>
      </c>
      <c r="H144" s="253">
        <v>8.4000000000000004</v>
      </c>
      <c r="I144" s="254"/>
      <c r="J144" s="255">
        <f>ROUND(I144*H144,2)</f>
        <v>0</v>
      </c>
      <c r="K144" s="256"/>
      <c r="L144" s="257"/>
      <c r="M144" s="258" t="s">
        <v>1</v>
      </c>
      <c r="N144" s="259" t="s">
        <v>41</v>
      </c>
      <c r="O144" s="94"/>
      <c r="P144" s="245">
        <f>O144*H144</f>
        <v>0</v>
      </c>
      <c r="Q144" s="245">
        <v>0.001</v>
      </c>
      <c r="R144" s="245">
        <f>Q144*H144</f>
        <v>0.0084000000000000012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275</v>
      </c>
      <c r="AT144" s="247" t="s">
        <v>320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4092</v>
      </c>
    </row>
    <row r="145" s="2" customFormat="1" ht="16.5" customHeight="1">
      <c r="A145" s="35"/>
      <c r="B145" s="36"/>
      <c r="C145" s="235" t="s">
        <v>283</v>
      </c>
      <c r="D145" s="235" t="s">
        <v>247</v>
      </c>
      <c r="E145" s="236" t="s">
        <v>1969</v>
      </c>
      <c r="F145" s="237" t="s">
        <v>1970</v>
      </c>
      <c r="G145" s="238" t="s">
        <v>404</v>
      </c>
      <c r="H145" s="239">
        <v>6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4093</v>
      </c>
    </row>
    <row r="146" s="2" customFormat="1" ht="16.5" customHeight="1">
      <c r="A146" s="35"/>
      <c r="B146" s="36"/>
      <c r="C146" s="249" t="s">
        <v>287</v>
      </c>
      <c r="D146" s="249" t="s">
        <v>320</v>
      </c>
      <c r="E146" s="250" t="s">
        <v>1972</v>
      </c>
      <c r="F146" s="251" t="s">
        <v>1973</v>
      </c>
      <c r="G146" s="252" t="s">
        <v>404</v>
      </c>
      <c r="H146" s="253">
        <v>6</v>
      </c>
      <c r="I146" s="254"/>
      <c r="J146" s="255">
        <f>ROUND(I146*H146,2)</f>
        <v>0</v>
      </c>
      <c r="K146" s="256"/>
      <c r="L146" s="257"/>
      <c r="M146" s="258" t="s">
        <v>1</v>
      </c>
      <c r="N146" s="259" t="s">
        <v>41</v>
      </c>
      <c r="O146" s="94"/>
      <c r="P146" s="245">
        <f>O146*H146</f>
        <v>0</v>
      </c>
      <c r="Q146" s="245">
        <v>3.0000000000000001E-05</v>
      </c>
      <c r="R146" s="245">
        <f>Q146*H146</f>
        <v>0.00018000000000000001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275</v>
      </c>
      <c r="AT146" s="247" t="s">
        <v>320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4094</v>
      </c>
    </row>
    <row r="147" s="2" customFormat="1" ht="16.5" customHeight="1">
      <c r="A147" s="35"/>
      <c r="B147" s="36"/>
      <c r="C147" s="235" t="s">
        <v>291</v>
      </c>
      <c r="D147" s="235" t="s">
        <v>247</v>
      </c>
      <c r="E147" s="236" t="s">
        <v>2080</v>
      </c>
      <c r="F147" s="237" t="s">
        <v>2081</v>
      </c>
      <c r="G147" s="238" t="s">
        <v>332</v>
      </c>
      <c r="H147" s="239">
        <v>12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4095</v>
      </c>
    </row>
    <row r="148" s="2" customFormat="1" ht="16.5" customHeight="1">
      <c r="A148" s="35"/>
      <c r="B148" s="36"/>
      <c r="C148" s="249" t="s">
        <v>295</v>
      </c>
      <c r="D148" s="249" t="s">
        <v>320</v>
      </c>
      <c r="E148" s="250" t="s">
        <v>2083</v>
      </c>
      <c r="F148" s="251" t="s">
        <v>2084</v>
      </c>
      <c r="G148" s="252" t="s">
        <v>332</v>
      </c>
      <c r="H148" s="253">
        <v>12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1</v>
      </c>
      <c r="R148" s="245">
        <f>Q148*H148</f>
        <v>12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4096</v>
      </c>
    </row>
    <row r="149" s="2" customFormat="1" ht="16.5" customHeight="1">
      <c r="A149" s="35"/>
      <c r="B149" s="36"/>
      <c r="C149" s="235" t="s">
        <v>299</v>
      </c>
      <c r="D149" s="235" t="s">
        <v>247</v>
      </c>
      <c r="E149" s="236" t="s">
        <v>1664</v>
      </c>
      <c r="F149" s="237" t="s">
        <v>1665</v>
      </c>
      <c r="G149" s="238" t="s">
        <v>250</v>
      </c>
      <c r="H149" s="239">
        <v>12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4097</v>
      </c>
    </row>
    <row r="150" s="2" customFormat="1" ht="24.15" customHeight="1">
      <c r="A150" s="35"/>
      <c r="B150" s="36"/>
      <c r="C150" s="249" t="s">
        <v>303</v>
      </c>
      <c r="D150" s="249" t="s">
        <v>320</v>
      </c>
      <c r="E150" s="250" t="s">
        <v>1667</v>
      </c>
      <c r="F150" s="251" t="s">
        <v>1668</v>
      </c>
      <c r="G150" s="252" t="s">
        <v>404</v>
      </c>
      <c r="H150" s="253">
        <v>1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4098</v>
      </c>
    </row>
    <row r="151" s="2" customFormat="1" ht="21.75" customHeight="1">
      <c r="A151" s="35"/>
      <c r="B151" s="36"/>
      <c r="C151" s="235" t="s">
        <v>307</v>
      </c>
      <c r="D151" s="235" t="s">
        <v>247</v>
      </c>
      <c r="E151" s="236" t="s">
        <v>2088</v>
      </c>
      <c r="F151" s="237" t="s">
        <v>2089</v>
      </c>
      <c r="G151" s="238" t="s">
        <v>404</v>
      </c>
      <c r="H151" s="239">
        <v>83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4099</v>
      </c>
    </row>
    <row r="152" s="2" customFormat="1" ht="24.15" customHeight="1">
      <c r="A152" s="35"/>
      <c r="B152" s="36"/>
      <c r="C152" s="249" t="s">
        <v>311</v>
      </c>
      <c r="D152" s="249" t="s">
        <v>320</v>
      </c>
      <c r="E152" s="250" t="s">
        <v>2091</v>
      </c>
      <c r="F152" s="251" t="s">
        <v>2092</v>
      </c>
      <c r="G152" s="252" t="s">
        <v>404</v>
      </c>
      <c r="H152" s="253">
        <v>83</v>
      </c>
      <c r="I152" s="254"/>
      <c r="J152" s="255">
        <f>ROUND(I152*H152,2)</f>
        <v>0</v>
      </c>
      <c r="K152" s="256"/>
      <c r="L152" s="257"/>
      <c r="M152" s="258" t="s">
        <v>1</v>
      </c>
      <c r="N152" s="259" t="s">
        <v>41</v>
      </c>
      <c r="O152" s="94"/>
      <c r="P152" s="245">
        <f>O152*H152</f>
        <v>0</v>
      </c>
      <c r="Q152" s="245">
        <v>0.00029999999999999997</v>
      </c>
      <c r="R152" s="245">
        <f>Q152*H152</f>
        <v>0.024899999999999999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275</v>
      </c>
      <c r="AT152" s="247" t="s">
        <v>320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4100</v>
      </c>
    </row>
    <row r="153" s="2" customFormat="1" ht="24.15" customHeight="1">
      <c r="A153" s="35"/>
      <c r="B153" s="36"/>
      <c r="C153" s="235" t="s">
        <v>315</v>
      </c>
      <c r="D153" s="235" t="s">
        <v>247</v>
      </c>
      <c r="E153" s="236" t="s">
        <v>2094</v>
      </c>
      <c r="F153" s="237" t="s">
        <v>2095</v>
      </c>
      <c r="G153" s="238" t="s">
        <v>404</v>
      </c>
      <c r="H153" s="239">
        <v>35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4101</v>
      </c>
    </row>
    <row r="154" s="2" customFormat="1" ht="24.15" customHeight="1">
      <c r="A154" s="35"/>
      <c r="B154" s="36"/>
      <c r="C154" s="249" t="s">
        <v>319</v>
      </c>
      <c r="D154" s="249" t="s">
        <v>320</v>
      </c>
      <c r="E154" s="250" t="s">
        <v>2097</v>
      </c>
      <c r="F154" s="251" t="s">
        <v>2098</v>
      </c>
      <c r="G154" s="252" t="s">
        <v>404</v>
      </c>
      <c r="H154" s="253">
        <v>35</v>
      </c>
      <c r="I154" s="254"/>
      <c r="J154" s="255">
        <f>ROUND(I154*H154,2)</f>
        <v>0</v>
      </c>
      <c r="K154" s="256"/>
      <c r="L154" s="257"/>
      <c r="M154" s="258" t="s">
        <v>1</v>
      </c>
      <c r="N154" s="259" t="s">
        <v>41</v>
      </c>
      <c r="O154" s="94"/>
      <c r="P154" s="245">
        <f>O154*H154</f>
        <v>0</v>
      </c>
      <c r="Q154" s="245">
        <v>0.00019000000000000001</v>
      </c>
      <c r="R154" s="245">
        <f>Q154*H154</f>
        <v>0.0066500000000000005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275</v>
      </c>
      <c r="AT154" s="247" t="s">
        <v>320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4102</v>
      </c>
    </row>
    <row r="155" s="2" customFormat="1" ht="24.15" customHeight="1">
      <c r="A155" s="35"/>
      <c r="B155" s="36"/>
      <c r="C155" s="235" t="s">
        <v>7</v>
      </c>
      <c r="D155" s="235" t="s">
        <v>247</v>
      </c>
      <c r="E155" s="236" t="s">
        <v>2100</v>
      </c>
      <c r="F155" s="237" t="s">
        <v>2101</v>
      </c>
      <c r="G155" s="238" t="s">
        <v>404</v>
      </c>
      <c r="H155" s="239">
        <v>2</v>
      </c>
      <c r="I155" s="240"/>
      <c r="J155" s="241">
        <f>ROUND(I155*H155,2)</f>
        <v>0</v>
      </c>
      <c r="K155" s="242"/>
      <c r="L155" s="41"/>
      <c r="M155" s="243" t="s">
        <v>1</v>
      </c>
      <c r="N155" s="244" t="s">
        <v>41</v>
      </c>
      <c r="O155" s="94"/>
      <c r="P155" s="245">
        <f>O155*H155</f>
        <v>0</v>
      </c>
      <c r="Q155" s="245">
        <v>0</v>
      </c>
      <c r="R155" s="245">
        <f>Q155*H155</f>
        <v>0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251</v>
      </c>
      <c r="AT155" s="247" t="s">
        <v>247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4103</v>
      </c>
    </row>
    <row r="156" s="2" customFormat="1" ht="24.15" customHeight="1">
      <c r="A156" s="35"/>
      <c r="B156" s="36"/>
      <c r="C156" s="249" t="s">
        <v>329</v>
      </c>
      <c r="D156" s="249" t="s">
        <v>320</v>
      </c>
      <c r="E156" s="250" t="s">
        <v>2103</v>
      </c>
      <c r="F156" s="251" t="s">
        <v>2104</v>
      </c>
      <c r="G156" s="252" t="s">
        <v>404</v>
      </c>
      <c r="H156" s="253">
        <v>2</v>
      </c>
      <c r="I156" s="254"/>
      <c r="J156" s="255">
        <f>ROUND(I156*H156,2)</f>
        <v>0</v>
      </c>
      <c r="K156" s="256"/>
      <c r="L156" s="257"/>
      <c r="M156" s="258" t="s">
        <v>1</v>
      </c>
      <c r="N156" s="259" t="s">
        <v>41</v>
      </c>
      <c r="O156" s="94"/>
      <c r="P156" s="245">
        <f>O156*H156</f>
        <v>0</v>
      </c>
      <c r="Q156" s="245">
        <v>0.00428</v>
      </c>
      <c r="R156" s="245">
        <f>Q156*H156</f>
        <v>0.0085599999999999999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275</v>
      </c>
      <c r="AT156" s="247" t="s">
        <v>320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4104</v>
      </c>
    </row>
    <row r="157" s="2" customFormat="1" ht="16.5" customHeight="1">
      <c r="A157" s="35"/>
      <c r="B157" s="36"/>
      <c r="C157" s="235" t="s">
        <v>334</v>
      </c>
      <c r="D157" s="235" t="s">
        <v>247</v>
      </c>
      <c r="E157" s="236" t="s">
        <v>2106</v>
      </c>
      <c r="F157" s="237" t="s">
        <v>2107</v>
      </c>
      <c r="G157" s="238" t="s">
        <v>404</v>
      </c>
      <c r="H157" s="239">
        <v>4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4105</v>
      </c>
    </row>
    <row r="158" s="2" customFormat="1" ht="24.15" customHeight="1">
      <c r="A158" s="35"/>
      <c r="B158" s="36"/>
      <c r="C158" s="249" t="s">
        <v>338</v>
      </c>
      <c r="D158" s="249" t="s">
        <v>320</v>
      </c>
      <c r="E158" s="250" t="s">
        <v>2109</v>
      </c>
      <c r="F158" s="251" t="s">
        <v>2110</v>
      </c>
      <c r="G158" s="252" t="s">
        <v>404</v>
      </c>
      <c r="H158" s="253">
        <v>2</v>
      </c>
      <c r="I158" s="254"/>
      <c r="J158" s="255">
        <f>ROUND(I158*H158,2)</f>
        <v>0</v>
      </c>
      <c r="K158" s="256"/>
      <c r="L158" s="257"/>
      <c r="M158" s="258" t="s">
        <v>1</v>
      </c>
      <c r="N158" s="259" t="s">
        <v>41</v>
      </c>
      <c r="O158" s="94"/>
      <c r="P158" s="245">
        <f>O158*H158</f>
        <v>0</v>
      </c>
      <c r="Q158" s="245">
        <v>0.00032000000000000003</v>
      </c>
      <c r="R158" s="245">
        <f>Q158*H158</f>
        <v>0.00064000000000000005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275</v>
      </c>
      <c r="AT158" s="247" t="s">
        <v>320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4106</v>
      </c>
    </row>
    <row r="159" s="2" customFormat="1" ht="24.15" customHeight="1">
      <c r="A159" s="35"/>
      <c r="B159" s="36"/>
      <c r="C159" s="249" t="s">
        <v>343</v>
      </c>
      <c r="D159" s="249" t="s">
        <v>320</v>
      </c>
      <c r="E159" s="250" t="s">
        <v>2112</v>
      </c>
      <c r="F159" s="251" t="s">
        <v>2113</v>
      </c>
      <c r="G159" s="252" t="s">
        <v>404</v>
      </c>
      <c r="H159" s="253">
        <v>1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4"/>
      <c r="P159" s="245">
        <f>O159*H159</f>
        <v>0</v>
      </c>
      <c r="Q159" s="245">
        <v>0.0022599999999999999</v>
      </c>
      <c r="R159" s="245">
        <f>Q159*H159</f>
        <v>0.0022599999999999999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275</v>
      </c>
      <c r="AT159" s="247" t="s">
        <v>320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4107</v>
      </c>
    </row>
    <row r="160" s="2" customFormat="1" ht="24.15" customHeight="1">
      <c r="A160" s="35"/>
      <c r="B160" s="36"/>
      <c r="C160" s="249" t="s">
        <v>347</v>
      </c>
      <c r="D160" s="249" t="s">
        <v>320</v>
      </c>
      <c r="E160" s="250" t="s">
        <v>2115</v>
      </c>
      <c r="F160" s="251" t="s">
        <v>2116</v>
      </c>
      <c r="G160" s="252" t="s">
        <v>404</v>
      </c>
      <c r="H160" s="253">
        <v>1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0.00123</v>
      </c>
      <c r="R160" s="245">
        <f>Q160*H160</f>
        <v>0.00123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4108</v>
      </c>
    </row>
    <row r="161" s="2" customFormat="1" ht="16.5" customHeight="1">
      <c r="A161" s="35"/>
      <c r="B161" s="36"/>
      <c r="C161" s="235" t="s">
        <v>351</v>
      </c>
      <c r="D161" s="235" t="s">
        <v>247</v>
      </c>
      <c r="E161" s="236" t="s">
        <v>2118</v>
      </c>
      <c r="F161" s="237" t="s">
        <v>2119</v>
      </c>
      <c r="G161" s="238" t="s">
        <v>404</v>
      </c>
      <c r="H161" s="239">
        <v>3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4109</v>
      </c>
    </row>
    <row r="162" s="2" customFormat="1" ht="16.5" customHeight="1">
      <c r="A162" s="35"/>
      <c r="B162" s="36"/>
      <c r="C162" s="249" t="s">
        <v>355</v>
      </c>
      <c r="D162" s="249" t="s">
        <v>320</v>
      </c>
      <c r="E162" s="250" t="s">
        <v>2121</v>
      </c>
      <c r="F162" s="251" t="s">
        <v>2122</v>
      </c>
      <c r="G162" s="252" t="s">
        <v>404</v>
      </c>
      <c r="H162" s="253">
        <v>2</v>
      </c>
      <c r="I162" s="254"/>
      <c r="J162" s="255">
        <f>ROUND(I162*H162,2)</f>
        <v>0</v>
      </c>
      <c r="K162" s="256"/>
      <c r="L162" s="257"/>
      <c r="M162" s="258" t="s">
        <v>1</v>
      </c>
      <c r="N162" s="259" t="s">
        <v>41</v>
      </c>
      <c r="O162" s="94"/>
      <c r="P162" s="245">
        <f>O162*H162</f>
        <v>0</v>
      </c>
      <c r="Q162" s="245">
        <v>0.00017000000000000001</v>
      </c>
      <c r="R162" s="245">
        <f>Q162*H162</f>
        <v>0.00034000000000000002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275</v>
      </c>
      <c r="AT162" s="247" t="s">
        <v>320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4110</v>
      </c>
    </row>
    <row r="163" s="2" customFormat="1" ht="21.75" customHeight="1">
      <c r="A163" s="35"/>
      <c r="B163" s="36"/>
      <c r="C163" s="249" t="s">
        <v>359</v>
      </c>
      <c r="D163" s="249" t="s">
        <v>320</v>
      </c>
      <c r="E163" s="250" t="s">
        <v>2124</v>
      </c>
      <c r="F163" s="251" t="s">
        <v>2125</v>
      </c>
      <c r="G163" s="252" t="s">
        <v>404</v>
      </c>
      <c r="H163" s="253">
        <v>1</v>
      </c>
      <c r="I163" s="254"/>
      <c r="J163" s="255">
        <f>ROUND(I163*H163,2)</f>
        <v>0</v>
      </c>
      <c r="K163" s="256"/>
      <c r="L163" s="257"/>
      <c r="M163" s="258" t="s">
        <v>1</v>
      </c>
      <c r="N163" s="259" t="s">
        <v>41</v>
      </c>
      <c r="O163" s="94"/>
      <c r="P163" s="245">
        <f>O163*H163</f>
        <v>0</v>
      </c>
      <c r="Q163" s="245">
        <v>0.00033</v>
      </c>
      <c r="R163" s="245">
        <f>Q163*H163</f>
        <v>0.00033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275</v>
      </c>
      <c r="AT163" s="247" t="s">
        <v>320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4111</v>
      </c>
    </row>
    <row r="164" s="2" customFormat="1" ht="16.5" customHeight="1">
      <c r="A164" s="35"/>
      <c r="B164" s="36"/>
      <c r="C164" s="235" t="s">
        <v>363</v>
      </c>
      <c r="D164" s="235" t="s">
        <v>247</v>
      </c>
      <c r="E164" s="236" t="s">
        <v>1670</v>
      </c>
      <c r="F164" s="237" t="s">
        <v>1671</v>
      </c>
      <c r="G164" s="238" t="s">
        <v>404</v>
      </c>
      <c r="H164" s="239">
        <v>2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4112</v>
      </c>
    </row>
    <row r="165" s="2" customFormat="1" ht="21.75" customHeight="1">
      <c r="A165" s="35"/>
      <c r="B165" s="36"/>
      <c r="C165" s="249" t="s">
        <v>367</v>
      </c>
      <c r="D165" s="249" t="s">
        <v>320</v>
      </c>
      <c r="E165" s="250" t="s">
        <v>2128</v>
      </c>
      <c r="F165" s="251" t="s">
        <v>2129</v>
      </c>
      <c r="G165" s="252" t="s">
        <v>404</v>
      </c>
      <c r="H165" s="253">
        <v>2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4"/>
      <c r="P165" s="245">
        <f>O165*H165</f>
        <v>0</v>
      </c>
      <c r="Q165" s="245">
        <v>0.00040000000000000002</v>
      </c>
      <c r="R165" s="245">
        <f>Q165*H165</f>
        <v>0.00080000000000000004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275</v>
      </c>
      <c r="AT165" s="247" t="s">
        <v>320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4113</v>
      </c>
    </row>
    <row r="166" s="2" customFormat="1" ht="21.75" customHeight="1">
      <c r="A166" s="35"/>
      <c r="B166" s="36"/>
      <c r="C166" s="235" t="s">
        <v>371</v>
      </c>
      <c r="D166" s="235" t="s">
        <v>247</v>
      </c>
      <c r="E166" s="236" t="s">
        <v>2131</v>
      </c>
      <c r="F166" s="237" t="s">
        <v>2132</v>
      </c>
      <c r="G166" s="238" t="s">
        <v>404</v>
      </c>
      <c r="H166" s="239">
        <v>3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4114</v>
      </c>
    </row>
    <row r="167" s="2" customFormat="1" ht="16.5" customHeight="1">
      <c r="A167" s="35"/>
      <c r="B167" s="36"/>
      <c r="C167" s="249" t="s">
        <v>375</v>
      </c>
      <c r="D167" s="249" t="s">
        <v>320</v>
      </c>
      <c r="E167" s="250" t="s">
        <v>2134</v>
      </c>
      <c r="F167" s="251" t="s">
        <v>2135</v>
      </c>
      <c r="G167" s="252" t="s">
        <v>404</v>
      </c>
      <c r="H167" s="253">
        <v>3</v>
      </c>
      <c r="I167" s="254"/>
      <c r="J167" s="255">
        <f>ROUND(I167*H167,2)</f>
        <v>0</v>
      </c>
      <c r="K167" s="256"/>
      <c r="L167" s="257"/>
      <c r="M167" s="258" t="s">
        <v>1</v>
      </c>
      <c r="N167" s="259" t="s">
        <v>41</v>
      </c>
      <c r="O167" s="94"/>
      <c r="P167" s="245">
        <f>O167*H167</f>
        <v>0</v>
      </c>
      <c r="Q167" s="245">
        <v>0.00022000000000000001</v>
      </c>
      <c r="R167" s="245">
        <f>Q167*H167</f>
        <v>0.00066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275</v>
      </c>
      <c r="AT167" s="247" t="s">
        <v>320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4115</v>
      </c>
    </row>
    <row r="168" s="2" customFormat="1" ht="16.5" customHeight="1">
      <c r="A168" s="35"/>
      <c r="B168" s="36"/>
      <c r="C168" s="235" t="s">
        <v>379</v>
      </c>
      <c r="D168" s="235" t="s">
        <v>247</v>
      </c>
      <c r="E168" s="236" t="s">
        <v>2137</v>
      </c>
      <c r="F168" s="237" t="s">
        <v>2138</v>
      </c>
      <c r="G168" s="238" t="s">
        <v>404</v>
      </c>
      <c r="H168" s="239">
        <v>14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4116</v>
      </c>
    </row>
    <row r="169" s="2" customFormat="1" ht="24.15" customHeight="1">
      <c r="A169" s="35"/>
      <c r="B169" s="36"/>
      <c r="C169" s="249" t="s">
        <v>383</v>
      </c>
      <c r="D169" s="249" t="s">
        <v>320</v>
      </c>
      <c r="E169" s="250" t="s">
        <v>2140</v>
      </c>
      <c r="F169" s="251" t="s">
        <v>2141</v>
      </c>
      <c r="G169" s="252" t="s">
        <v>404</v>
      </c>
      <c r="H169" s="253">
        <v>14</v>
      </c>
      <c r="I169" s="254"/>
      <c r="J169" s="255">
        <f>ROUND(I169*H169,2)</f>
        <v>0</v>
      </c>
      <c r="K169" s="256"/>
      <c r="L169" s="257"/>
      <c r="M169" s="258" t="s">
        <v>1</v>
      </c>
      <c r="N169" s="259" t="s">
        <v>41</v>
      </c>
      <c r="O169" s="94"/>
      <c r="P169" s="245">
        <f>O169*H169</f>
        <v>0</v>
      </c>
      <c r="Q169" s="245">
        <v>0.00016000000000000001</v>
      </c>
      <c r="R169" s="245">
        <f>Q169*H169</f>
        <v>0.0022400000000000002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275</v>
      </c>
      <c r="AT169" s="247" t="s">
        <v>320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4117</v>
      </c>
    </row>
    <row r="170" s="2" customFormat="1" ht="16.5" customHeight="1">
      <c r="A170" s="35"/>
      <c r="B170" s="36"/>
      <c r="C170" s="235" t="s">
        <v>388</v>
      </c>
      <c r="D170" s="235" t="s">
        <v>247</v>
      </c>
      <c r="E170" s="236" t="s">
        <v>2143</v>
      </c>
      <c r="F170" s="237" t="s">
        <v>2144</v>
      </c>
      <c r="G170" s="238" t="s">
        <v>404</v>
      </c>
      <c r="H170" s="239">
        <v>5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4118</v>
      </c>
    </row>
    <row r="171" s="2" customFormat="1" ht="16.5" customHeight="1">
      <c r="A171" s="35"/>
      <c r="B171" s="36"/>
      <c r="C171" s="249" t="s">
        <v>392</v>
      </c>
      <c r="D171" s="249" t="s">
        <v>320</v>
      </c>
      <c r="E171" s="250" t="s">
        <v>2146</v>
      </c>
      <c r="F171" s="251" t="s">
        <v>2147</v>
      </c>
      <c r="G171" s="252" t="s">
        <v>404</v>
      </c>
      <c r="H171" s="253">
        <v>5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4"/>
      <c r="P171" s="245">
        <f>O171*H171</f>
        <v>0</v>
      </c>
      <c r="Q171" s="245">
        <v>0.00029</v>
      </c>
      <c r="R171" s="245">
        <f>Q171*H171</f>
        <v>0.0014499999999999999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275</v>
      </c>
      <c r="AT171" s="247" t="s">
        <v>320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4119</v>
      </c>
    </row>
    <row r="172" s="2" customFormat="1" ht="16.5" customHeight="1">
      <c r="A172" s="35"/>
      <c r="B172" s="36"/>
      <c r="C172" s="235" t="s">
        <v>396</v>
      </c>
      <c r="D172" s="235" t="s">
        <v>247</v>
      </c>
      <c r="E172" s="236" t="s">
        <v>1977</v>
      </c>
      <c r="F172" s="237" t="s">
        <v>1978</v>
      </c>
      <c r="G172" s="238" t="s">
        <v>404</v>
      </c>
      <c r="H172" s="239">
        <v>5</v>
      </c>
      <c r="I172" s="240"/>
      <c r="J172" s="241">
        <f>ROUND(I172*H172,2)</f>
        <v>0</v>
      </c>
      <c r="K172" s="242"/>
      <c r="L172" s="41"/>
      <c r="M172" s="243" t="s">
        <v>1</v>
      </c>
      <c r="N172" s="244" t="s">
        <v>41</v>
      </c>
      <c r="O172" s="94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251</v>
      </c>
      <c r="AT172" s="247" t="s">
        <v>247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4120</v>
      </c>
    </row>
    <row r="173" s="2" customFormat="1" ht="16.5" customHeight="1">
      <c r="A173" s="35"/>
      <c r="B173" s="36"/>
      <c r="C173" s="249" t="s">
        <v>401</v>
      </c>
      <c r="D173" s="249" t="s">
        <v>320</v>
      </c>
      <c r="E173" s="250" t="s">
        <v>1980</v>
      </c>
      <c r="F173" s="251" t="s">
        <v>1981</v>
      </c>
      <c r="G173" s="252" t="s">
        <v>404</v>
      </c>
      <c r="H173" s="253">
        <v>5</v>
      </c>
      <c r="I173" s="254"/>
      <c r="J173" s="255">
        <f>ROUND(I173*H173,2)</f>
        <v>0</v>
      </c>
      <c r="K173" s="256"/>
      <c r="L173" s="257"/>
      <c r="M173" s="258" t="s">
        <v>1</v>
      </c>
      <c r="N173" s="259" t="s">
        <v>41</v>
      </c>
      <c r="O173" s="94"/>
      <c r="P173" s="245">
        <f>O173*H173</f>
        <v>0</v>
      </c>
      <c r="Q173" s="245">
        <v>0.00017000000000000001</v>
      </c>
      <c r="R173" s="245">
        <f>Q173*H173</f>
        <v>0.00085000000000000006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275</v>
      </c>
      <c r="AT173" s="247" t="s">
        <v>320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4121</v>
      </c>
    </row>
    <row r="174" s="2" customFormat="1" ht="24.15" customHeight="1">
      <c r="A174" s="35"/>
      <c r="B174" s="36"/>
      <c r="C174" s="235" t="s">
        <v>406</v>
      </c>
      <c r="D174" s="235" t="s">
        <v>247</v>
      </c>
      <c r="E174" s="236" t="s">
        <v>2151</v>
      </c>
      <c r="F174" s="237" t="s">
        <v>2152</v>
      </c>
      <c r="G174" s="238" t="s">
        <v>404</v>
      </c>
      <c r="H174" s="239">
        <v>5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4122</v>
      </c>
    </row>
    <row r="175" s="2" customFormat="1" ht="24.15" customHeight="1">
      <c r="A175" s="35"/>
      <c r="B175" s="36"/>
      <c r="C175" s="235" t="s">
        <v>410</v>
      </c>
      <c r="D175" s="235" t="s">
        <v>247</v>
      </c>
      <c r="E175" s="236" t="s">
        <v>2154</v>
      </c>
      <c r="F175" s="237" t="s">
        <v>2155</v>
      </c>
      <c r="G175" s="238" t="s">
        <v>250</v>
      </c>
      <c r="H175" s="239">
        <v>68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4123</v>
      </c>
    </row>
    <row r="176" s="2" customFormat="1" ht="16.5" customHeight="1">
      <c r="A176" s="35"/>
      <c r="B176" s="36"/>
      <c r="C176" s="249" t="s">
        <v>414</v>
      </c>
      <c r="D176" s="249" t="s">
        <v>320</v>
      </c>
      <c r="E176" s="250" t="s">
        <v>2006</v>
      </c>
      <c r="F176" s="251" t="s">
        <v>2007</v>
      </c>
      <c r="G176" s="252" t="s">
        <v>332</v>
      </c>
      <c r="H176" s="253">
        <v>10.199999999999999</v>
      </c>
      <c r="I176" s="254"/>
      <c r="J176" s="255">
        <f>ROUND(I176*H176,2)</f>
        <v>0</v>
      </c>
      <c r="K176" s="256"/>
      <c r="L176" s="257"/>
      <c r="M176" s="258" t="s">
        <v>1</v>
      </c>
      <c r="N176" s="259" t="s">
        <v>41</v>
      </c>
      <c r="O176" s="94"/>
      <c r="P176" s="245">
        <f>O176*H176</f>
        <v>0</v>
      </c>
      <c r="Q176" s="245">
        <v>0.001</v>
      </c>
      <c r="R176" s="245">
        <f>Q176*H176</f>
        <v>0.010199999999999999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275</v>
      </c>
      <c r="AT176" s="247" t="s">
        <v>320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4124</v>
      </c>
    </row>
    <row r="177" s="2" customFormat="1" ht="24.15" customHeight="1">
      <c r="A177" s="35"/>
      <c r="B177" s="36"/>
      <c r="C177" s="235" t="s">
        <v>418</v>
      </c>
      <c r="D177" s="235" t="s">
        <v>247</v>
      </c>
      <c r="E177" s="236" t="s">
        <v>1997</v>
      </c>
      <c r="F177" s="237" t="s">
        <v>1998</v>
      </c>
      <c r="G177" s="238" t="s">
        <v>250</v>
      </c>
      <c r="H177" s="239">
        <v>25</v>
      </c>
      <c r="I177" s="240"/>
      <c r="J177" s="241">
        <f>ROUND(I177*H177,2)</f>
        <v>0</v>
      </c>
      <c r="K177" s="242"/>
      <c r="L177" s="41"/>
      <c r="M177" s="243" t="s">
        <v>1</v>
      </c>
      <c r="N177" s="244" t="s">
        <v>41</v>
      </c>
      <c r="O177" s="94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251</v>
      </c>
      <c r="AT177" s="247" t="s">
        <v>247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4125</v>
      </c>
    </row>
    <row r="178" s="2" customFormat="1" ht="24.15" customHeight="1">
      <c r="A178" s="35"/>
      <c r="B178" s="36"/>
      <c r="C178" s="249" t="s">
        <v>422</v>
      </c>
      <c r="D178" s="249" t="s">
        <v>320</v>
      </c>
      <c r="E178" s="250" t="s">
        <v>2000</v>
      </c>
      <c r="F178" s="251" t="s">
        <v>2001</v>
      </c>
      <c r="G178" s="252" t="s">
        <v>250</v>
      </c>
      <c r="H178" s="253">
        <v>33</v>
      </c>
      <c r="I178" s="254"/>
      <c r="J178" s="255">
        <f>ROUND(I178*H178,2)</f>
        <v>0</v>
      </c>
      <c r="K178" s="256"/>
      <c r="L178" s="257"/>
      <c r="M178" s="258" t="s">
        <v>1</v>
      </c>
      <c r="N178" s="259" t="s">
        <v>41</v>
      </c>
      <c r="O178" s="94"/>
      <c r="P178" s="245">
        <f>O178*H178</f>
        <v>0</v>
      </c>
      <c r="Q178" s="245">
        <v>0.00017000000000000001</v>
      </c>
      <c r="R178" s="245">
        <f>Q178*H178</f>
        <v>0.0056100000000000004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275</v>
      </c>
      <c r="AT178" s="247" t="s">
        <v>320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4126</v>
      </c>
    </row>
    <row r="179" s="2" customFormat="1" ht="24.15" customHeight="1">
      <c r="A179" s="35"/>
      <c r="B179" s="36"/>
      <c r="C179" s="249" t="s">
        <v>426</v>
      </c>
      <c r="D179" s="249" t="s">
        <v>320</v>
      </c>
      <c r="E179" s="250" t="s">
        <v>2003</v>
      </c>
      <c r="F179" s="251" t="s">
        <v>2004</v>
      </c>
      <c r="G179" s="252" t="s">
        <v>404</v>
      </c>
      <c r="H179" s="253">
        <v>33</v>
      </c>
      <c r="I179" s="254"/>
      <c r="J179" s="255">
        <f>ROUND(I179*H179,2)</f>
        <v>0</v>
      </c>
      <c r="K179" s="256"/>
      <c r="L179" s="257"/>
      <c r="M179" s="258" t="s">
        <v>1</v>
      </c>
      <c r="N179" s="259" t="s">
        <v>41</v>
      </c>
      <c r="O179" s="94"/>
      <c r="P179" s="245">
        <f>O179*H179</f>
        <v>0</v>
      </c>
      <c r="Q179" s="245">
        <v>1.0000000000000001E-05</v>
      </c>
      <c r="R179" s="245">
        <f>Q179*H179</f>
        <v>0.00033000000000000005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275</v>
      </c>
      <c r="AT179" s="247" t="s">
        <v>320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4127</v>
      </c>
    </row>
    <row r="180" s="2" customFormat="1" ht="16.5" customHeight="1">
      <c r="A180" s="35"/>
      <c r="B180" s="36"/>
      <c r="C180" s="249" t="s">
        <v>430</v>
      </c>
      <c r="D180" s="249" t="s">
        <v>320</v>
      </c>
      <c r="E180" s="250" t="s">
        <v>2006</v>
      </c>
      <c r="F180" s="251" t="s">
        <v>2007</v>
      </c>
      <c r="G180" s="252" t="s">
        <v>332</v>
      </c>
      <c r="H180" s="253">
        <v>4</v>
      </c>
      <c r="I180" s="254"/>
      <c r="J180" s="255">
        <f>ROUND(I180*H180,2)</f>
        <v>0</v>
      </c>
      <c r="K180" s="256"/>
      <c r="L180" s="257"/>
      <c r="M180" s="258" t="s">
        <v>1</v>
      </c>
      <c r="N180" s="259" t="s">
        <v>41</v>
      </c>
      <c r="O180" s="94"/>
      <c r="P180" s="245">
        <f>O180*H180</f>
        <v>0</v>
      </c>
      <c r="Q180" s="245">
        <v>0.001</v>
      </c>
      <c r="R180" s="245">
        <f>Q180*H180</f>
        <v>0.0040000000000000001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275</v>
      </c>
      <c r="AT180" s="247" t="s">
        <v>320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4128</v>
      </c>
    </row>
    <row r="181" s="2" customFormat="1" ht="16.5" customHeight="1">
      <c r="A181" s="35"/>
      <c r="B181" s="36"/>
      <c r="C181" s="249" t="s">
        <v>434</v>
      </c>
      <c r="D181" s="249" t="s">
        <v>320</v>
      </c>
      <c r="E181" s="250" t="s">
        <v>1824</v>
      </c>
      <c r="F181" s="251" t="s">
        <v>1825</v>
      </c>
      <c r="G181" s="252" t="s">
        <v>404</v>
      </c>
      <c r="H181" s="253">
        <v>2</v>
      </c>
      <c r="I181" s="254"/>
      <c r="J181" s="255">
        <f>ROUND(I181*H181,2)</f>
        <v>0</v>
      </c>
      <c r="K181" s="256"/>
      <c r="L181" s="257"/>
      <c r="M181" s="258" t="s">
        <v>1</v>
      </c>
      <c r="N181" s="259" t="s">
        <v>41</v>
      </c>
      <c r="O181" s="94"/>
      <c r="P181" s="245">
        <f>O181*H181</f>
        <v>0</v>
      </c>
      <c r="Q181" s="245">
        <v>0.029999999999999999</v>
      </c>
      <c r="R181" s="245">
        <f>Q181*H181</f>
        <v>0.059999999999999998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275</v>
      </c>
      <c r="AT181" s="247" t="s">
        <v>320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4129</v>
      </c>
    </row>
    <row r="182" s="2" customFormat="1" ht="16.5" customHeight="1">
      <c r="A182" s="35"/>
      <c r="B182" s="36"/>
      <c r="C182" s="249" t="s">
        <v>438</v>
      </c>
      <c r="D182" s="249" t="s">
        <v>320</v>
      </c>
      <c r="E182" s="250" t="s">
        <v>2163</v>
      </c>
      <c r="F182" s="251" t="s">
        <v>2164</v>
      </c>
      <c r="G182" s="252" t="s">
        <v>404</v>
      </c>
      <c r="H182" s="253">
        <v>5</v>
      </c>
      <c r="I182" s="254"/>
      <c r="J182" s="255">
        <f>ROUND(I182*H182,2)</f>
        <v>0</v>
      </c>
      <c r="K182" s="256"/>
      <c r="L182" s="257"/>
      <c r="M182" s="258" t="s">
        <v>1</v>
      </c>
      <c r="N182" s="259" t="s">
        <v>41</v>
      </c>
      <c r="O182" s="94"/>
      <c r="P182" s="245">
        <f>O182*H182</f>
        <v>0</v>
      </c>
      <c r="Q182" s="245">
        <v>0.001</v>
      </c>
      <c r="R182" s="245">
        <f>Q182*H182</f>
        <v>0.0050000000000000001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275</v>
      </c>
      <c r="AT182" s="247" t="s">
        <v>320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4130</v>
      </c>
    </row>
    <row r="183" s="12" customFormat="1" ht="22.8" customHeight="1">
      <c r="A183" s="12"/>
      <c r="B183" s="219"/>
      <c r="C183" s="220"/>
      <c r="D183" s="221" t="s">
        <v>74</v>
      </c>
      <c r="E183" s="233" t="s">
        <v>1720</v>
      </c>
      <c r="F183" s="233" t="s">
        <v>1721</v>
      </c>
      <c r="G183" s="220"/>
      <c r="H183" s="220"/>
      <c r="I183" s="223"/>
      <c r="J183" s="234">
        <f>BK183</f>
        <v>0</v>
      </c>
      <c r="K183" s="220"/>
      <c r="L183" s="225"/>
      <c r="M183" s="226"/>
      <c r="N183" s="227"/>
      <c r="O183" s="227"/>
      <c r="P183" s="228">
        <f>SUM(P184:P185)</f>
        <v>0</v>
      </c>
      <c r="Q183" s="227"/>
      <c r="R183" s="228">
        <f>SUM(R184:R185)</f>
        <v>0</v>
      </c>
      <c r="S183" s="227"/>
      <c r="T183" s="229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30" t="s">
        <v>82</v>
      </c>
      <c r="AT183" s="231" t="s">
        <v>74</v>
      </c>
      <c r="AU183" s="231" t="s">
        <v>82</v>
      </c>
      <c r="AY183" s="230" t="s">
        <v>245</v>
      </c>
      <c r="BK183" s="232">
        <f>SUM(BK184:BK185)</f>
        <v>0</v>
      </c>
    </row>
    <row r="184" s="2" customFormat="1" ht="16.5" customHeight="1">
      <c r="A184" s="35"/>
      <c r="B184" s="36"/>
      <c r="C184" s="235" t="s">
        <v>442</v>
      </c>
      <c r="D184" s="235" t="s">
        <v>247</v>
      </c>
      <c r="E184" s="236" t="s">
        <v>1722</v>
      </c>
      <c r="F184" s="237" t="s">
        <v>1723</v>
      </c>
      <c r="G184" s="238" t="s">
        <v>404</v>
      </c>
      <c r="H184" s="239">
        <v>1</v>
      </c>
      <c r="I184" s="240"/>
      <c r="J184" s="241">
        <f>ROUND(I184*H184,2)</f>
        <v>0</v>
      </c>
      <c r="K184" s="242"/>
      <c r="L184" s="41"/>
      <c r="M184" s="243" t="s">
        <v>1</v>
      </c>
      <c r="N184" s="244" t="s">
        <v>41</v>
      </c>
      <c r="O184" s="94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251</v>
      </c>
      <c r="AT184" s="247" t="s">
        <v>247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4131</v>
      </c>
    </row>
    <row r="185" s="2" customFormat="1" ht="16.5" customHeight="1">
      <c r="A185" s="35"/>
      <c r="B185" s="36"/>
      <c r="C185" s="235" t="s">
        <v>446</v>
      </c>
      <c r="D185" s="235" t="s">
        <v>247</v>
      </c>
      <c r="E185" s="236" t="s">
        <v>1725</v>
      </c>
      <c r="F185" s="237" t="s">
        <v>1726</v>
      </c>
      <c r="G185" s="238" t="s">
        <v>404</v>
      </c>
      <c r="H185" s="239">
        <v>1</v>
      </c>
      <c r="I185" s="240"/>
      <c r="J185" s="241">
        <f>ROUND(I185*H185,2)</f>
        <v>0</v>
      </c>
      <c r="K185" s="242"/>
      <c r="L185" s="41"/>
      <c r="M185" s="260" t="s">
        <v>1</v>
      </c>
      <c r="N185" s="261" t="s">
        <v>41</v>
      </c>
      <c r="O185" s="262"/>
      <c r="P185" s="263">
        <f>O185*H185</f>
        <v>0</v>
      </c>
      <c r="Q185" s="263">
        <v>0</v>
      </c>
      <c r="R185" s="263">
        <f>Q185*H185</f>
        <v>0</v>
      </c>
      <c r="S185" s="263">
        <v>0</v>
      </c>
      <c r="T185" s="264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4132</v>
      </c>
    </row>
    <row r="186" s="2" customFormat="1" ht="6.96" customHeight="1">
      <c r="A186" s="35"/>
      <c r="B186" s="69"/>
      <c r="C186" s="70"/>
      <c r="D186" s="70"/>
      <c r="E186" s="70"/>
      <c r="F186" s="70"/>
      <c r="G186" s="70"/>
      <c r="H186" s="70"/>
      <c r="I186" s="70"/>
      <c r="J186" s="70"/>
      <c r="K186" s="70"/>
      <c r="L186" s="41"/>
      <c r="M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</sheetData>
  <sheetProtection sheet="1" autoFilter="0" formatColumns="0" formatRows="0" objects="1" scenarios="1" spinCount="100000" saltValue="D3Nkqb/ya+89go9h06WmN6a2fX0iRLdvJ6K+goXajJw7TkOd4nJ8oK8GQETbLj88oWdoYlOcLu6vTx27vb/Qbg==" hashValue="CxOLGm3yKOHWEw4O8BdRJuS8xbsBGrBMmnGXjNBzRohwNZDHgCaRRfPBFFLsnsbJ+DXBrhPZOyLAFMSfoMIzEA==" algorithmName="SHA-512" password="CC35"/>
  <autoFilter ref="C129:K18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173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4133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4134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ROUND((SUM(BE125:BE127)),  2)</f>
        <v>0</v>
      </c>
      <c r="G37" s="169"/>
      <c r="H37" s="169"/>
      <c r="I37" s="170">
        <v>0.20000000000000001</v>
      </c>
      <c r="J37" s="168">
        <f>ROUND(((SUM(BE125:BE127))*I37),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ROUND((SUM(BF125:BF127)),  2)</f>
        <v>0</v>
      </c>
      <c r="G38" s="169"/>
      <c r="H38" s="169"/>
      <c r="I38" s="170">
        <v>0.20000000000000001</v>
      </c>
      <c r="J38" s="168">
        <f>ROUND(((SUM(BF125:BF127))*I38),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ROUND((SUM(BG125:BG127)),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ROUND((SUM(BH125:BH127)),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ROUND((SUM(BI125:BI127)),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4133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2020017.II.C.1 - Studňa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4135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3612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4133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2020017.II.C.1 - Studňa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88</v>
      </c>
      <c r="F126" s="222" t="s">
        <v>342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P127</f>
        <v>0</v>
      </c>
      <c r="Q126" s="227"/>
      <c r="R126" s="228">
        <f>R127</f>
        <v>0</v>
      </c>
      <c r="S126" s="227"/>
      <c r="T126" s="229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BK127</f>
        <v>0</v>
      </c>
    </row>
    <row r="127" s="2" customFormat="1" ht="24.15" customHeight="1">
      <c r="A127" s="35"/>
      <c r="B127" s="36"/>
      <c r="C127" s="235" t="s">
        <v>82</v>
      </c>
      <c r="D127" s="235" t="s">
        <v>247</v>
      </c>
      <c r="E127" s="236" t="s">
        <v>4136</v>
      </c>
      <c r="F127" s="237" t="s">
        <v>4137</v>
      </c>
      <c r="G127" s="238" t="s">
        <v>1351</v>
      </c>
      <c r="H127" s="239">
        <v>0</v>
      </c>
      <c r="I127" s="240"/>
      <c r="J127" s="241">
        <f>ROUND(I127*H127,2)</f>
        <v>0</v>
      </c>
      <c r="K127" s="242"/>
      <c r="L127" s="41"/>
      <c r="M127" s="260" t="s">
        <v>1</v>
      </c>
      <c r="N127" s="261" t="s">
        <v>41</v>
      </c>
      <c r="O127" s="262"/>
      <c r="P127" s="263">
        <f>O127*H127</f>
        <v>0</v>
      </c>
      <c r="Q127" s="263">
        <v>0</v>
      </c>
      <c r="R127" s="263">
        <f>Q127*H127</f>
        <v>0</v>
      </c>
      <c r="S127" s="263">
        <v>0</v>
      </c>
      <c r="T127" s="264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4138</v>
      </c>
    </row>
    <row r="128" s="2" customFormat="1" ht="6.96" customHeight="1">
      <c r="A128" s="35"/>
      <c r="B128" s="69"/>
      <c r="C128" s="70"/>
      <c r="D128" s="70"/>
      <c r="E128" s="70"/>
      <c r="F128" s="70"/>
      <c r="G128" s="70"/>
      <c r="H128" s="70"/>
      <c r="I128" s="70"/>
      <c r="J128" s="70"/>
      <c r="K128" s="70"/>
      <c r="L128" s="41"/>
      <c r="M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</sheetData>
  <sheetProtection sheet="1" autoFilter="0" formatColumns="0" formatRows="0" objects="1" scenarios="1" spinCount="100000" saltValue="pc+LoKr0KN5ZA2GDiK+k9FeTwgJgbGCpEajN/ohNznzxJ6Q1zw22usq3gczlcMmlqzRlqZr056CjfBC0L57vEg==" hashValue="WoJ0Vn9e1Hs9SI5R0kZyAyl48/m+GixQBtMVC2WEqOYWRbYo511pIigyDbuLbjKp2ZzGwzrnCg2pOrvQX7NT3Q==" algorithmName="SHA-512" password="CC35"/>
  <autoFilter ref="C124:K12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175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4133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4139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ROUND(J131,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ROUND((SUM(BE131:BE171)),  2)</f>
        <v>0</v>
      </c>
      <c r="G37" s="169"/>
      <c r="H37" s="169"/>
      <c r="I37" s="170">
        <v>0.20000000000000001</v>
      </c>
      <c r="J37" s="168">
        <f>ROUND(((SUM(BE131:BE171))*I37),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ROUND((SUM(BF131:BF171)),  2)</f>
        <v>0</v>
      </c>
      <c r="G38" s="169"/>
      <c r="H38" s="169"/>
      <c r="I38" s="170">
        <v>0.20000000000000001</v>
      </c>
      <c r="J38" s="168">
        <f>ROUND(((SUM(BF131:BF171))*I38),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ROUND((SUM(BG131:BG171)),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ROUND((SUM(BH131:BH171)),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ROUND((SUM(BI131:BI171)),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4133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2020017.II.C.2 - Vodovodná prípojka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J131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J132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208</v>
      </c>
      <c r="E102" s="204"/>
      <c r="F102" s="204"/>
      <c r="G102" s="204"/>
      <c r="H102" s="204"/>
      <c r="I102" s="204"/>
      <c r="J102" s="205">
        <f>J133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209</v>
      </c>
      <c r="E103" s="204"/>
      <c r="F103" s="204"/>
      <c r="G103" s="204"/>
      <c r="H103" s="204"/>
      <c r="I103" s="204"/>
      <c r="J103" s="205">
        <f>J153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211</v>
      </c>
      <c r="E104" s="204"/>
      <c r="F104" s="204"/>
      <c r="G104" s="204"/>
      <c r="H104" s="204"/>
      <c r="I104" s="204"/>
      <c r="J104" s="205">
        <f>J155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2170</v>
      </c>
      <c r="E105" s="204"/>
      <c r="F105" s="204"/>
      <c r="G105" s="204"/>
      <c r="H105" s="204"/>
      <c r="I105" s="204"/>
      <c r="J105" s="205">
        <f>J157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214</v>
      </c>
      <c r="E106" s="204"/>
      <c r="F106" s="204"/>
      <c r="G106" s="204"/>
      <c r="H106" s="204"/>
      <c r="I106" s="204"/>
      <c r="J106" s="205">
        <f>J164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6"/>
      <c r="C107" s="197"/>
      <c r="D107" s="198" t="s">
        <v>230</v>
      </c>
      <c r="E107" s="199"/>
      <c r="F107" s="199"/>
      <c r="G107" s="199"/>
      <c r="H107" s="199"/>
      <c r="I107" s="199"/>
      <c r="J107" s="200">
        <f>J167</f>
        <v>0</v>
      </c>
      <c r="K107" s="197"/>
      <c r="L107" s="20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231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6.25" customHeight="1">
      <c r="A117" s="35"/>
      <c r="B117" s="36"/>
      <c r="C117" s="37"/>
      <c r="D117" s="37"/>
      <c r="E117" s="191" t="str">
        <f>E7</f>
        <v>Zlepšené formy bývania s prvkami prestupného bývania, Nájomné bytové domy, Nitra nad Ipľom</v>
      </c>
      <c r="F117" s="29"/>
      <c r="G117" s="29"/>
      <c r="H117" s="29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" customFormat="1" ht="12" customHeight="1">
      <c r="B118" s="18"/>
      <c r="C118" s="29" t="s">
        <v>198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1" customFormat="1" ht="16.5" customHeight="1">
      <c r="B119" s="18"/>
      <c r="C119" s="19"/>
      <c r="D119" s="19"/>
      <c r="E119" s="191" t="s">
        <v>3612</v>
      </c>
      <c r="F119" s="19"/>
      <c r="G119" s="19"/>
      <c r="H119" s="19"/>
      <c r="I119" s="19"/>
      <c r="J119" s="19"/>
      <c r="K119" s="19"/>
      <c r="L119" s="17"/>
    </row>
    <row r="120" s="1" customFormat="1" ht="12" customHeight="1">
      <c r="B120" s="18"/>
      <c r="C120" s="29" t="s">
        <v>200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2" customFormat="1" ht="16.5" customHeight="1">
      <c r="A121" s="35"/>
      <c r="B121" s="36"/>
      <c r="C121" s="37"/>
      <c r="D121" s="37"/>
      <c r="E121" s="265" t="s">
        <v>4133</v>
      </c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1599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9" t="str">
        <f>E13</f>
        <v>2020017.II.C.2 - Vodovodná prípojka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19</v>
      </c>
      <c r="D125" s="37"/>
      <c r="E125" s="37"/>
      <c r="F125" s="24" t="str">
        <f>F16</f>
        <v>Nitra nad Ipľom</v>
      </c>
      <c r="G125" s="37"/>
      <c r="H125" s="37"/>
      <c r="I125" s="29" t="s">
        <v>21</v>
      </c>
      <c r="J125" s="82" t="str">
        <f>IF(J16="","",J16)</f>
        <v>9. 12. 2021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23</v>
      </c>
      <c r="D127" s="37"/>
      <c r="E127" s="37"/>
      <c r="F127" s="24" t="str">
        <f>E19</f>
        <v>Obec Nitra nad Ipľom, Nitra nad Ipľom 96, 985 57</v>
      </c>
      <c r="G127" s="37"/>
      <c r="H127" s="37"/>
      <c r="I127" s="29" t="s">
        <v>29</v>
      </c>
      <c r="J127" s="33" t="str">
        <f>E25</f>
        <v>Ing. Michal Slobodník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27</v>
      </c>
      <c r="D128" s="37"/>
      <c r="E128" s="37"/>
      <c r="F128" s="24" t="str">
        <f>IF(E22="","",E22)</f>
        <v>Vyplň údaj</v>
      </c>
      <c r="G128" s="37"/>
      <c r="H128" s="37"/>
      <c r="I128" s="29" t="s">
        <v>32</v>
      </c>
      <c r="J128" s="33" t="str">
        <f>E28</f>
        <v xml:space="preserve"> </v>
      </c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207"/>
      <c r="B130" s="208"/>
      <c r="C130" s="209" t="s">
        <v>232</v>
      </c>
      <c r="D130" s="210" t="s">
        <v>60</v>
      </c>
      <c r="E130" s="210" t="s">
        <v>56</v>
      </c>
      <c r="F130" s="210" t="s">
        <v>57</v>
      </c>
      <c r="G130" s="210" t="s">
        <v>233</v>
      </c>
      <c r="H130" s="210" t="s">
        <v>234</v>
      </c>
      <c r="I130" s="210" t="s">
        <v>235</v>
      </c>
      <c r="J130" s="211" t="s">
        <v>204</v>
      </c>
      <c r="K130" s="212" t="s">
        <v>236</v>
      </c>
      <c r="L130" s="213"/>
      <c r="M130" s="103" t="s">
        <v>1</v>
      </c>
      <c r="N130" s="104" t="s">
        <v>39</v>
      </c>
      <c r="O130" s="104" t="s">
        <v>237</v>
      </c>
      <c r="P130" s="104" t="s">
        <v>238</v>
      </c>
      <c r="Q130" s="104" t="s">
        <v>239</v>
      </c>
      <c r="R130" s="104" t="s">
        <v>240</v>
      </c>
      <c r="S130" s="104" t="s">
        <v>241</v>
      </c>
      <c r="T130" s="105" t="s">
        <v>242</v>
      </c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</row>
    <row r="131" s="2" customFormat="1" ht="22.8" customHeight="1">
      <c r="A131" s="35"/>
      <c r="B131" s="36"/>
      <c r="C131" s="110" t="s">
        <v>205</v>
      </c>
      <c r="D131" s="37"/>
      <c r="E131" s="37"/>
      <c r="F131" s="37"/>
      <c r="G131" s="37"/>
      <c r="H131" s="37"/>
      <c r="I131" s="37"/>
      <c r="J131" s="214">
        <f>BK131</f>
        <v>0</v>
      </c>
      <c r="K131" s="37"/>
      <c r="L131" s="41"/>
      <c r="M131" s="106"/>
      <c r="N131" s="215"/>
      <c r="O131" s="107"/>
      <c r="P131" s="216">
        <f>P132+P167</f>
        <v>0</v>
      </c>
      <c r="Q131" s="107"/>
      <c r="R131" s="216">
        <f>R132+R167</f>
        <v>1.4331099999999999</v>
      </c>
      <c r="S131" s="107"/>
      <c r="T131" s="217">
        <f>T132+T167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74</v>
      </c>
      <c r="AU131" s="14" t="s">
        <v>206</v>
      </c>
      <c r="BK131" s="218">
        <f>BK132+BK167</f>
        <v>0</v>
      </c>
    </row>
    <row r="132" s="12" customFormat="1" ht="25.92" customHeight="1">
      <c r="A132" s="12"/>
      <c r="B132" s="219"/>
      <c r="C132" s="220"/>
      <c r="D132" s="221" t="s">
        <v>74</v>
      </c>
      <c r="E132" s="222" t="s">
        <v>243</v>
      </c>
      <c r="F132" s="222" t="s">
        <v>244</v>
      </c>
      <c r="G132" s="220"/>
      <c r="H132" s="220"/>
      <c r="I132" s="223"/>
      <c r="J132" s="224">
        <f>BK132</f>
        <v>0</v>
      </c>
      <c r="K132" s="220"/>
      <c r="L132" s="225"/>
      <c r="M132" s="226"/>
      <c r="N132" s="227"/>
      <c r="O132" s="227"/>
      <c r="P132" s="228">
        <f>P133+P153+P155+P157+P164</f>
        <v>0</v>
      </c>
      <c r="Q132" s="227"/>
      <c r="R132" s="228">
        <f>R133+R153+R155+R157+R164</f>
        <v>1.4331099999999999</v>
      </c>
      <c r="S132" s="227"/>
      <c r="T132" s="229">
        <f>T133+T153+T155+T157+T164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82</v>
      </c>
      <c r="AT132" s="231" t="s">
        <v>74</v>
      </c>
      <c r="AU132" s="231" t="s">
        <v>75</v>
      </c>
      <c r="AY132" s="230" t="s">
        <v>245</v>
      </c>
      <c r="BK132" s="232">
        <f>BK133+BK153+BK155+BK157+BK164</f>
        <v>0</v>
      </c>
    </row>
    <row r="133" s="12" customFormat="1" ht="22.8" customHeight="1">
      <c r="A133" s="12"/>
      <c r="B133" s="219"/>
      <c r="C133" s="220"/>
      <c r="D133" s="221" t="s">
        <v>74</v>
      </c>
      <c r="E133" s="233" t="s">
        <v>82</v>
      </c>
      <c r="F133" s="233" t="s">
        <v>246</v>
      </c>
      <c r="G133" s="220"/>
      <c r="H133" s="220"/>
      <c r="I133" s="223"/>
      <c r="J133" s="234">
        <f>BK133</f>
        <v>0</v>
      </c>
      <c r="K133" s="220"/>
      <c r="L133" s="225"/>
      <c r="M133" s="226"/>
      <c r="N133" s="227"/>
      <c r="O133" s="227"/>
      <c r="P133" s="228">
        <f>SUM(P134:P152)</f>
        <v>0</v>
      </c>
      <c r="Q133" s="227"/>
      <c r="R133" s="228">
        <f>SUM(R134:R152)</f>
        <v>0.95945000000000003</v>
      </c>
      <c r="S133" s="227"/>
      <c r="T133" s="229">
        <f>SUM(T134:T152)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30" t="s">
        <v>82</v>
      </c>
      <c r="AT133" s="231" t="s">
        <v>74</v>
      </c>
      <c r="AU133" s="231" t="s">
        <v>82</v>
      </c>
      <c r="AY133" s="230" t="s">
        <v>245</v>
      </c>
      <c r="BK133" s="232">
        <f>SUM(BK134:BK152)</f>
        <v>0</v>
      </c>
    </row>
    <row r="134" s="2" customFormat="1" ht="24.15" customHeight="1">
      <c r="A134" s="35"/>
      <c r="B134" s="36"/>
      <c r="C134" s="235" t="s">
        <v>82</v>
      </c>
      <c r="D134" s="235" t="s">
        <v>247</v>
      </c>
      <c r="E134" s="236" t="s">
        <v>248</v>
      </c>
      <c r="F134" s="237" t="s">
        <v>249</v>
      </c>
      <c r="G134" s="238" t="s">
        <v>250</v>
      </c>
      <c r="H134" s="239">
        <v>3.339</v>
      </c>
      <c r="I134" s="240"/>
      <c r="J134" s="241">
        <f>ROUND(I134*H134,2)</f>
        <v>0</v>
      </c>
      <c r="K134" s="242"/>
      <c r="L134" s="41"/>
      <c r="M134" s="243" t="s">
        <v>1</v>
      </c>
      <c r="N134" s="244" t="s">
        <v>41</v>
      </c>
      <c r="O134" s="94"/>
      <c r="P134" s="245">
        <f>O134*H134</f>
        <v>0</v>
      </c>
      <c r="Q134" s="245">
        <v>0.0038993710691823899</v>
      </c>
      <c r="R134" s="245">
        <f>Q134*H134</f>
        <v>0.01302</v>
      </c>
      <c r="S134" s="245">
        <v>0</v>
      </c>
      <c r="T134" s="24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7" t="s">
        <v>251</v>
      </c>
      <c r="AT134" s="247" t="s">
        <v>247</v>
      </c>
      <c r="AU134" s="247" t="s">
        <v>88</v>
      </c>
      <c r="AY134" s="14" t="s">
        <v>245</v>
      </c>
      <c r="BE134" s="248">
        <f>IF(N134="základná",J134,0)</f>
        <v>0</v>
      </c>
      <c r="BF134" s="248">
        <f>IF(N134="znížená",J134,0)</f>
        <v>0</v>
      </c>
      <c r="BG134" s="248">
        <f>IF(N134="zákl. prenesená",J134,0)</f>
        <v>0</v>
      </c>
      <c r="BH134" s="248">
        <f>IF(N134="zníž. prenesená",J134,0)</f>
        <v>0</v>
      </c>
      <c r="BI134" s="248">
        <f>IF(N134="nulová",J134,0)</f>
        <v>0</v>
      </c>
      <c r="BJ134" s="14" t="s">
        <v>88</v>
      </c>
      <c r="BK134" s="248">
        <f>ROUND(I134*H134,2)</f>
        <v>0</v>
      </c>
      <c r="BL134" s="14" t="s">
        <v>251</v>
      </c>
      <c r="BM134" s="247" t="s">
        <v>4140</v>
      </c>
    </row>
    <row r="135" s="2" customFormat="1" ht="24.15" customHeight="1">
      <c r="A135" s="35"/>
      <c r="B135" s="36"/>
      <c r="C135" s="235" t="s">
        <v>88</v>
      </c>
      <c r="D135" s="235" t="s">
        <v>247</v>
      </c>
      <c r="E135" s="236" t="s">
        <v>2175</v>
      </c>
      <c r="F135" s="237" t="s">
        <v>2176</v>
      </c>
      <c r="G135" s="238" t="s">
        <v>255</v>
      </c>
      <c r="H135" s="239">
        <v>0.501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4141</v>
      </c>
    </row>
    <row r="136" s="2" customFormat="1" ht="24.15" customHeight="1">
      <c r="A136" s="35"/>
      <c r="B136" s="36"/>
      <c r="C136" s="235" t="s">
        <v>95</v>
      </c>
      <c r="D136" s="235" t="s">
        <v>247</v>
      </c>
      <c r="E136" s="236" t="s">
        <v>2178</v>
      </c>
      <c r="F136" s="237" t="s">
        <v>2179</v>
      </c>
      <c r="G136" s="238" t="s">
        <v>255</v>
      </c>
      <c r="H136" s="239">
        <v>0.035000000000000003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4142</v>
      </c>
    </row>
    <row r="137" s="2" customFormat="1" ht="24.15" customHeight="1">
      <c r="A137" s="35"/>
      <c r="B137" s="36"/>
      <c r="C137" s="235" t="s">
        <v>251</v>
      </c>
      <c r="D137" s="235" t="s">
        <v>247</v>
      </c>
      <c r="E137" s="236" t="s">
        <v>2181</v>
      </c>
      <c r="F137" s="237" t="s">
        <v>2182</v>
      </c>
      <c r="G137" s="238" t="s">
        <v>255</v>
      </c>
      <c r="H137" s="239">
        <v>0.023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4143</v>
      </c>
    </row>
    <row r="138" s="2" customFormat="1" ht="24.15" customHeight="1">
      <c r="A138" s="35"/>
      <c r="B138" s="36"/>
      <c r="C138" s="235" t="s">
        <v>263</v>
      </c>
      <c r="D138" s="235" t="s">
        <v>247</v>
      </c>
      <c r="E138" s="236" t="s">
        <v>2314</v>
      </c>
      <c r="F138" s="237" t="s">
        <v>2315</v>
      </c>
      <c r="G138" s="238" t="s">
        <v>255</v>
      </c>
      <c r="H138" s="239">
        <v>2.3290000000000002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4144</v>
      </c>
    </row>
    <row r="139" s="2" customFormat="1" ht="24.15" customHeight="1">
      <c r="A139" s="35"/>
      <c r="B139" s="36"/>
      <c r="C139" s="235" t="s">
        <v>267</v>
      </c>
      <c r="D139" s="235" t="s">
        <v>247</v>
      </c>
      <c r="E139" s="236" t="s">
        <v>2317</v>
      </c>
      <c r="F139" s="237" t="s">
        <v>2318</v>
      </c>
      <c r="G139" s="238" t="s">
        <v>255</v>
      </c>
      <c r="H139" s="239">
        <v>2.3290000000000002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4145</v>
      </c>
    </row>
    <row r="140" s="2" customFormat="1" ht="24.15" customHeight="1">
      <c r="A140" s="35"/>
      <c r="B140" s="36"/>
      <c r="C140" s="235" t="s">
        <v>271</v>
      </c>
      <c r="D140" s="235" t="s">
        <v>247</v>
      </c>
      <c r="E140" s="236" t="s">
        <v>2320</v>
      </c>
      <c r="F140" s="237" t="s">
        <v>2321</v>
      </c>
      <c r="G140" s="238" t="s">
        <v>327</v>
      </c>
      <c r="H140" s="239">
        <v>3.2629999999999999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0.00097149862090101105</v>
      </c>
      <c r="R140" s="245">
        <f>Q140*H140</f>
        <v>0.0031699999999999988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4146</v>
      </c>
    </row>
    <row r="141" s="2" customFormat="1" ht="24.15" customHeight="1">
      <c r="A141" s="35"/>
      <c r="B141" s="36"/>
      <c r="C141" s="235" t="s">
        <v>275</v>
      </c>
      <c r="D141" s="235" t="s">
        <v>247</v>
      </c>
      <c r="E141" s="236" t="s">
        <v>2323</v>
      </c>
      <c r="F141" s="237" t="s">
        <v>2324</v>
      </c>
      <c r="G141" s="238" t="s">
        <v>327</v>
      </c>
      <c r="H141" s="239">
        <v>3.2629999999999999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4147</v>
      </c>
    </row>
    <row r="142" s="2" customFormat="1" ht="24.15" customHeight="1">
      <c r="A142" s="35"/>
      <c r="B142" s="36"/>
      <c r="C142" s="235" t="s">
        <v>279</v>
      </c>
      <c r="D142" s="235" t="s">
        <v>247</v>
      </c>
      <c r="E142" s="236" t="s">
        <v>288</v>
      </c>
      <c r="F142" s="237" t="s">
        <v>289</v>
      </c>
      <c r="G142" s="238" t="s">
        <v>255</v>
      </c>
      <c r="H142" s="239">
        <v>2.8300000000000001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4148</v>
      </c>
    </row>
    <row r="143" s="2" customFormat="1" ht="33" customHeight="1">
      <c r="A143" s="35"/>
      <c r="B143" s="36"/>
      <c r="C143" s="235" t="s">
        <v>283</v>
      </c>
      <c r="D143" s="235" t="s">
        <v>247</v>
      </c>
      <c r="E143" s="236" t="s">
        <v>292</v>
      </c>
      <c r="F143" s="237" t="s">
        <v>293</v>
      </c>
      <c r="G143" s="238" t="s">
        <v>255</v>
      </c>
      <c r="H143" s="239">
        <v>2.8300000000000001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4149</v>
      </c>
    </row>
    <row r="144" s="2" customFormat="1" ht="24.15" customHeight="1">
      <c r="A144" s="35"/>
      <c r="B144" s="36"/>
      <c r="C144" s="235" t="s">
        <v>287</v>
      </c>
      <c r="D144" s="235" t="s">
        <v>247</v>
      </c>
      <c r="E144" s="236" t="s">
        <v>300</v>
      </c>
      <c r="F144" s="237" t="s">
        <v>301</v>
      </c>
      <c r="G144" s="238" t="s">
        <v>255</v>
      </c>
      <c r="H144" s="239">
        <v>5.6600000000000001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</v>
      </c>
      <c r="R144" s="245">
        <f>Q144*H144</f>
        <v>0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4150</v>
      </c>
    </row>
    <row r="145" s="2" customFormat="1" ht="16.5" customHeight="1">
      <c r="A145" s="35"/>
      <c r="B145" s="36"/>
      <c r="C145" s="235" t="s">
        <v>291</v>
      </c>
      <c r="D145" s="235" t="s">
        <v>247</v>
      </c>
      <c r="E145" s="236" t="s">
        <v>308</v>
      </c>
      <c r="F145" s="237" t="s">
        <v>309</v>
      </c>
      <c r="G145" s="238" t="s">
        <v>255</v>
      </c>
      <c r="H145" s="239">
        <v>2.8300000000000001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4151</v>
      </c>
    </row>
    <row r="146" s="2" customFormat="1" ht="24.15" customHeight="1">
      <c r="A146" s="35"/>
      <c r="B146" s="36"/>
      <c r="C146" s="235" t="s">
        <v>295</v>
      </c>
      <c r="D146" s="235" t="s">
        <v>247</v>
      </c>
      <c r="E146" s="236" t="s">
        <v>2330</v>
      </c>
      <c r="F146" s="237" t="s">
        <v>2331</v>
      </c>
      <c r="G146" s="238" t="s">
        <v>255</v>
      </c>
      <c r="H146" s="239">
        <v>1.5780000000000001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4152</v>
      </c>
    </row>
    <row r="147" s="2" customFormat="1" ht="24.15" customHeight="1">
      <c r="A147" s="35"/>
      <c r="B147" s="36"/>
      <c r="C147" s="235" t="s">
        <v>299</v>
      </c>
      <c r="D147" s="235" t="s">
        <v>247</v>
      </c>
      <c r="E147" s="236" t="s">
        <v>2333</v>
      </c>
      <c r="F147" s="237" t="s">
        <v>2334</v>
      </c>
      <c r="G147" s="238" t="s">
        <v>255</v>
      </c>
      <c r="H147" s="239">
        <v>0.499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4153</v>
      </c>
    </row>
    <row r="148" s="2" customFormat="1" ht="16.5" customHeight="1">
      <c r="A148" s="35"/>
      <c r="B148" s="36"/>
      <c r="C148" s="249" t="s">
        <v>303</v>
      </c>
      <c r="D148" s="249" t="s">
        <v>320</v>
      </c>
      <c r="E148" s="250" t="s">
        <v>2336</v>
      </c>
      <c r="F148" s="251" t="s">
        <v>2337</v>
      </c>
      <c r="G148" s="252" t="s">
        <v>323</v>
      </c>
      <c r="H148" s="253">
        <v>0.94299999999999995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1</v>
      </c>
      <c r="R148" s="245">
        <f>Q148*H148</f>
        <v>0.94299999999999995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4154</v>
      </c>
    </row>
    <row r="149" s="2" customFormat="1" ht="21.75" customHeight="1">
      <c r="A149" s="35"/>
      <c r="B149" s="36"/>
      <c r="C149" s="235" t="s">
        <v>307</v>
      </c>
      <c r="D149" s="235" t="s">
        <v>247</v>
      </c>
      <c r="E149" s="236" t="s">
        <v>325</v>
      </c>
      <c r="F149" s="237" t="s">
        <v>326</v>
      </c>
      <c r="G149" s="238" t="s">
        <v>327</v>
      </c>
      <c r="H149" s="239">
        <v>8.3469999999999995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4155</v>
      </c>
    </row>
    <row r="150" s="2" customFormat="1" ht="16.5" customHeight="1">
      <c r="A150" s="35"/>
      <c r="B150" s="36"/>
      <c r="C150" s="249" t="s">
        <v>311</v>
      </c>
      <c r="D150" s="249" t="s">
        <v>320</v>
      </c>
      <c r="E150" s="250" t="s">
        <v>330</v>
      </c>
      <c r="F150" s="251" t="s">
        <v>331</v>
      </c>
      <c r="G150" s="252" t="s">
        <v>332</v>
      </c>
      <c r="H150" s="253">
        <v>0.25800000000000001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0.0010077519379845001</v>
      </c>
      <c r="R150" s="245">
        <f>Q150*H150</f>
        <v>0.00026000000000000101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4156</v>
      </c>
    </row>
    <row r="151" s="2" customFormat="1" ht="21.75" customHeight="1">
      <c r="A151" s="35"/>
      <c r="B151" s="36"/>
      <c r="C151" s="235" t="s">
        <v>315</v>
      </c>
      <c r="D151" s="235" t="s">
        <v>247</v>
      </c>
      <c r="E151" s="236" t="s">
        <v>335</v>
      </c>
      <c r="F151" s="237" t="s">
        <v>336</v>
      </c>
      <c r="G151" s="238" t="s">
        <v>327</v>
      </c>
      <c r="H151" s="239">
        <v>8.3469999999999995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4157</v>
      </c>
    </row>
    <row r="152" s="2" customFormat="1" ht="24.15" customHeight="1">
      <c r="A152" s="35"/>
      <c r="B152" s="36"/>
      <c r="C152" s="235" t="s">
        <v>319</v>
      </c>
      <c r="D152" s="235" t="s">
        <v>247</v>
      </c>
      <c r="E152" s="236" t="s">
        <v>2200</v>
      </c>
      <c r="F152" s="237" t="s">
        <v>2201</v>
      </c>
      <c r="G152" s="238" t="s">
        <v>327</v>
      </c>
      <c r="H152" s="239">
        <v>8.3469999999999995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4158</v>
      </c>
    </row>
    <row r="153" s="12" customFormat="1" ht="22.8" customHeight="1">
      <c r="A153" s="12"/>
      <c r="B153" s="219"/>
      <c r="C153" s="220"/>
      <c r="D153" s="221" t="s">
        <v>74</v>
      </c>
      <c r="E153" s="233" t="s">
        <v>88</v>
      </c>
      <c r="F153" s="233" t="s">
        <v>342</v>
      </c>
      <c r="G153" s="220"/>
      <c r="H153" s="220"/>
      <c r="I153" s="223"/>
      <c r="J153" s="234">
        <f>BK153</f>
        <v>0</v>
      </c>
      <c r="K153" s="220"/>
      <c r="L153" s="225"/>
      <c r="M153" s="226"/>
      <c r="N153" s="227"/>
      <c r="O153" s="227"/>
      <c r="P153" s="228">
        <f>P154</f>
        <v>0</v>
      </c>
      <c r="Q153" s="227"/>
      <c r="R153" s="228">
        <f>R154</f>
        <v>0</v>
      </c>
      <c r="S153" s="227"/>
      <c r="T153" s="229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82</v>
      </c>
      <c r="AT153" s="231" t="s">
        <v>74</v>
      </c>
      <c r="AU153" s="231" t="s">
        <v>82</v>
      </c>
      <c r="AY153" s="230" t="s">
        <v>245</v>
      </c>
      <c r="BK153" s="232">
        <f>BK154</f>
        <v>0</v>
      </c>
    </row>
    <row r="154" s="2" customFormat="1" ht="33" customHeight="1">
      <c r="A154" s="35"/>
      <c r="B154" s="36"/>
      <c r="C154" s="235" t="s">
        <v>7</v>
      </c>
      <c r="D154" s="235" t="s">
        <v>247</v>
      </c>
      <c r="E154" s="236" t="s">
        <v>344</v>
      </c>
      <c r="F154" s="237" t="s">
        <v>345</v>
      </c>
      <c r="G154" s="238" t="s">
        <v>327</v>
      </c>
      <c r="H154" s="239">
        <v>1.669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4159</v>
      </c>
    </row>
    <row r="155" s="12" customFormat="1" ht="22.8" customHeight="1">
      <c r="A155" s="12"/>
      <c r="B155" s="219"/>
      <c r="C155" s="220"/>
      <c r="D155" s="221" t="s">
        <v>74</v>
      </c>
      <c r="E155" s="233" t="s">
        <v>251</v>
      </c>
      <c r="F155" s="233" t="s">
        <v>450</v>
      </c>
      <c r="G155" s="220"/>
      <c r="H155" s="220"/>
      <c r="I155" s="223"/>
      <c r="J155" s="234">
        <f>BK155</f>
        <v>0</v>
      </c>
      <c r="K155" s="220"/>
      <c r="L155" s="225"/>
      <c r="M155" s="226"/>
      <c r="N155" s="227"/>
      <c r="O155" s="227"/>
      <c r="P155" s="228">
        <f>P156</f>
        <v>0</v>
      </c>
      <c r="Q155" s="227"/>
      <c r="R155" s="228">
        <f>R156</f>
        <v>0.47269</v>
      </c>
      <c r="S155" s="227"/>
      <c r="T155" s="229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82</v>
      </c>
      <c r="AT155" s="231" t="s">
        <v>74</v>
      </c>
      <c r="AU155" s="231" t="s">
        <v>82</v>
      </c>
      <c r="AY155" s="230" t="s">
        <v>245</v>
      </c>
      <c r="BK155" s="232">
        <f>BK156</f>
        <v>0</v>
      </c>
    </row>
    <row r="156" s="2" customFormat="1" ht="37.8" customHeight="1">
      <c r="A156" s="35"/>
      <c r="B156" s="36"/>
      <c r="C156" s="235" t="s">
        <v>329</v>
      </c>
      <c r="D156" s="235" t="s">
        <v>247</v>
      </c>
      <c r="E156" s="236" t="s">
        <v>2344</v>
      </c>
      <c r="F156" s="237" t="s">
        <v>2345</v>
      </c>
      <c r="G156" s="238" t="s">
        <v>255</v>
      </c>
      <c r="H156" s="239">
        <v>0.25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1.89076</v>
      </c>
      <c r="R156" s="245">
        <f>Q156*H156</f>
        <v>0.47269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4160</v>
      </c>
    </row>
    <row r="157" s="12" customFormat="1" ht="22.8" customHeight="1">
      <c r="A157" s="12"/>
      <c r="B157" s="219"/>
      <c r="C157" s="220"/>
      <c r="D157" s="221" t="s">
        <v>74</v>
      </c>
      <c r="E157" s="233" t="s">
        <v>275</v>
      </c>
      <c r="F157" s="233" t="s">
        <v>2251</v>
      </c>
      <c r="G157" s="220"/>
      <c r="H157" s="220"/>
      <c r="I157" s="223"/>
      <c r="J157" s="234">
        <f>BK157</f>
        <v>0</v>
      </c>
      <c r="K157" s="220"/>
      <c r="L157" s="225"/>
      <c r="M157" s="226"/>
      <c r="N157" s="227"/>
      <c r="O157" s="227"/>
      <c r="P157" s="228">
        <f>SUM(P158:P163)</f>
        <v>0</v>
      </c>
      <c r="Q157" s="227"/>
      <c r="R157" s="228">
        <f>SUM(R158:R163)</f>
        <v>0.00096999999999999907</v>
      </c>
      <c r="S157" s="227"/>
      <c r="T157" s="229">
        <f>SUM(T158:T163)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30" t="s">
        <v>82</v>
      </c>
      <c r="AT157" s="231" t="s">
        <v>74</v>
      </c>
      <c r="AU157" s="231" t="s">
        <v>82</v>
      </c>
      <c r="AY157" s="230" t="s">
        <v>245</v>
      </c>
      <c r="BK157" s="232">
        <f>SUM(BK158:BK163)</f>
        <v>0</v>
      </c>
    </row>
    <row r="158" s="2" customFormat="1" ht="33" customHeight="1">
      <c r="A158" s="35"/>
      <c r="B158" s="36"/>
      <c r="C158" s="235" t="s">
        <v>334</v>
      </c>
      <c r="D158" s="235" t="s">
        <v>247</v>
      </c>
      <c r="E158" s="236" t="s">
        <v>2347</v>
      </c>
      <c r="F158" s="237" t="s">
        <v>2348</v>
      </c>
      <c r="G158" s="238" t="s">
        <v>250</v>
      </c>
      <c r="H158" s="239">
        <v>1.669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4161</v>
      </c>
    </row>
    <row r="159" s="2" customFormat="1" ht="37.8" customHeight="1">
      <c r="A159" s="35"/>
      <c r="B159" s="36"/>
      <c r="C159" s="249" t="s">
        <v>338</v>
      </c>
      <c r="D159" s="249" t="s">
        <v>320</v>
      </c>
      <c r="E159" s="250" t="s">
        <v>2350</v>
      </c>
      <c r="F159" s="251" t="s">
        <v>2351</v>
      </c>
      <c r="G159" s="252" t="s">
        <v>250</v>
      </c>
      <c r="H159" s="253">
        <v>1.669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4"/>
      <c r="P159" s="245">
        <f>O159*H159</f>
        <v>0</v>
      </c>
      <c r="Q159" s="245">
        <v>0.00043139604553624899</v>
      </c>
      <c r="R159" s="245">
        <f>Q159*H159</f>
        <v>0.00071999999999999961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275</v>
      </c>
      <c r="AT159" s="247" t="s">
        <v>320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4162</v>
      </c>
    </row>
    <row r="160" s="2" customFormat="1" ht="33" customHeight="1">
      <c r="A160" s="35"/>
      <c r="B160" s="36"/>
      <c r="C160" s="249" t="s">
        <v>343</v>
      </c>
      <c r="D160" s="249" t="s">
        <v>320</v>
      </c>
      <c r="E160" s="250" t="s">
        <v>2353</v>
      </c>
      <c r="F160" s="251" t="s">
        <v>2354</v>
      </c>
      <c r="G160" s="252" t="s">
        <v>404</v>
      </c>
      <c r="H160" s="253">
        <v>1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8.0000000000000007E-05</v>
      </c>
      <c r="R160" s="245">
        <f>Q160*H160</f>
        <v>8.0000000000000007E-05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4163</v>
      </c>
    </row>
    <row r="161" s="2" customFormat="1" ht="24.15" customHeight="1">
      <c r="A161" s="35"/>
      <c r="B161" s="36"/>
      <c r="C161" s="235" t="s">
        <v>347</v>
      </c>
      <c r="D161" s="235" t="s">
        <v>247</v>
      </c>
      <c r="E161" s="236" t="s">
        <v>2356</v>
      </c>
      <c r="F161" s="237" t="s">
        <v>2357</v>
      </c>
      <c r="G161" s="238" t="s">
        <v>250</v>
      </c>
      <c r="H161" s="239">
        <v>1.669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4164</v>
      </c>
    </row>
    <row r="162" s="2" customFormat="1" ht="24.15" customHeight="1">
      <c r="A162" s="35"/>
      <c r="B162" s="36"/>
      <c r="C162" s="235" t="s">
        <v>351</v>
      </c>
      <c r="D162" s="235" t="s">
        <v>247</v>
      </c>
      <c r="E162" s="236" t="s">
        <v>2359</v>
      </c>
      <c r="F162" s="237" t="s">
        <v>2360</v>
      </c>
      <c r="G162" s="238" t="s">
        <v>250</v>
      </c>
      <c r="H162" s="239">
        <v>1.669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4165</v>
      </c>
    </row>
    <row r="163" s="2" customFormat="1" ht="24.15" customHeight="1">
      <c r="A163" s="35"/>
      <c r="B163" s="36"/>
      <c r="C163" s="235" t="s">
        <v>355</v>
      </c>
      <c r="D163" s="235" t="s">
        <v>247</v>
      </c>
      <c r="E163" s="236" t="s">
        <v>2362</v>
      </c>
      <c r="F163" s="237" t="s">
        <v>2363</v>
      </c>
      <c r="G163" s="238" t="s">
        <v>250</v>
      </c>
      <c r="H163" s="239">
        <v>1.669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0.00010185739964050301</v>
      </c>
      <c r="R163" s="245">
        <f>Q163*H163</f>
        <v>0.00016999999999999952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4166</v>
      </c>
    </row>
    <row r="164" s="12" customFormat="1" ht="22.8" customHeight="1">
      <c r="A164" s="12"/>
      <c r="B164" s="219"/>
      <c r="C164" s="220"/>
      <c r="D164" s="221" t="s">
        <v>74</v>
      </c>
      <c r="E164" s="233" t="s">
        <v>648</v>
      </c>
      <c r="F164" s="233" t="s">
        <v>846</v>
      </c>
      <c r="G164" s="220"/>
      <c r="H164" s="220"/>
      <c r="I164" s="223"/>
      <c r="J164" s="234">
        <f>BK164</f>
        <v>0</v>
      </c>
      <c r="K164" s="220"/>
      <c r="L164" s="225"/>
      <c r="M164" s="226"/>
      <c r="N164" s="227"/>
      <c r="O164" s="227"/>
      <c r="P164" s="228">
        <f>SUM(P165:P166)</f>
        <v>0</v>
      </c>
      <c r="Q164" s="227"/>
      <c r="R164" s="228">
        <f>SUM(R165:R166)</f>
        <v>0</v>
      </c>
      <c r="S164" s="227"/>
      <c r="T164" s="229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30" t="s">
        <v>82</v>
      </c>
      <c r="AT164" s="231" t="s">
        <v>74</v>
      </c>
      <c r="AU164" s="231" t="s">
        <v>82</v>
      </c>
      <c r="AY164" s="230" t="s">
        <v>245</v>
      </c>
      <c r="BK164" s="232">
        <f>SUM(BK165:BK166)</f>
        <v>0</v>
      </c>
    </row>
    <row r="165" s="2" customFormat="1" ht="33" customHeight="1">
      <c r="A165" s="35"/>
      <c r="B165" s="36"/>
      <c r="C165" s="235" t="s">
        <v>359</v>
      </c>
      <c r="D165" s="235" t="s">
        <v>247</v>
      </c>
      <c r="E165" s="236" t="s">
        <v>2365</v>
      </c>
      <c r="F165" s="237" t="s">
        <v>2366</v>
      </c>
      <c r="G165" s="238" t="s">
        <v>323</v>
      </c>
      <c r="H165" s="239">
        <v>1.4330000000000001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4167</v>
      </c>
    </row>
    <row r="166" s="2" customFormat="1" ht="49.05" customHeight="1">
      <c r="A166" s="35"/>
      <c r="B166" s="36"/>
      <c r="C166" s="235" t="s">
        <v>363</v>
      </c>
      <c r="D166" s="235" t="s">
        <v>247</v>
      </c>
      <c r="E166" s="236" t="s">
        <v>2368</v>
      </c>
      <c r="F166" s="237" t="s">
        <v>2369</v>
      </c>
      <c r="G166" s="238" t="s">
        <v>323</v>
      </c>
      <c r="H166" s="239">
        <v>1.4330000000000001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4168</v>
      </c>
    </row>
    <row r="167" s="12" customFormat="1" ht="25.92" customHeight="1">
      <c r="A167" s="12"/>
      <c r="B167" s="219"/>
      <c r="C167" s="220"/>
      <c r="D167" s="221" t="s">
        <v>74</v>
      </c>
      <c r="E167" s="222" t="s">
        <v>1579</v>
      </c>
      <c r="F167" s="222" t="s">
        <v>1580</v>
      </c>
      <c r="G167" s="220"/>
      <c r="H167" s="220"/>
      <c r="I167" s="223"/>
      <c r="J167" s="224">
        <f>BK167</f>
        <v>0</v>
      </c>
      <c r="K167" s="220"/>
      <c r="L167" s="225"/>
      <c r="M167" s="226"/>
      <c r="N167" s="227"/>
      <c r="O167" s="227"/>
      <c r="P167" s="228">
        <f>SUM(P168:P171)</f>
        <v>0</v>
      </c>
      <c r="Q167" s="227"/>
      <c r="R167" s="228">
        <f>SUM(R168:R171)</f>
        <v>0</v>
      </c>
      <c r="S167" s="227"/>
      <c r="T167" s="229">
        <f>SUM(T168:T171)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30" t="s">
        <v>82</v>
      </c>
      <c r="AT167" s="231" t="s">
        <v>74</v>
      </c>
      <c r="AU167" s="231" t="s">
        <v>75</v>
      </c>
      <c r="AY167" s="230" t="s">
        <v>245</v>
      </c>
      <c r="BK167" s="232">
        <f>SUM(BK168:BK171)</f>
        <v>0</v>
      </c>
    </row>
    <row r="168" s="2" customFormat="1" ht="33" customHeight="1">
      <c r="A168" s="35"/>
      <c r="B168" s="36"/>
      <c r="C168" s="235" t="s">
        <v>367</v>
      </c>
      <c r="D168" s="235" t="s">
        <v>247</v>
      </c>
      <c r="E168" s="236" t="s">
        <v>1582</v>
      </c>
      <c r="F168" s="237" t="s">
        <v>1583</v>
      </c>
      <c r="G168" s="238" t="s">
        <v>1584</v>
      </c>
      <c r="H168" s="239">
        <v>24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82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4169</v>
      </c>
    </row>
    <row r="169" s="2" customFormat="1" ht="37.8" customHeight="1">
      <c r="A169" s="35"/>
      <c r="B169" s="36"/>
      <c r="C169" s="235" t="s">
        <v>371</v>
      </c>
      <c r="D169" s="235" t="s">
        <v>247</v>
      </c>
      <c r="E169" s="236" t="s">
        <v>1587</v>
      </c>
      <c r="F169" s="237" t="s">
        <v>1588</v>
      </c>
      <c r="G169" s="238" t="s">
        <v>1584</v>
      </c>
      <c r="H169" s="239">
        <v>12</v>
      </c>
      <c r="I169" s="240"/>
      <c r="J169" s="241">
        <f>ROUND(I169*H169,2)</f>
        <v>0</v>
      </c>
      <c r="K169" s="242"/>
      <c r="L169" s="41"/>
      <c r="M169" s="243" t="s">
        <v>1</v>
      </c>
      <c r="N169" s="244" t="s">
        <v>41</v>
      </c>
      <c r="O169" s="94"/>
      <c r="P169" s="245">
        <f>O169*H169</f>
        <v>0</v>
      </c>
      <c r="Q169" s="245">
        <v>0</v>
      </c>
      <c r="R169" s="245">
        <f>Q169*H169</f>
        <v>0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251</v>
      </c>
      <c r="AT169" s="247" t="s">
        <v>247</v>
      </c>
      <c r="AU169" s="247" t="s">
        <v>82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4170</v>
      </c>
    </row>
    <row r="170" s="2" customFormat="1" ht="33" customHeight="1">
      <c r="A170" s="35"/>
      <c r="B170" s="36"/>
      <c r="C170" s="235" t="s">
        <v>375</v>
      </c>
      <c r="D170" s="235" t="s">
        <v>247</v>
      </c>
      <c r="E170" s="236" t="s">
        <v>2303</v>
      </c>
      <c r="F170" s="237" t="s">
        <v>2304</v>
      </c>
      <c r="G170" s="238" t="s">
        <v>1584</v>
      </c>
      <c r="H170" s="239">
        <v>4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82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4171</v>
      </c>
    </row>
    <row r="171" s="2" customFormat="1" ht="37.8" customHeight="1">
      <c r="A171" s="35"/>
      <c r="B171" s="36"/>
      <c r="C171" s="235" t="s">
        <v>379</v>
      </c>
      <c r="D171" s="235" t="s">
        <v>247</v>
      </c>
      <c r="E171" s="236" t="s">
        <v>2306</v>
      </c>
      <c r="F171" s="237" t="s">
        <v>2307</v>
      </c>
      <c r="G171" s="238" t="s">
        <v>1584</v>
      </c>
      <c r="H171" s="239">
        <v>2</v>
      </c>
      <c r="I171" s="240"/>
      <c r="J171" s="241">
        <f>ROUND(I171*H171,2)</f>
        <v>0</v>
      </c>
      <c r="K171" s="242"/>
      <c r="L171" s="41"/>
      <c r="M171" s="260" t="s">
        <v>1</v>
      </c>
      <c r="N171" s="261" t="s">
        <v>41</v>
      </c>
      <c r="O171" s="262"/>
      <c r="P171" s="263">
        <f>O171*H171</f>
        <v>0</v>
      </c>
      <c r="Q171" s="263">
        <v>0</v>
      </c>
      <c r="R171" s="263">
        <f>Q171*H171</f>
        <v>0</v>
      </c>
      <c r="S171" s="263">
        <v>0</v>
      </c>
      <c r="T171" s="26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82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4172</v>
      </c>
    </row>
    <row r="172" s="2" customFormat="1" ht="6.96" customHeight="1">
      <c r="A172" s="35"/>
      <c r="B172" s="69"/>
      <c r="C172" s="70"/>
      <c r="D172" s="70"/>
      <c r="E172" s="70"/>
      <c r="F172" s="70"/>
      <c r="G172" s="70"/>
      <c r="H172" s="70"/>
      <c r="I172" s="70"/>
      <c r="J172" s="70"/>
      <c r="K172" s="70"/>
      <c r="L172" s="41"/>
      <c r="M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</sheetData>
  <sheetProtection sheet="1" autoFilter="0" formatColumns="0" formatRows="0" objects="1" scenarios="1" spinCount="100000" saltValue="QGNxNOUPkckuYfRyDmWKn6ewuTNG+plBJdOdZoBdbIjWAtb25iyhIn0MMGYsN3i3wukn8M505ybwbdF3XIYlGQ==" hashValue="jAmSWi9oH9szDMRY8kWp3w2C8urrxH9BrezAyGQSFOFot+lG9popxES/10EIMofnTLXLdWBAtmyaM+T8jGtZ8Q==" algorithmName="SHA-512" password="CC35"/>
  <autoFilter ref="C130:K17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177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4133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4173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ROUND((SUM(BE125:BE127)),  2)</f>
        <v>0</v>
      </c>
      <c r="G37" s="169"/>
      <c r="H37" s="169"/>
      <c r="I37" s="170">
        <v>0.20000000000000001</v>
      </c>
      <c r="J37" s="168">
        <f>ROUND(((SUM(BE125:BE127))*I37),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ROUND((SUM(BF125:BF127)),  2)</f>
        <v>0</v>
      </c>
      <c r="G38" s="169"/>
      <c r="H38" s="169"/>
      <c r="I38" s="170">
        <v>0.20000000000000001</v>
      </c>
      <c r="J38" s="168">
        <f>ROUND(((SUM(BF125:BF127))*I38),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ROUND((SUM(BG125:BG127)),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ROUND((SUM(BH125:BH127)),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ROUND((SUM(BI125:BI127)),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4133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2020017.II.C.3 - Žumpa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4174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3612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4133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2020017.II.C.3 - Žumpa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275</v>
      </c>
      <c r="F126" s="222" t="s">
        <v>2251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P127</f>
        <v>0</v>
      </c>
      <c r="Q126" s="227"/>
      <c r="R126" s="228">
        <f>R127</f>
        <v>0</v>
      </c>
      <c r="S126" s="227"/>
      <c r="T126" s="229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BK127</f>
        <v>0</v>
      </c>
    </row>
    <row r="127" s="2" customFormat="1" ht="24.15" customHeight="1">
      <c r="A127" s="35"/>
      <c r="B127" s="36"/>
      <c r="C127" s="235" t="s">
        <v>82</v>
      </c>
      <c r="D127" s="235" t="s">
        <v>247</v>
      </c>
      <c r="E127" s="236" t="s">
        <v>4175</v>
      </c>
      <c r="F127" s="237" t="s">
        <v>4176</v>
      </c>
      <c r="G127" s="238" t="s">
        <v>1351</v>
      </c>
      <c r="H127" s="239">
        <v>0</v>
      </c>
      <c r="I127" s="240"/>
      <c r="J127" s="241">
        <f>ROUND(I127*H127,2)</f>
        <v>0</v>
      </c>
      <c r="K127" s="242"/>
      <c r="L127" s="41"/>
      <c r="M127" s="260" t="s">
        <v>1</v>
      </c>
      <c r="N127" s="261" t="s">
        <v>41</v>
      </c>
      <c r="O127" s="262"/>
      <c r="P127" s="263">
        <f>O127*H127</f>
        <v>0</v>
      </c>
      <c r="Q127" s="263">
        <v>0</v>
      </c>
      <c r="R127" s="263">
        <f>Q127*H127</f>
        <v>0</v>
      </c>
      <c r="S127" s="263">
        <v>0</v>
      </c>
      <c r="T127" s="264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4177</v>
      </c>
    </row>
    <row r="128" s="2" customFormat="1" ht="6.96" customHeight="1">
      <c r="A128" s="35"/>
      <c r="B128" s="69"/>
      <c r="C128" s="70"/>
      <c r="D128" s="70"/>
      <c r="E128" s="70"/>
      <c r="F128" s="70"/>
      <c r="G128" s="70"/>
      <c r="H128" s="70"/>
      <c r="I128" s="70"/>
      <c r="J128" s="70"/>
      <c r="K128" s="70"/>
      <c r="L128" s="41"/>
      <c r="M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</sheetData>
  <sheetProtection sheet="1" autoFilter="0" formatColumns="0" formatRows="0" objects="1" scenarios="1" spinCount="100000" saltValue="oYO/Tc3Q3j+YQon59+NEZDELdCHtcfNiLh3sXDOs072pxe39JMH1hPuTxlwNEKu/9vdTkeQQ5Vc/PsE/VT5/yQ==" hashValue="k2jLl3PkhVscYOWGH2vkIiIYs8ltTYGnOgJiVFzv9rsI+reNFLwo6p1EpPt73RZ92wKEu4kAGEo+FeH5aLK+lw==" algorithmName="SHA-512" password="CC35"/>
  <autoFilter ref="C124:K12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179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4133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4178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ROUND(J131,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ROUND((SUM(BE131:BE189)),  2)</f>
        <v>0</v>
      </c>
      <c r="G37" s="169"/>
      <c r="H37" s="169"/>
      <c r="I37" s="170">
        <v>0.20000000000000001</v>
      </c>
      <c r="J37" s="168">
        <f>ROUND(((SUM(BE131:BE189))*I37),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ROUND((SUM(BF131:BF189)),  2)</f>
        <v>0</v>
      </c>
      <c r="G38" s="169"/>
      <c r="H38" s="169"/>
      <c r="I38" s="170">
        <v>0.20000000000000001</v>
      </c>
      <c r="J38" s="168">
        <f>ROUND(((SUM(BF131:BF189))*I38),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ROUND((SUM(BG131:BG189)),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ROUND((SUM(BH131:BH189)),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ROUND((SUM(BI131:BI189)),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4133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2020017.II.C.4 - Kanalizačná prípojka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J131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J132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208</v>
      </c>
      <c r="E102" s="204"/>
      <c r="F102" s="204"/>
      <c r="G102" s="204"/>
      <c r="H102" s="204"/>
      <c r="I102" s="204"/>
      <c r="J102" s="205">
        <f>J133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209</v>
      </c>
      <c r="E103" s="204"/>
      <c r="F103" s="204"/>
      <c r="G103" s="204"/>
      <c r="H103" s="204"/>
      <c r="I103" s="204"/>
      <c r="J103" s="205">
        <f>J158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211</v>
      </c>
      <c r="E104" s="204"/>
      <c r="F104" s="204"/>
      <c r="G104" s="204"/>
      <c r="H104" s="204"/>
      <c r="I104" s="204"/>
      <c r="J104" s="205">
        <f>J160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2170</v>
      </c>
      <c r="E105" s="204"/>
      <c r="F105" s="204"/>
      <c r="G105" s="204"/>
      <c r="H105" s="204"/>
      <c r="I105" s="204"/>
      <c r="J105" s="205">
        <f>J164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214</v>
      </c>
      <c r="E106" s="204"/>
      <c r="F106" s="204"/>
      <c r="G106" s="204"/>
      <c r="H106" s="204"/>
      <c r="I106" s="204"/>
      <c r="J106" s="205">
        <f>J182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6"/>
      <c r="C107" s="197"/>
      <c r="D107" s="198" t="s">
        <v>230</v>
      </c>
      <c r="E107" s="199"/>
      <c r="F107" s="199"/>
      <c r="G107" s="199"/>
      <c r="H107" s="199"/>
      <c r="I107" s="199"/>
      <c r="J107" s="200">
        <f>J185</f>
        <v>0</v>
      </c>
      <c r="K107" s="197"/>
      <c r="L107" s="20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231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6.25" customHeight="1">
      <c r="A117" s="35"/>
      <c r="B117" s="36"/>
      <c r="C117" s="37"/>
      <c r="D117" s="37"/>
      <c r="E117" s="191" t="str">
        <f>E7</f>
        <v>Zlepšené formy bývania s prvkami prestupného bývania, Nájomné bytové domy, Nitra nad Ipľom</v>
      </c>
      <c r="F117" s="29"/>
      <c r="G117" s="29"/>
      <c r="H117" s="29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" customFormat="1" ht="12" customHeight="1">
      <c r="B118" s="18"/>
      <c r="C118" s="29" t="s">
        <v>198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1" customFormat="1" ht="16.5" customHeight="1">
      <c r="B119" s="18"/>
      <c r="C119" s="19"/>
      <c r="D119" s="19"/>
      <c r="E119" s="191" t="s">
        <v>3612</v>
      </c>
      <c r="F119" s="19"/>
      <c r="G119" s="19"/>
      <c r="H119" s="19"/>
      <c r="I119" s="19"/>
      <c r="J119" s="19"/>
      <c r="K119" s="19"/>
      <c r="L119" s="17"/>
    </row>
    <row r="120" s="1" customFormat="1" ht="12" customHeight="1">
      <c r="B120" s="18"/>
      <c r="C120" s="29" t="s">
        <v>200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2" customFormat="1" ht="16.5" customHeight="1">
      <c r="A121" s="35"/>
      <c r="B121" s="36"/>
      <c r="C121" s="37"/>
      <c r="D121" s="37"/>
      <c r="E121" s="265" t="s">
        <v>4133</v>
      </c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1599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9" t="str">
        <f>E13</f>
        <v>2020017.II.C.4 - Kanalizačná prípojka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19</v>
      </c>
      <c r="D125" s="37"/>
      <c r="E125" s="37"/>
      <c r="F125" s="24" t="str">
        <f>F16</f>
        <v>Nitra nad Ipľom</v>
      </c>
      <c r="G125" s="37"/>
      <c r="H125" s="37"/>
      <c r="I125" s="29" t="s">
        <v>21</v>
      </c>
      <c r="J125" s="82" t="str">
        <f>IF(J16="","",J16)</f>
        <v>9. 12. 2021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23</v>
      </c>
      <c r="D127" s="37"/>
      <c r="E127" s="37"/>
      <c r="F127" s="24" t="str">
        <f>E19</f>
        <v>Obec Nitra nad Ipľom, Nitra nad Ipľom 96, 985 57</v>
      </c>
      <c r="G127" s="37"/>
      <c r="H127" s="37"/>
      <c r="I127" s="29" t="s">
        <v>29</v>
      </c>
      <c r="J127" s="33" t="str">
        <f>E25</f>
        <v>Ing. Michal Slobodník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27</v>
      </c>
      <c r="D128" s="37"/>
      <c r="E128" s="37"/>
      <c r="F128" s="24" t="str">
        <f>IF(E22="","",E22)</f>
        <v>Vyplň údaj</v>
      </c>
      <c r="G128" s="37"/>
      <c r="H128" s="37"/>
      <c r="I128" s="29" t="s">
        <v>32</v>
      </c>
      <c r="J128" s="33" t="str">
        <f>E28</f>
        <v xml:space="preserve"> </v>
      </c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207"/>
      <c r="B130" s="208"/>
      <c r="C130" s="209" t="s">
        <v>232</v>
      </c>
      <c r="D130" s="210" t="s">
        <v>60</v>
      </c>
      <c r="E130" s="210" t="s">
        <v>56</v>
      </c>
      <c r="F130" s="210" t="s">
        <v>57</v>
      </c>
      <c r="G130" s="210" t="s">
        <v>233</v>
      </c>
      <c r="H130" s="210" t="s">
        <v>234</v>
      </c>
      <c r="I130" s="210" t="s">
        <v>235</v>
      </c>
      <c r="J130" s="211" t="s">
        <v>204</v>
      </c>
      <c r="K130" s="212" t="s">
        <v>236</v>
      </c>
      <c r="L130" s="213"/>
      <c r="M130" s="103" t="s">
        <v>1</v>
      </c>
      <c r="N130" s="104" t="s">
        <v>39</v>
      </c>
      <c r="O130" s="104" t="s">
        <v>237</v>
      </c>
      <c r="P130" s="104" t="s">
        <v>238</v>
      </c>
      <c r="Q130" s="104" t="s">
        <v>239</v>
      </c>
      <c r="R130" s="104" t="s">
        <v>240</v>
      </c>
      <c r="S130" s="104" t="s">
        <v>241</v>
      </c>
      <c r="T130" s="105" t="s">
        <v>242</v>
      </c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</row>
    <row r="131" s="2" customFormat="1" ht="22.8" customHeight="1">
      <c r="A131" s="35"/>
      <c r="B131" s="36"/>
      <c r="C131" s="110" t="s">
        <v>205</v>
      </c>
      <c r="D131" s="37"/>
      <c r="E131" s="37"/>
      <c r="F131" s="37"/>
      <c r="G131" s="37"/>
      <c r="H131" s="37"/>
      <c r="I131" s="37"/>
      <c r="J131" s="214">
        <f>BK131</f>
        <v>0</v>
      </c>
      <c r="K131" s="37"/>
      <c r="L131" s="41"/>
      <c r="M131" s="106"/>
      <c r="N131" s="215"/>
      <c r="O131" s="107"/>
      <c r="P131" s="216">
        <f>P132+P185</f>
        <v>0</v>
      </c>
      <c r="Q131" s="107"/>
      <c r="R131" s="216">
        <f>R132+R185</f>
        <v>37.483779999999996</v>
      </c>
      <c r="S131" s="107"/>
      <c r="T131" s="217">
        <f>T132+T185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74</v>
      </c>
      <c r="AU131" s="14" t="s">
        <v>206</v>
      </c>
      <c r="BK131" s="218">
        <f>BK132+BK185</f>
        <v>0</v>
      </c>
    </row>
    <row r="132" s="12" customFormat="1" ht="25.92" customHeight="1">
      <c r="A132" s="12"/>
      <c r="B132" s="219"/>
      <c r="C132" s="220"/>
      <c r="D132" s="221" t="s">
        <v>74</v>
      </c>
      <c r="E132" s="222" t="s">
        <v>243</v>
      </c>
      <c r="F132" s="222" t="s">
        <v>244</v>
      </c>
      <c r="G132" s="220"/>
      <c r="H132" s="220"/>
      <c r="I132" s="223"/>
      <c r="J132" s="224">
        <f>BK132</f>
        <v>0</v>
      </c>
      <c r="K132" s="220"/>
      <c r="L132" s="225"/>
      <c r="M132" s="226"/>
      <c r="N132" s="227"/>
      <c r="O132" s="227"/>
      <c r="P132" s="228">
        <f>P133+P158+P160+P164+P182</f>
        <v>0</v>
      </c>
      <c r="Q132" s="227"/>
      <c r="R132" s="228">
        <f>R133+R158+R160+R164+R182</f>
        <v>37.483779999999996</v>
      </c>
      <c r="S132" s="227"/>
      <c r="T132" s="229">
        <f>T133+T158+T160+T164+T182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82</v>
      </c>
      <c r="AT132" s="231" t="s">
        <v>74</v>
      </c>
      <c r="AU132" s="231" t="s">
        <v>75</v>
      </c>
      <c r="AY132" s="230" t="s">
        <v>245</v>
      </c>
      <c r="BK132" s="232">
        <f>BK133+BK158+BK160+BK164+BK182</f>
        <v>0</v>
      </c>
    </row>
    <row r="133" s="12" customFormat="1" ht="22.8" customHeight="1">
      <c r="A133" s="12"/>
      <c r="B133" s="219"/>
      <c r="C133" s="220"/>
      <c r="D133" s="221" t="s">
        <v>74</v>
      </c>
      <c r="E133" s="233" t="s">
        <v>82</v>
      </c>
      <c r="F133" s="233" t="s">
        <v>246</v>
      </c>
      <c r="G133" s="220"/>
      <c r="H133" s="220"/>
      <c r="I133" s="223"/>
      <c r="J133" s="234">
        <f>BK133</f>
        <v>0</v>
      </c>
      <c r="K133" s="220"/>
      <c r="L133" s="225"/>
      <c r="M133" s="226"/>
      <c r="N133" s="227"/>
      <c r="O133" s="227"/>
      <c r="P133" s="228">
        <f>SUM(P134:P157)</f>
        <v>0</v>
      </c>
      <c r="Q133" s="227"/>
      <c r="R133" s="228">
        <f>SUM(R134:R157)</f>
        <v>26.690450000000002</v>
      </c>
      <c r="S133" s="227"/>
      <c r="T133" s="229">
        <f>SUM(T134:T157)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30" t="s">
        <v>82</v>
      </c>
      <c r="AT133" s="231" t="s">
        <v>74</v>
      </c>
      <c r="AU133" s="231" t="s">
        <v>82</v>
      </c>
      <c r="AY133" s="230" t="s">
        <v>245</v>
      </c>
      <c r="BK133" s="232">
        <f>SUM(BK134:BK157)</f>
        <v>0</v>
      </c>
    </row>
    <row r="134" s="2" customFormat="1" ht="24.15" customHeight="1">
      <c r="A134" s="35"/>
      <c r="B134" s="36"/>
      <c r="C134" s="235" t="s">
        <v>82</v>
      </c>
      <c r="D134" s="235" t="s">
        <v>247</v>
      </c>
      <c r="E134" s="236" t="s">
        <v>248</v>
      </c>
      <c r="F134" s="237" t="s">
        <v>249</v>
      </c>
      <c r="G134" s="238" t="s">
        <v>250</v>
      </c>
      <c r="H134" s="239">
        <v>76.168999999999997</v>
      </c>
      <c r="I134" s="240"/>
      <c r="J134" s="241">
        <f>ROUND(I134*H134,2)</f>
        <v>0</v>
      </c>
      <c r="K134" s="242"/>
      <c r="L134" s="41"/>
      <c r="M134" s="243" t="s">
        <v>1</v>
      </c>
      <c r="N134" s="244" t="s">
        <v>41</v>
      </c>
      <c r="O134" s="94"/>
      <c r="P134" s="245">
        <f>O134*H134</f>
        <v>0</v>
      </c>
      <c r="Q134" s="245">
        <v>0.0039000118158305898</v>
      </c>
      <c r="R134" s="245">
        <f>Q134*H134</f>
        <v>0.29706000000000016</v>
      </c>
      <c r="S134" s="245">
        <v>0</v>
      </c>
      <c r="T134" s="24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7" t="s">
        <v>251</v>
      </c>
      <c r="AT134" s="247" t="s">
        <v>247</v>
      </c>
      <c r="AU134" s="247" t="s">
        <v>88</v>
      </c>
      <c r="AY134" s="14" t="s">
        <v>245</v>
      </c>
      <c r="BE134" s="248">
        <f>IF(N134="základná",J134,0)</f>
        <v>0</v>
      </c>
      <c r="BF134" s="248">
        <f>IF(N134="znížená",J134,0)</f>
        <v>0</v>
      </c>
      <c r="BG134" s="248">
        <f>IF(N134="zákl. prenesená",J134,0)</f>
        <v>0</v>
      </c>
      <c r="BH134" s="248">
        <f>IF(N134="zníž. prenesená",J134,0)</f>
        <v>0</v>
      </c>
      <c r="BI134" s="248">
        <f>IF(N134="nulová",J134,0)</f>
        <v>0</v>
      </c>
      <c r="BJ134" s="14" t="s">
        <v>88</v>
      </c>
      <c r="BK134" s="248">
        <f>ROUND(I134*H134,2)</f>
        <v>0</v>
      </c>
      <c r="BL134" s="14" t="s">
        <v>251</v>
      </c>
      <c r="BM134" s="247" t="s">
        <v>4179</v>
      </c>
    </row>
    <row r="135" s="2" customFormat="1" ht="24.15" customHeight="1">
      <c r="A135" s="35"/>
      <c r="B135" s="36"/>
      <c r="C135" s="235" t="s">
        <v>88</v>
      </c>
      <c r="D135" s="235" t="s">
        <v>247</v>
      </c>
      <c r="E135" s="236" t="s">
        <v>2175</v>
      </c>
      <c r="F135" s="237" t="s">
        <v>2176</v>
      </c>
      <c r="G135" s="238" t="s">
        <v>255</v>
      </c>
      <c r="H135" s="239">
        <v>11.913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4180</v>
      </c>
    </row>
    <row r="136" s="2" customFormat="1" ht="24.15" customHeight="1">
      <c r="A136" s="35"/>
      <c r="B136" s="36"/>
      <c r="C136" s="235" t="s">
        <v>95</v>
      </c>
      <c r="D136" s="235" t="s">
        <v>247</v>
      </c>
      <c r="E136" s="236" t="s">
        <v>2178</v>
      </c>
      <c r="F136" s="237" t="s">
        <v>2179</v>
      </c>
      <c r="G136" s="238" t="s">
        <v>255</v>
      </c>
      <c r="H136" s="239">
        <v>0.96999999999999997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4181</v>
      </c>
    </row>
    <row r="137" s="2" customFormat="1" ht="24.15" customHeight="1">
      <c r="A137" s="35"/>
      <c r="B137" s="36"/>
      <c r="C137" s="235" t="s">
        <v>251</v>
      </c>
      <c r="D137" s="235" t="s">
        <v>247</v>
      </c>
      <c r="E137" s="236" t="s">
        <v>2181</v>
      </c>
      <c r="F137" s="237" t="s">
        <v>2182</v>
      </c>
      <c r="G137" s="238" t="s">
        <v>255</v>
      </c>
      <c r="H137" s="239">
        <v>0.64700000000000002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4182</v>
      </c>
    </row>
    <row r="138" s="2" customFormat="1" ht="21.75" customHeight="1">
      <c r="A138" s="35"/>
      <c r="B138" s="36"/>
      <c r="C138" s="235" t="s">
        <v>263</v>
      </c>
      <c r="D138" s="235" t="s">
        <v>247</v>
      </c>
      <c r="E138" s="236" t="s">
        <v>2184</v>
      </c>
      <c r="F138" s="237" t="s">
        <v>2185</v>
      </c>
      <c r="G138" s="238" t="s">
        <v>255</v>
      </c>
      <c r="H138" s="239">
        <v>6.9660000000000002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4183</v>
      </c>
    </row>
    <row r="139" s="2" customFormat="1" ht="24.15" customHeight="1">
      <c r="A139" s="35"/>
      <c r="B139" s="36"/>
      <c r="C139" s="235" t="s">
        <v>267</v>
      </c>
      <c r="D139" s="235" t="s">
        <v>247</v>
      </c>
      <c r="E139" s="236" t="s">
        <v>2187</v>
      </c>
      <c r="F139" s="237" t="s">
        <v>2188</v>
      </c>
      <c r="G139" s="238" t="s">
        <v>255</v>
      </c>
      <c r="H139" s="239">
        <v>6.9660000000000002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4184</v>
      </c>
    </row>
    <row r="140" s="2" customFormat="1" ht="24.15" customHeight="1">
      <c r="A140" s="35"/>
      <c r="B140" s="36"/>
      <c r="C140" s="235" t="s">
        <v>271</v>
      </c>
      <c r="D140" s="235" t="s">
        <v>247</v>
      </c>
      <c r="E140" s="236" t="s">
        <v>2314</v>
      </c>
      <c r="F140" s="237" t="s">
        <v>2315</v>
      </c>
      <c r="G140" s="238" t="s">
        <v>255</v>
      </c>
      <c r="H140" s="239">
        <v>45.798000000000002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4185</v>
      </c>
    </row>
    <row r="141" s="2" customFormat="1" ht="24.15" customHeight="1">
      <c r="A141" s="35"/>
      <c r="B141" s="36"/>
      <c r="C141" s="235" t="s">
        <v>275</v>
      </c>
      <c r="D141" s="235" t="s">
        <v>247</v>
      </c>
      <c r="E141" s="236" t="s">
        <v>2317</v>
      </c>
      <c r="F141" s="237" t="s">
        <v>2318</v>
      </c>
      <c r="G141" s="238" t="s">
        <v>255</v>
      </c>
      <c r="H141" s="239">
        <v>45.798000000000002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</v>
      </c>
      <c r="R141" s="245">
        <f>Q141*H141</f>
        <v>0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4186</v>
      </c>
    </row>
    <row r="142" s="2" customFormat="1" ht="24.15" customHeight="1">
      <c r="A142" s="35"/>
      <c r="B142" s="36"/>
      <c r="C142" s="235" t="s">
        <v>279</v>
      </c>
      <c r="D142" s="235" t="s">
        <v>247</v>
      </c>
      <c r="E142" s="236" t="s">
        <v>2320</v>
      </c>
      <c r="F142" s="237" t="s">
        <v>2321</v>
      </c>
      <c r="G142" s="238" t="s">
        <v>327</v>
      </c>
      <c r="H142" s="239">
        <v>90.144999999999996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0.00096999278939486396</v>
      </c>
      <c r="R142" s="245">
        <f>Q142*H142</f>
        <v>0.087440000000000004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4187</v>
      </c>
    </row>
    <row r="143" s="2" customFormat="1" ht="24.15" customHeight="1">
      <c r="A143" s="35"/>
      <c r="B143" s="36"/>
      <c r="C143" s="235" t="s">
        <v>283</v>
      </c>
      <c r="D143" s="235" t="s">
        <v>247</v>
      </c>
      <c r="E143" s="236" t="s">
        <v>2323</v>
      </c>
      <c r="F143" s="237" t="s">
        <v>2324</v>
      </c>
      <c r="G143" s="238" t="s">
        <v>327</v>
      </c>
      <c r="H143" s="239">
        <v>90.144999999999996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4188</v>
      </c>
    </row>
    <row r="144" s="2" customFormat="1" ht="24.15" customHeight="1">
      <c r="A144" s="35"/>
      <c r="B144" s="36"/>
      <c r="C144" s="235" t="s">
        <v>287</v>
      </c>
      <c r="D144" s="235" t="s">
        <v>247</v>
      </c>
      <c r="E144" s="236" t="s">
        <v>2456</v>
      </c>
      <c r="F144" s="237" t="s">
        <v>2457</v>
      </c>
      <c r="G144" s="238" t="s">
        <v>327</v>
      </c>
      <c r="H144" s="239">
        <v>12.384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0.034409722222222203</v>
      </c>
      <c r="R144" s="245">
        <f>Q144*H144</f>
        <v>0.42612999999999979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4189</v>
      </c>
    </row>
    <row r="145" s="2" customFormat="1" ht="24.15" customHeight="1">
      <c r="A145" s="35"/>
      <c r="B145" s="36"/>
      <c r="C145" s="235" t="s">
        <v>291</v>
      </c>
      <c r="D145" s="235" t="s">
        <v>247</v>
      </c>
      <c r="E145" s="236" t="s">
        <v>288</v>
      </c>
      <c r="F145" s="237" t="s">
        <v>289</v>
      </c>
      <c r="G145" s="238" t="s">
        <v>255</v>
      </c>
      <c r="H145" s="239">
        <v>64.677000000000007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0</v>
      </c>
      <c r="R145" s="245">
        <f>Q145*H145</f>
        <v>0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4190</v>
      </c>
    </row>
    <row r="146" s="2" customFormat="1" ht="33" customHeight="1">
      <c r="A146" s="35"/>
      <c r="B146" s="36"/>
      <c r="C146" s="235" t="s">
        <v>295</v>
      </c>
      <c r="D146" s="235" t="s">
        <v>247</v>
      </c>
      <c r="E146" s="236" t="s">
        <v>292</v>
      </c>
      <c r="F146" s="237" t="s">
        <v>293</v>
      </c>
      <c r="G146" s="238" t="s">
        <v>255</v>
      </c>
      <c r="H146" s="239">
        <v>64.677000000000007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</v>
      </c>
      <c r="R146" s="245">
        <f>Q146*H146</f>
        <v>0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4191</v>
      </c>
    </row>
    <row r="147" s="2" customFormat="1" ht="24.15" customHeight="1">
      <c r="A147" s="35"/>
      <c r="B147" s="36"/>
      <c r="C147" s="235" t="s">
        <v>299</v>
      </c>
      <c r="D147" s="235" t="s">
        <v>247</v>
      </c>
      <c r="E147" s="236" t="s">
        <v>300</v>
      </c>
      <c r="F147" s="237" t="s">
        <v>301</v>
      </c>
      <c r="G147" s="238" t="s">
        <v>255</v>
      </c>
      <c r="H147" s="239">
        <v>129.35300000000001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</v>
      </c>
      <c r="R147" s="245">
        <f>Q147*H147</f>
        <v>0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4192</v>
      </c>
    </row>
    <row r="148" s="2" customFormat="1" ht="16.5" customHeight="1">
      <c r="A148" s="35"/>
      <c r="B148" s="36"/>
      <c r="C148" s="235" t="s">
        <v>303</v>
      </c>
      <c r="D148" s="235" t="s">
        <v>247</v>
      </c>
      <c r="E148" s="236" t="s">
        <v>308</v>
      </c>
      <c r="F148" s="237" t="s">
        <v>309</v>
      </c>
      <c r="G148" s="238" t="s">
        <v>255</v>
      </c>
      <c r="H148" s="239">
        <v>64.677000000000007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4193</v>
      </c>
    </row>
    <row r="149" s="2" customFormat="1" ht="24.15" customHeight="1">
      <c r="A149" s="35"/>
      <c r="B149" s="36"/>
      <c r="C149" s="235" t="s">
        <v>307</v>
      </c>
      <c r="D149" s="235" t="s">
        <v>247</v>
      </c>
      <c r="E149" s="236" t="s">
        <v>2330</v>
      </c>
      <c r="F149" s="237" t="s">
        <v>2331</v>
      </c>
      <c r="G149" s="238" t="s">
        <v>255</v>
      </c>
      <c r="H149" s="239">
        <v>31.585000000000001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4194</v>
      </c>
    </row>
    <row r="150" s="2" customFormat="1" ht="24.15" customHeight="1">
      <c r="A150" s="35"/>
      <c r="B150" s="36"/>
      <c r="C150" s="235" t="s">
        <v>311</v>
      </c>
      <c r="D150" s="235" t="s">
        <v>247</v>
      </c>
      <c r="E150" s="236" t="s">
        <v>2333</v>
      </c>
      <c r="F150" s="237" t="s">
        <v>2334</v>
      </c>
      <c r="G150" s="238" t="s">
        <v>255</v>
      </c>
      <c r="H150" s="239">
        <v>8.8399999999999999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4195</v>
      </c>
    </row>
    <row r="151" s="2" customFormat="1" ht="16.5" customHeight="1">
      <c r="A151" s="35"/>
      <c r="B151" s="36"/>
      <c r="C151" s="249" t="s">
        <v>315</v>
      </c>
      <c r="D151" s="249" t="s">
        <v>320</v>
      </c>
      <c r="E151" s="250" t="s">
        <v>2336</v>
      </c>
      <c r="F151" s="251" t="s">
        <v>2337</v>
      </c>
      <c r="G151" s="252" t="s">
        <v>323</v>
      </c>
      <c r="H151" s="253">
        <v>16.715</v>
      </c>
      <c r="I151" s="254"/>
      <c r="J151" s="255">
        <f>ROUND(I151*H151,2)</f>
        <v>0</v>
      </c>
      <c r="K151" s="256"/>
      <c r="L151" s="257"/>
      <c r="M151" s="258" t="s">
        <v>1</v>
      </c>
      <c r="N151" s="259" t="s">
        <v>41</v>
      </c>
      <c r="O151" s="94"/>
      <c r="P151" s="245">
        <f>O151*H151</f>
        <v>0</v>
      </c>
      <c r="Q151" s="245">
        <v>1</v>
      </c>
      <c r="R151" s="245">
        <f>Q151*H151</f>
        <v>16.715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275</v>
      </c>
      <c r="AT151" s="247" t="s">
        <v>320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4196</v>
      </c>
    </row>
    <row r="152" s="2" customFormat="1" ht="24.15" customHeight="1">
      <c r="A152" s="35"/>
      <c r="B152" s="36"/>
      <c r="C152" s="235" t="s">
        <v>319</v>
      </c>
      <c r="D152" s="235" t="s">
        <v>247</v>
      </c>
      <c r="E152" s="236" t="s">
        <v>316</v>
      </c>
      <c r="F152" s="237" t="s">
        <v>317</v>
      </c>
      <c r="G152" s="238" t="s">
        <v>255</v>
      </c>
      <c r="H152" s="239">
        <v>5.5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4197</v>
      </c>
    </row>
    <row r="153" s="2" customFormat="1" ht="16.5" customHeight="1">
      <c r="A153" s="35"/>
      <c r="B153" s="36"/>
      <c r="C153" s="249" t="s">
        <v>7</v>
      </c>
      <c r="D153" s="249" t="s">
        <v>320</v>
      </c>
      <c r="E153" s="250" t="s">
        <v>2392</v>
      </c>
      <c r="F153" s="251" t="s">
        <v>2393</v>
      </c>
      <c r="G153" s="252" t="s">
        <v>323</v>
      </c>
      <c r="H153" s="253">
        <v>9.1579999999999995</v>
      </c>
      <c r="I153" s="254"/>
      <c r="J153" s="255">
        <f>ROUND(I153*H153,2)</f>
        <v>0</v>
      </c>
      <c r="K153" s="256"/>
      <c r="L153" s="257"/>
      <c r="M153" s="258" t="s">
        <v>1</v>
      </c>
      <c r="N153" s="259" t="s">
        <v>41</v>
      </c>
      <c r="O153" s="94"/>
      <c r="P153" s="245">
        <f>O153*H153</f>
        <v>0</v>
      </c>
      <c r="Q153" s="245">
        <v>1</v>
      </c>
      <c r="R153" s="245">
        <f>Q153*H153</f>
        <v>9.1579999999999995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275</v>
      </c>
      <c r="AT153" s="247" t="s">
        <v>320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4198</v>
      </c>
    </row>
    <row r="154" s="2" customFormat="1" ht="21.75" customHeight="1">
      <c r="A154" s="35"/>
      <c r="B154" s="36"/>
      <c r="C154" s="235" t="s">
        <v>329</v>
      </c>
      <c r="D154" s="235" t="s">
        <v>247</v>
      </c>
      <c r="E154" s="236" t="s">
        <v>325</v>
      </c>
      <c r="F154" s="237" t="s">
        <v>326</v>
      </c>
      <c r="G154" s="238" t="s">
        <v>327</v>
      </c>
      <c r="H154" s="239">
        <v>220.613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4199</v>
      </c>
    </row>
    <row r="155" s="2" customFormat="1" ht="16.5" customHeight="1">
      <c r="A155" s="35"/>
      <c r="B155" s="36"/>
      <c r="C155" s="249" t="s">
        <v>334</v>
      </c>
      <c r="D155" s="249" t="s">
        <v>320</v>
      </c>
      <c r="E155" s="250" t="s">
        <v>330</v>
      </c>
      <c r="F155" s="251" t="s">
        <v>331</v>
      </c>
      <c r="G155" s="252" t="s">
        <v>332</v>
      </c>
      <c r="H155" s="253">
        <v>6.8170000000000002</v>
      </c>
      <c r="I155" s="254"/>
      <c r="J155" s="255">
        <f>ROUND(I155*H155,2)</f>
        <v>0</v>
      </c>
      <c r="K155" s="256"/>
      <c r="L155" s="257"/>
      <c r="M155" s="258" t="s">
        <v>1</v>
      </c>
      <c r="N155" s="259" t="s">
        <v>41</v>
      </c>
      <c r="O155" s="94"/>
      <c r="P155" s="245">
        <f>O155*H155</f>
        <v>0</v>
      </c>
      <c r="Q155" s="245">
        <v>0.00100044007627989</v>
      </c>
      <c r="R155" s="245">
        <f>Q155*H155</f>
        <v>0.0068200000000000101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275</v>
      </c>
      <c r="AT155" s="247" t="s">
        <v>320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4200</v>
      </c>
    </row>
    <row r="156" s="2" customFormat="1" ht="21.75" customHeight="1">
      <c r="A156" s="35"/>
      <c r="B156" s="36"/>
      <c r="C156" s="235" t="s">
        <v>338</v>
      </c>
      <c r="D156" s="235" t="s">
        <v>247</v>
      </c>
      <c r="E156" s="236" t="s">
        <v>335</v>
      </c>
      <c r="F156" s="237" t="s">
        <v>336</v>
      </c>
      <c r="G156" s="238" t="s">
        <v>327</v>
      </c>
      <c r="H156" s="239">
        <v>220.613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4201</v>
      </c>
    </row>
    <row r="157" s="2" customFormat="1" ht="24.15" customHeight="1">
      <c r="A157" s="35"/>
      <c r="B157" s="36"/>
      <c r="C157" s="235" t="s">
        <v>343</v>
      </c>
      <c r="D157" s="235" t="s">
        <v>247</v>
      </c>
      <c r="E157" s="236" t="s">
        <v>2200</v>
      </c>
      <c r="F157" s="237" t="s">
        <v>2201</v>
      </c>
      <c r="G157" s="238" t="s">
        <v>327</v>
      </c>
      <c r="H157" s="239">
        <v>220.613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4202</v>
      </c>
    </row>
    <row r="158" s="12" customFormat="1" ht="22.8" customHeight="1">
      <c r="A158" s="12"/>
      <c r="B158" s="219"/>
      <c r="C158" s="220"/>
      <c r="D158" s="221" t="s">
        <v>74</v>
      </c>
      <c r="E158" s="233" t="s">
        <v>88</v>
      </c>
      <c r="F158" s="233" t="s">
        <v>342</v>
      </c>
      <c r="G158" s="220"/>
      <c r="H158" s="220"/>
      <c r="I158" s="223"/>
      <c r="J158" s="234">
        <f>BK158</f>
        <v>0</v>
      </c>
      <c r="K158" s="220"/>
      <c r="L158" s="225"/>
      <c r="M158" s="226"/>
      <c r="N158" s="227"/>
      <c r="O158" s="227"/>
      <c r="P158" s="228">
        <f>P159</f>
        <v>0</v>
      </c>
      <c r="Q158" s="227"/>
      <c r="R158" s="228">
        <f>R159</f>
        <v>0</v>
      </c>
      <c r="S158" s="227"/>
      <c r="T158" s="229">
        <f>T159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30" t="s">
        <v>82</v>
      </c>
      <c r="AT158" s="231" t="s">
        <v>74</v>
      </c>
      <c r="AU158" s="231" t="s">
        <v>82</v>
      </c>
      <c r="AY158" s="230" t="s">
        <v>245</v>
      </c>
      <c r="BK158" s="232">
        <f>BK159</f>
        <v>0</v>
      </c>
    </row>
    <row r="159" s="2" customFormat="1" ht="33" customHeight="1">
      <c r="A159" s="35"/>
      <c r="B159" s="36"/>
      <c r="C159" s="235" t="s">
        <v>347</v>
      </c>
      <c r="D159" s="235" t="s">
        <v>247</v>
      </c>
      <c r="E159" s="236" t="s">
        <v>344</v>
      </c>
      <c r="F159" s="237" t="s">
        <v>345</v>
      </c>
      <c r="G159" s="238" t="s">
        <v>327</v>
      </c>
      <c r="H159" s="239">
        <v>33.835000000000001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4203</v>
      </c>
    </row>
    <row r="160" s="12" customFormat="1" ht="22.8" customHeight="1">
      <c r="A160" s="12"/>
      <c r="B160" s="219"/>
      <c r="C160" s="220"/>
      <c r="D160" s="221" t="s">
        <v>74</v>
      </c>
      <c r="E160" s="233" t="s">
        <v>251</v>
      </c>
      <c r="F160" s="233" t="s">
        <v>450</v>
      </c>
      <c r="G160" s="220"/>
      <c r="H160" s="220"/>
      <c r="I160" s="223"/>
      <c r="J160" s="234">
        <f>BK160</f>
        <v>0</v>
      </c>
      <c r="K160" s="220"/>
      <c r="L160" s="225"/>
      <c r="M160" s="226"/>
      <c r="N160" s="227"/>
      <c r="O160" s="227"/>
      <c r="P160" s="228">
        <f>SUM(P161:P163)</f>
        <v>0</v>
      </c>
      <c r="Q160" s="227"/>
      <c r="R160" s="228">
        <f>SUM(R161:R163)</f>
        <v>10.336649999999994</v>
      </c>
      <c r="S160" s="227"/>
      <c r="T160" s="229">
        <f>SUM(T161:T163)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30" t="s">
        <v>82</v>
      </c>
      <c r="AT160" s="231" t="s">
        <v>74</v>
      </c>
      <c r="AU160" s="231" t="s">
        <v>82</v>
      </c>
      <c r="AY160" s="230" t="s">
        <v>245</v>
      </c>
      <c r="BK160" s="232">
        <f>SUM(BK161:BK163)</f>
        <v>0</v>
      </c>
    </row>
    <row r="161" s="2" customFormat="1" ht="37.8" customHeight="1">
      <c r="A161" s="35"/>
      <c r="B161" s="36"/>
      <c r="C161" s="235" t="s">
        <v>351</v>
      </c>
      <c r="D161" s="235" t="s">
        <v>247</v>
      </c>
      <c r="E161" s="236" t="s">
        <v>2344</v>
      </c>
      <c r="F161" s="237" t="s">
        <v>2345</v>
      </c>
      <c r="G161" s="238" t="s">
        <v>255</v>
      </c>
      <c r="H161" s="239">
        <v>4.8049999999999997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1.89077003121748</v>
      </c>
      <c r="R161" s="245">
        <f>Q161*H161</f>
        <v>9.0851499999999916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4204</v>
      </c>
    </row>
    <row r="162" s="2" customFormat="1" ht="33" customHeight="1">
      <c r="A162" s="35"/>
      <c r="B162" s="36"/>
      <c r="C162" s="235" t="s">
        <v>355</v>
      </c>
      <c r="D162" s="235" t="s">
        <v>247</v>
      </c>
      <c r="E162" s="236" t="s">
        <v>2401</v>
      </c>
      <c r="F162" s="237" t="s">
        <v>2402</v>
      </c>
      <c r="G162" s="238" t="s">
        <v>255</v>
      </c>
      <c r="H162" s="239">
        <v>0.27000000000000002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1.8907777777777801</v>
      </c>
      <c r="R162" s="245">
        <f>Q162*H162</f>
        <v>0.51051000000000069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4205</v>
      </c>
    </row>
    <row r="163" s="2" customFormat="1" ht="24.15" customHeight="1">
      <c r="A163" s="35"/>
      <c r="B163" s="36"/>
      <c r="C163" s="235" t="s">
        <v>359</v>
      </c>
      <c r="D163" s="235" t="s">
        <v>247</v>
      </c>
      <c r="E163" s="236" t="s">
        <v>2248</v>
      </c>
      <c r="F163" s="237" t="s">
        <v>2249</v>
      </c>
      <c r="G163" s="238" t="s">
        <v>255</v>
      </c>
      <c r="H163" s="239">
        <v>0.33800000000000002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2.1922781065088799</v>
      </c>
      <c r="R163" s="245">
        <f>Q163*H163</f>
        <v>0.74099000000000148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4206</v>
      </c>
    </row>
    <row r="164" s="12" customFormat="1" ht="22.8" customHeight="1">
      <c r="A164" s="12"/>
      <c r="B164" s="219"/>
      <c r="C164" s="220"/>
      <c r="D164" s="221" t="s">
        <v>74</v>
      </c>
      <c r="E164" s="233" t="s">
        <v>275</v>
      </c>
      <c r="F164" s="233" t="s">
        <v>2251</v>
      </c>
      <c r="G164" s="220"/>
      <c r="H164" s="220"/>
      <c r="I164" s="223"/>
      <c r="J164" s="234">
        <f>BK164</f>
        <v>0</v>
      </c>
      <c r="K164" s="220"/>
      <c r="L164" s="225"/>
      <c r="M164" s="226"/>
      <c r="N164" s="227"/>
      <c r="O164" s="227"/>
      <c r="P164" s="228">
        <f>SUM(P165:P181)</f>
        <v>0</v>
      </c>
      <c r="Q164" s="227"/>
      <c r="R164" s="228">
        <f>SUM(R165:R181)</f>
        <v>0.45668000000000003</v>
      </c>
      <c r="S164" s="227"/>
      <c r="T164" s="229">
        <f>SUM(T165:T181)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30" t="s">
        <v>82</v>
      </c>
      <c r="AT164" s="231" t="s">
        <v>74</v>
      </c>
      <c r="AU164" s="231" t="s">
        <v>82</v>
      </c>
      <c r="AY164" s="230" t="s">
        <v>245</v>
      </c>
      <c r="BK164" s="232">
        <f>SUM(BK165:BK181)</f>
        <v>0</v>
      </c>
    </row>
    <row r="165" s="2" customFormat="1" ht="24.15" customHeight="1">
      <c r="A165" s="35"/>
      <c r="B165" s="36"/>
      <c r="C165" s="235" t="s">
        <v>363</v>
      </c>
      <c r="D165" s="235" t="s">
        <v>247</v>
      </c>
      <c r="E165" s="236" t="s">
        <v>2476</v>
      </c>
      <c r="F165" s="237" t="s">
        <v>2477</v>
      </c>
      <c r="G165" s="238" t="s">
        <v>250</v>
      </c>
      <c r="H165" s="239">
        <v>31.585000000000001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1.0131391483299E-05</v>
      </c>
      <c r="R165" s="245">
        <f>Q165*H165</f>
        <v>0.00031999999999999894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4207</v>
      </c>
    </row>
    <row r="166" s="2" customFormat="1" ht="37.8" customHeight="1">
      <c r="A166" s="35"/>
      <c r="B166" s="36"/>
      <c r="C166" s="249" t="s">
        <v>367</v>
      </c>
      <c r="D166" s="249" t="s">
        <v>320</v>
      </c>
      <c r="E166" s="250" t="s">
        <v>2479</v>
      </c>
      <c r="F166" s="251" t="s">
        <v>2480</v>
      </c>
      <c r="G166" s="252" t="s">
        <v>404</v>
      </c>
      <c r="H166" s="253">
        <v>6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0.026579999999999999</v>
      </c>
      <c r="R166" s="245">
        <f>Q166*H166</f>
        <v>0.15948000000000001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4208</v>
      </c>
    </row>
    <row r="167" s="2" customFormat="1" ht="16.5" customHeight="1">
      <c r="A167" s="35"/>
      <c r="B167" s="36"/>
      <c r="C167" s="235" t="s">
        <v>371</v>
      </c>
      <c r="D167" s="235" t="s">
        <v>247</v>
      </c>
      <c r="E167" s="236" t="s">
        <v>2482</v>
      </c>
      <c r="F167" s="237" t="s">
        <v>2483</v>
      </c>
      <c r="G167" s="238" t="s">
        <v>404</v>
      </c>
      <c r="H167" s="239">
        <v>1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5.0000000000000002E-05</v>
      </c>
      <c r="R167" s="245">
        <f>Q167*H167</f>
        <v>5.0000000000000002E-05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4209</v>
      </c>
    </row>
    <row r="168" s="2" customFormat="1" ht="37.8" customHeight="1">
      <c r="A168" s="35"/>
      <c r="B168" s="36"/>
      <c r="C168" s="249" t="s">
        <v>375</v>
      </c>
      <c r="D168" s="249" t="s">
        <v>320</v>
      </c>
      <c r="E168" s="250" t="s">
        <v>2485</v>
      </c>
      <c r="F168" s="251" t="s">
        <v>2486</v>
      </c>
      <c r="G168" s="252" t="s">
        <v>404</v>
      </c>
      <c r="H168" s="253">
        <v>1</v>
      </c>
      <c r="I168" s="254"/>
      <c r="J168" s="255">
        <f>ROUND(I168*H168,2)</f>
        <v>0</v>
      </c>
      <c r="K168" s="256"/>
      <c r="L168" s="257"/>
      <c r="M168" s="258" t="s">
        <v>1</v>
      </c>
      <c r="N168" s="259" t="s">
        <v>41</v>
      </c>
      <c r="O168" s="94"/>
      <c r="P168" s="245">
        <f>O168*H168</f>
        <v>0</v>
      </c>
      <c r="Q168" s="245">
        <v>0.00072000000000000005</v>
      </c>
      <c r="R168" s="245">
        <f>Q168*H168</f>
        <v>0.00072000000000000005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275</v>
      </c>
      <c r="AT168" s="247" t="s">
        <v>320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4210</v>
      </c>
    </row>
    <row r="169" s="2" customFormat="1" ht="16.5" customHeight="1">
      <c r="A169" s="35"/>
      <c r="B169" s="36"/>
      <c r="C169" s="235" t="s">
        <v>379</v>
      </c>
      <c r="D169" s="235" t="s">
        <v>247</v>
      </c>
      <c r="E169" s="236" t="s">
        <v>2488</v>
      </c>
      <c r="F169" s="237" t="s">
        <v>2489</v>
      </c>
      <c r="G169" s="238" t="s">
        <v>404</v>
      </c>
      <c r="H169" s="239">
        <v>3</v>
      </c>
      <c r="I169" s="240"/>
      <c r="J169" s="241">
        <f>ROUND(I169*H169,2)</f>
        <v>0</v>
      </c>
      <c r="K169" s="242"/>
      <c r="L169" s="41"/>
      <c r="M169" s="243" t="s">
        <v>1</v>
      </c>
      <c r="N169" s="244" t="s">
        <v>41</v>
      </c>
      <c r="O169" s="94"/>
      <c r="P169" s="245">
        <f>O169*H169</f>
        <v>0</v>
      </c>
      <c r="Q169" s="245">
        <v>5.0000000000000002E-05</v>
      </c>
      <c r="R169" s="245">
        <f>Q169*H169</f>
        <v>0.00015000000000000001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251</v>
      </c>
      <c r="AT169" s="247" t="s">
        <v>247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4211</v>
      </c>
    </row>
    <row r="170" s="2" customFormat="1" ht="37.8" customHeight="1">
      <c r="A170" s="35"/>
      <c r="B170" s="36"/>
      <c r="C170" s="249" t="s">
        <v>383</v>
      </c>
      <c r="D170" s="249" t="s">
        <v>320</v>
      </c>
      <c r="E170" s="250" t="s">
        <v>2491</v>
      </c>
      <c r="F170" s="251" t="s">
        <v>2492</v>
      </c>
      <c r="G170" s="252" t="s">
        <v>404</v>
      </c>
      <c r="H170" s="253">
        <v>2</v>
      </c>
      <c r="I170" s="254"/>
      <c r="J170" s="255">
        <f>ROUND(I170*H170,2)</f>
        <v>0</v>
      </c>
      <c r="K170" s="256"/>
      <c r="L170" s="257"/>
      <c r="M170" s="258" t="s">
        <v>1</v>
      </c>
      <c r="N170" s="259" t="s">
        <v>41</v>
      </c>
      <c r="O170" s="94"/>
      <c r="P170" s="245">
        <f>O170*H170</f>
        <v>0</v>
      </c>
      <c r="Q170" s="245">
        <v>0.00038999999999999999</v>
      </c>
      <c r="R170" s="245">
        <f>Q170*H170</f>
        <v>0.00077999999999999999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275</v>
      </c>
      <c r="AT170" s="247" t="s">
        <v>320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4212</v>
      </c>
    </row>
    <row r="171" s="2" customFormat="1" ht="37.8" customHeight="1">
      <c r="A171" s="35"/>
      <c r="B171" s="36"/>
      <c r="C171" s="249" t="s">
        <v>388</v>
      </c>
      <c r="D171" s="249" t="s">
        <v>320</v>
      </c>
      <c r="E171" s="250" t="s">
        <v>2494</v>
      </c>
      <c r="F171" s="251" t="s">
        <v>2495</v>
      </c>
      <c r="G171" s="252" t="s">
        <v>404</v>
      </c>
      <c r="H171" s="253">
        <v>1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4"/>
      <c r="P171" s="245">
        <f>O171*H171</f>
        <v>0</v>
      </c>
      <c r="Q171" s="245">
        <v>0.00027</v>
      </c>
      <c r="R171" s="245">
        <f>Q171*H171</f>
        <v>0.00027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275</v>
      </c>
      <c r="AT171" s="247" t="s">
        <v>320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4213</v>
      </c>
    </row>
    <row r="172" s="2" customFormat="1" ht="16.5" customHeight="1">
      <c r="A172" s="35"/>
      <c r="B172" s="36"/>
      <c r="C172" s="235" t="s">
        <v>392</v>
      </c>
      <c r="D172" s="235" t="s">
        <v>247</v>
      </c>
      <c r="E172" s="236" t="s">
        <v>2497</v>
      </c>
      <c r="F172" s="237" t="s">
        <v>2498</v>
      </c>
      <c r="G172" s="238" t="s">
        <v>404</v>
      </c>
      <c r="H172" s="239">
        <v>2</v>
      </c>
      <c r="I172" s="240"/>
      <c r="J172" s="241">
        <f>ROUND(I172*H172,2)</f>
        <v>0</v>
      </c>
      <c r="K172" s="242"/>
      <c r="L172" s="41"/>
      <c r="M172" s="243" t="s">
        <v>1</v>
      </c>
      <c r="N172" s="244" t="s">
        <v>41</v>
      </c>
      <c r="O172" s="94"/>
      <c r="P172" s="245">
        <f>O172*H172</f>
        <v>0</v>
      </c>
      <c r="Q172" s="245">
        <v>5.0000000000000002E-05</v>
      </c>
      <c r="R172" s="245">
        <f>Q172*H172</f>
        <v>0.00010000000000000001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251</v>
      </c>
      <c r="AT172" s="247" t="s">
        <v>247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4214</v>
      </c>
    </row>
    <row r="173" s="2" customFormat="1" ht="37.8" customHeight="1">
      <c r="A173" s="35"/>
      <c r="B173" s="36"/>
      <c r="C173" s="249" t="s">
        <v>396</v>
      </c>
      <c r="D173" s="249" t="s">
        <v>320</v>
      </c>
      <c r="E173" s="250" t="s">
        <v>2500</v>
      </c>
      <c r="F173" s="251" t="s">
        <v>2501</v>
      </c>
      <c r="G173" s="252" t="s">
        <v>404</v>
      </c>
      <c r="H173" s="253">
        <v>2</v>
      </c>
      <c r="I173" s="254"/>
      <c r="J173" s="255">
        <f>ROUND(I173*H173,2)</f>
        <v>0</v>
      </c>
      <c r="K173" s="256"/>
      <c r="L173" s="257"/>
      <c r="M173" s="258" t="s">
        <v>1</v>
      </c>
      <c r="N173" s="259" t="s">
        <v>41</v>
      </c>
      <c r="O173" s="94"/>
      <c r="P173" s="245">
        <f>O173*H173</f>
        <v>0</v>
      </c>
      <c r="Q173" s="245">
        <v>0.00056999999999999998</v>
      </c>
      <c r="R173" s="245">
        <f>Q173*H173</f>
        <v>0.00114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275</v>
      </c>
      <c r="AT173" s="247" t="s">
        <v>320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4215</v>
      </c>
    </row>
    <row r="174" s="2" customFormat="1" ht="16.5" customHeight="1">
      <c r="A174" s="35"/>
      <c r="B174" s="36"/>
      <c r="C174" s="235" t="s">
        <v>401</v>
      </c>
      <c r="D174" s="235" t="s">
        <v>247</v>
      </c>
      <c r="E174" s="236" t="s">
        <v>2503</v>
      </c>
      <c r="F174" s="237" t="s">
        <v>2504</v>
      </c>
      <c r="G174" s="238" t="s">
        <v>250</v>
      </c>
      <c r="H174" s="239">
        <v>31.585000000000001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4216</v>
      </c>
    </row>
    <row r="175" s="2" customFormat="1" ht="33" customHeight="1">
      <c r="A175" s="35"/>
      <c r="B175" s="36"/>
      <c r="C175" s="235" t="s">
        <v>406</v>
      </c>
      <c r="D175" s="235" t="s">
        <v>247</v>
      </c>
      <c r="E175" s="236" t="s">
        <v>2506</v>
      </c>
      <c r="F175" s="237" t="s">
        <v>2507</v>
      </c>
      <c r="G175" s="238" t="s">
        <v>404</v>
      </c>
      <c r="H175" s="239">
        <v>1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0</v>
      </c>
      <c r="R175" s="245">
        <f>Q175*H175</f>
        <v>0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4217</v>
      </c>
    </row>
    <row r="176" s="2" customFormat="1" ht="37.8" customHeight="1">
      <c r="A176" s="35"/>
      <c r="B176" s="36"/>
      <c r="C176" s="249" t="s">
        <v>410</v>
      </c>
      <c r="D176" s="249" t="s">
        <v>320</v>
      </c>
      <c r="E176" s="250" t="s">
        <v>2509</v>
      </c>
      <c r="F176" s="251" t="s">
        <v>2510</v>
      </c>
      <c r="G176" s="252" t="s">
        <v>404</v>
      </c>
      <c r="H176" s="253">
        <v>1</v>
      </c>
      <c r="I176" s="254"/>
      <c r="J176" s="255">
        <f>ROUND(I176*H176,2)</f>
        <v>0</v>
      </c>
      <c r="K176" s="256"/>
      <c r="L176" s="257"/>
      <c r="M176" s="258" t="s">
        <v>1</v>
      </c>
      <c r="N176" s="259" t="s">
        <v>41</v>
      </c>
      <c r="O176" s="94"/>
      <c r="P176" s="245">
        <f>O176*H176</f>
        <v>0</v>
      </c>
      <c r="Q176" s="245">
        <v>0.021270000000000001</v>
      </c>
      <c r="R176" s="245">
        <f>Q176*H176</f>
        <v>0.021270000000000001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275</v>
      </c>
      <c r="AT176" s="247" t="s">
        <v>320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4218</v>
      </c>
    </row>
    <row r="177" s="2" customFormat="1" ht="33" customHeight="1">
      <c r="A177" s="35"/>
      <c r="B177" s="36"/>
      <c r="C177" s="249" t="s">
        <v>414</v>
      </c>
      <c r="D177" s="249" t="s">
        <v>320</v>
      </c>
      <c r="E177" s="250" t="s">
        <v>2515</v>
      </c>
      <c r="F177" s="251" t="s">
        <v>2516</v>
      </c>
      <c r="G177" s="252" t="s">
        <v>250</v>
      </c>
      <c r="H177" s="253">
        <v>2</v>
      </c>
      <c r="I177" s="254"/>
      <c r="J177" s="255">
        <f>ROUND(I177*H177,2)</f>
        <v>0</v>
      </c>
      <c r="K177" s="256"/>
      <c r="L177" s="257"/>
      <c r="M177" s="258" t="s">
        <v>1</v>
      </c>
      <c r="N177" s="259" t="s">
        <v>41</v>
      </c>
      <c r="O177" s="94"/>
      <c r="P177" s="245">
        <f>O177*H177</f>
        <v>0</v>
      </c>
      <c r="Q177" s="245">
        <v>0.013520000000000001</v>
      </c>
      <c r="R177" s="245">
        <f>Q177*H177</f>
        <v>0.027040000000000002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275</v>
      </c>
      <c r="AT177" s="247" t="s">
        <v>320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4219</v>
      </c>
    </row>
    <row r="178" s="2" customFormat="1" ht="37.8" customHeight="1">
      <c r="A178" s="35"/>
      <c r="B178" s="36"/>
      <c r="C178" s="249" t="s">
        <v>418</v>
      </c>
      <c r="D178" s="249" t="s">
        <v>320</v>
      </c>
      <c r="E178" s="250" t="s">
        <v>2518</v>
      </c>
      <c r="F178" s="251" t="s">
        <v>2519</v>
      </c>
      <c r="G178" s="252" t="s">
        <v>404</v>
      </c>
      <c r="H178" s="253">
        <v>2</v>
      </c>
      <c r="I178" s="254"/>
      <c r="J178" s="255">
        <f>ROUND(I178*H178,2)</f>
        <v>0</v>
      </c>
      <c r="K178" s="256"/>
      <c r="L178" s="257"/>
      <c r="M178" s="258" t="s">
        <v>1</v>
      </c>
      <c r="N178" s="259" t="s">
        <v>41</v>
      </c>
      <c r="O178" s="94"/>
      <c r="P178" s="245">
        <f>O178*H178</f>
        <v>0</v>
      </c>
      <c r="Q178" s="245">
        <v>0.00175</v>
      </c>
      <c r="R178" s="245">
        <f>Q178*H178</f>
        <v>0.0035000000000000001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275</v>
      </c>
      <c r="AT178" s="247" t="s">
        <v>320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4220</v>
      </c>
    </row>
    <row r="179" s="2" customFormat="1" ht="24.15" customHeight="1">
      <c r="A179" s="35"/>
      <c r="B179" s="36"/>
      <c r="C179" s="249" t="s">
        <v>422</v>
      </c>
      <c r="D179" s="249" t="s">
        <v>320</v>
      </c>
      <c r="E179" s="250" t="s">
        <v>2521</v>
      </c>
      <c r="F179" s="251" t="s">
        <v>2522</v>
      </c>
      <c r="G179" s="252" t="s">
        <v>404</v>
      </c>
      <c r="H179" s="253">
        <v>1</v>
      </c>
      <c r="I179" s="254"/>
      <c r="J179" s="255">
        <f>ROUND(I179*H179,2)</f>
        <v>0</v>
      </c>
      <c r="K179" s="256"/>
      <c r="L179" s="257"/>
      <c r="M179" s="258" t="s">
        <v>1</v>
      </c>
      <c r="N179" s="259" t="s">
        <v>41</v>
      </c>
      <c r="O179" s="94"/>
      <c r="P179" s="245">
        <f>O179*H179</f>
        <v>0</v>
      </c>
      <c r="Q179" s="245">
        <v>0.086400000000000005</v>
      </c>
      <c r="R179" s="245">
        <f>Q179*H179</f>
        <v>0.086400000000000005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275</v>
      </c>
      <c r="AT179" s="247" t="s">
        <v>320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4221</v>
      </c>
    </row>
    <row r="180" s="2" customFormat="1" ht="37.8" customHeight="1">
      <c r="A180" s="35"/>
      <c r="B180" s="36"/>
      <c r="C180" s="249" t="s">
        <v>426</v>
      </c>
      <c r="D180" s="249" t="s">
        <v>320</v>
      </c>
      <c r="E180" s="250" t="s">
        <v>2524</v>
      </c>
      <c r="F180" s="251" t="s">
        <v>2525</v>
      </c>
      <c r="G180" s="252" t="s">
        <v>404</v>
      </c>
      <c r="H180" s="253">
        <v>1</v>
      </c>
      <c r="I180" s="254"/>
      <c r="J180" s="255">
        <f>ROUND(I180*H180,2)</f>
        <v>0</v>
      </c>
      <c r="K180" s="256"/>
      <c r="L180" s="257"/>
      <c r="M180" s="258" t="s">
        <v>1</v>
      </c>
      <c r="N180" s="259" t="s">
        <v>41</v>
      </c>
      <c r="O180" s="94"/>
      <c r="P180" s="245">
        <f>O180*H180</f>
        <v>0</v>
      </c>
      <c r="Q180" s="245">
        <v>0.15229999999999999</v>
      </c>
      <c r="R180" s="245">
        <f>Q180*H180</f>
        <v>0.15229999999999999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275</v>
      </c>
      <c r="AT180" s="247" t="s">
        <v>320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4222</v>
      </c>
    </row>
    <row r="181" s="2" customFormat="1" ht="24.15" customHeight="1">
      <c r="A181" s="35"/>
      <c r="B181" s="36"/>
      <c r="C181" s="235" t="s">
        <v>430</v>
      </c>
      <c r="D181" s="235" t="s">
        <v>247</v>
      </c>
      <c r="E181" s="236" t="s">
        <v>2527</v>
      </c>
      <c r="F181" s="237" t="s">
        <v>2528</v>
      </c>
      <c r="G181" s="238" t="s">
        <v>250</v>
      </c>
      <c r="H181" s="239">
        <v>31.585000000000001</v>
      </c>
      <c r="I181" s="240"/>
      <c r="J181" s="241">
        <f>ROUND(I181*H181,2)</f>
        <v>0</v>
      </c>
      <c r="K181" s="242"/>
      <c r="L181" s="41"/>
      <c r="M181" s="243" t="s">
        <v>1</v>
      </c>
      <c r="N181" s="244" t="s">
        <v>41</v>
      </c>
      <c r="O181" s="94"/>
      <c r="P181" s="245">
        <f>O181*H181</f>
        <v>0</v>
      </c>
      <c r="Q181" s="245">
        <v>0.000100047490897578</v>
      </c>
      <c r="R181" s="245">
        <f>Q181*H181</f>
        <v>0.0031600000000000013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251</v>
      </c>
      <c r="AT181" s="247" t="s">
        <v>247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4223</v>
      </c>
    </row>
    <row r="182" s="12" customFormat="1" ht="22.8" customHeight="1">
      <c r="A182" s="12"/>
      <c r="B182" s="219"/>
      <c r="C182" s="220"/>
      <c r="D182" s="221" t="s">
        <v>74</v>
      </c>
      <c r="E182" s="233" t="s">
        <v>648</v>
      </c>
      <c r="F182" s="233" t="s">
        <v>846</v>
      </c>
      <c r="G182" s="220"/>
      <c r="H182" s="220"/>
      <c r="I182" s="223"/>
      <c r="J182" s="234">
        <f>BK182</f>
        <v>0</v>
      </c>
      <c r="K182" s="220"/>
      <c r="L182" s="225"/>
      <c r="M182" s="226"/>
      <c r="N182" s="227"/>
      <c r="O182" s="227"/>
      <c r="P182" s="228">
        <f>SUM(P183:P184)</f>
        <v>0</v>
      </c>
      <c r="Q182" s="227"/>
      <c r="R182" s="228">
        <f>SUM(R183:R184)</f>
        <v>0</v>
      </c>
      <c r="S182" s="227"/>
      <c r="T182" s="229">
        <f>SUM(T183:T184)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30" t="s">
        <v>82</v>
      </c>
      <c r="AT182" s="231" t="s">
        <v>74</v>
      </c>
      <c r="AU182" s="231" t="s">
        <v>82</v>
      </c>
      <c r="AY182" s="230" t="s">
        <v>245</v>
      </c>
      <c r="BK182" s="232">
        <f>SUM(BK183:BK184)</f>
        <v>0</v>
      </c>
    </row>
    <row r="183" s="2" customFormat="1" ht="33" customHeight="1">
      <c r="A183" s="35"/>
      <c r="B183" s="36"/>
      <c r="C183" s="235" t="s">
        <v>434</v>
      </c>
      <c r="D183" s="235" t="s">
        <v>247</v>
      </c>
      <c r="E183" s="236" t="s">
        <v>2365</v>
      </c>
      <c r="F183" s="237" t="s">
        <v>2366</v>
      </c>
      <c r="G183" s="238" t="s">
        <v>323</v>
      </c>
      <c r="H183" s="239">
        <v>37.484000000000002</v>
      </c>
      <c r="I183" s="240"/>
      <c r="J183" s="241">
        <f>ROUND(I183*H183,2)</f>
        <v>0</v>
      </c>
      <c r="K183" s="242"/>
      <c r="L183" s="41"/>
      <c r="M183" s="243" t="s">
        <v>1</v>
      </c>
      <c r="N183" s="244" t="s">
        <v>41</v>
      </c>
      <c r="O183" s="94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251</v>
      </c>
      <c r="AT183" s="247" t="s">
        <v>247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4224</v>
      </c>
    </row>
    <row r="184" s="2" customFormat="1" ht="49.05" customHeight="1">
      <c r="A184" s="35"/>
      <c r="B184" s="36"/>
      <c r="C184" s="235" t="s">
        <v>438</v>
      </c>
      <c r="D184" s="235" t="s">
        <v>247</v>
      </c>
      <c r="E184" s="236" t="s">
        <v>2368</v>
      </c>
      <c r="F184" s="237" t="s">
        <v>2369</v>
      </c>
      <c r="G184" s="238" t="s">
        <v>323</v>
      </c>
      <c r="H184" s="239">
        <v>37.484000000000002</v>
      </c>
      <c r="I184" s="240"/>
      <c r="J184" s="241">
        <f>ROUND(I184*H184,2)</f>
        <v>0</v>
      </c>
      <c r="K184" s="242"/>
      <c r="L184" s="41"/>
      <c r="M184" s="243" t="s">
        <v>1</v>
      </c>
      <c r="N184" s="244" t="s">
        <v>41</v>
      </c>
      <c r="O184" s="94"/>
      <c r="P184" s="245">
        <f>O184*H184</f>
        <v>0</v>
      </c>
      <c r="Q184" s="245">
        <v>0</v>
      </c>
      <c r="R184" s="245">
        <f>Q184*H184</f>
        <v>0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251</v>
      </c>
      <c r="AT184" s="247" t="s">
        <v>247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4225</v>
      </c>
    </row>
    <row r="185" s="12" customFormat="1" ht="25.92" customHeight="1">
      <c r="A185" s="12"/>
      <c r="B185" s="219"/>
      <c r="C185" s="220"/>
      <c r="D185" s="221" t="s">
        <v>74</v>
      </c>
      <c r="E185" s="222" t="s">
        <v>1579</v>
      </c>
      <c r="F185" s="222" t="s">
        <v>1580</v>
      </c>
      <c r="G185" s="220"/>
      <c r="H185" s="220"/>
      <c r="I185" s="223"/>
      <c r="J185" s="224">
        <f>BK185</f>
        <v>0</v>
      </c>
      <c r="K185" s="220"/>
      <c r="L185" s="225"/>
      <c r="M185" s="226"/>
      <c r="N185" s="227"/>
      <c r="O185" s="227"/>
      <c r="P185" s="228">
        <f>SUM(P186:P189)</f>
        <v>0</v>
      </c>
      <c r="Q185" s="227"/>
      <c r="R185" s="228">
        <f>SUM(R186:R189)</f>
        <v>0</v>
      </c>
      <c r="S185" s="227"/>
      <c r="T185" s="229">
        <f>SUM(T186:T189)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30" t="s">
        <v>82</v>
      </c>
      <c r="AT185" s="231" t="s">
        <v>74</v>
      </c>
      <c r="AU185" s="231" t="s">
        <v>75</v>
      </c>
      <c r="AY185" s="230" t="s">
        <v>245</v>
      </c>
      <c r="BK185" s="232">
        <f>SUM(BK186:BK189)</f>
        <v>0</v>
      </c>
    </row>
    <row r="186" s="2" customFormat="1" ht="33" customHeight="1">
      <c r="A186" s="35"/>
      <c r="B186" s="36"/>
      <c r="C186" s="235" t="s">
        <v>442</v>
      </c>
      <c r="D186" s="235" t="s">
        <v>247</v>
      </c>
      <c r="E186" s="236" t="s">
        <v>1582</v>
      </c>
      <c r="F186" s="237" t="s">
        <v>1583</v>
      </c>
      <c r="G186" s="238" t="s">
        <v>1584</v>
      </c>
      <c r="H186" s="239">
        <v>20</v>
      </c>
      <c r="I186" s="240"/>
      <c r="J186" s="241">
        <f>ROUND(I186*H186,2)</f>
        <v>0</v>
      </c>
      <c r="K186" s="242"/>
      <c r="L186" s="41"/>
      <c r="M186" s="243" t="s">
        <v>1</v>
      </c>
      <c r="N186" s="244" t="s">
        <v>41</v>
      </c>
      <c r="O186" s="94"/>
      <c r="P186" s="245">
        <f>O186*H186</f>
        <v>0</v>
      </c>
      <c r="Q186" s="245">
        <v>0</v>
      </c>
      <c r="R186" s="245">
        <f>Q186*H186</f>
        <v>0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251</v>
      </c>
      <c r="AT186" s="247" t="s">
        <v>247</v>
      </c>
      <c r="AU186" s="247" t="s">
        <v>82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4226</v>
      </c>
    </row>
    <row r="187" s="2" customFormat="1" ht="37.8" customHeight="1">
      <c r="A187" s="35"/>
      <c r="B187" s="36"/>
      <c r="C187" s="235" t="s">
        <v>446</v>
      </c>
      <c r="D187" s="235" t="s">
        <v>247</v>
      </c>
      <c r="E187" s="236" t="s">
        <v>1587</v>
      </c>
      <c r="F187" s="237" t="s">
        <v>1588</v>
      </c>
      <c r="G187" s="238" t="s">
        <v>1584</v>
      </c>
      <c r="H187" s="239">
        <v>8</v>
      </c>
      <c r="I187" s="240"/>
      <c r="J187" s="241">
        <f>ROUND(I187*H187,2)</f>
        <v>0</v>
      </c>
      <c r="K187" s="242"/>
      <c r="L187" s="41"/>
      <c r="M187" s="243" t="s">
        <v>1</v>
      </c>
      <c r="N187" s="244" t="s">
        <v>41</v>
      </c>
      <c r="O187" s="94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251</v>
      </c>
      <c r="AT187" s="247" t="s">
        <v>247</v>
      </c>
      <c r="AU187" s="247" t="s">
        <v>82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4227</v>
      </c>
    </row>
    <row r="188" s="2" customFormat="1" ht="33" customHeight="1">
      <c r="A188" s="35"/>
      <c r="B188" s="36"/>
      <c r="C188" s="235" t="s">
        <v>451</v>
      </c>
      <c r="D188" s="235" t="s">
        <v>247</v>
      </c>
      <c r="E188" s="236" t="s">
        <v>2303</v>
      </c>
      <c r="F188" s="237" t="s">
        <v>2304</v>
      </c>
      <c r="G188" s="238" t="s">
        <v>1584</v>
      </c>
      <c r="H188" s="239">
        <v>4</v>
      </c>
      <c r="I188" s="240"/>
      <c r="J188" s="241">
        <f>ROUND(I188*H188,2)</f>
        <v>0</v>
      </c>
      <c r="K188" s="242"/>
      <c r="L188" s="41"/>
      <c r="M188" s="243" t="s">
        <v>1</v>
      </c>
      <c r="N188" s="244" t="s">
        <v>41</v>
      </c>
      <c r="O188" s="94"/>
      <c r="P188" s="245">
        <f>O188*H188</f>
        <v>0</v>
      </c>
      <c r="Q188" s="245">
        <v>0</v>
      </c>
      <c r="R188" s="245">
        <f>Q188*H188</f>
        <v>0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251</v>
      </c>
      <c r="AT188" s="247" t="s">
        <v>247</v>
      </c>
      <c r="AU188" s="247" t="s">
        <v>82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4228</v>
      </c>
    </row>
    <row r="189" s="2" customFormat="1" ht="37.8" customHeight="1">
      <c r="A189" s="35"/>
      <c r="B189" s="36"/>
      <c r="C189" s="235" t="s">
        <v>455</v>
      </c>
      <c r="D189" s="235" t="s">
        <v>247</v>
      </c>
      <c r="E189" s="236" t="s">
        <v>2306</v>
      </c>
      <c r="F189" s="237" t="s">
        <v>2307</v>
      </c>
      <c r="G189" s="238" t="s">
        <v>1584</v>
      </c>
      <c r="H189" s="239">
        <v>2</v>
      </c>
      <c r="I189" s="240"/>
      <c r="J189" s="241">
        <f>ROUND(I189*H189,2)</f>
        <v>0</v>
      </c>
      <c r="K189" s="242"/>
      <c r="L189" s="41"/>
      <c r="M189" s="260" t="s">
        <v>1</v>
      </c>
      <c r="N189" s="261" t="s">
        <v>41</v>
      </c>
      <c r="O189" s="262"/>
      <c r="P189" s="263">
        <f>O189*H189</f>
        <v>0</v>
      </c>
      <c r="Q189" s="263">
        <v>0</v>
      </c>
      <c r="R189" s="263">
        <f>Q189*H189</f>
        <v>0</v>
      </c>
      <c r="S189" s="263">
        <v>0</v>
      </c>
      <c r="T189" s="264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251</v>
      </c>
      <c r="AT189" s="247" t="s">
        <v>247</v>
      </c>
      <c r="AU189" s="247" t="s">
        <v>82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4229</v>
      </c>
    </row>
    <row r="190" s="2" customFormat="1" ht="6.96" customHeight="1">
      <c r="A190" s="35"/>
      <c r="B190" s="69"/>
      <c r="C190" s="70"/>
      <c r="D190" s="70"/>
      <c r="E190" s="70"/>
      <c r="F190" s="70"/>
      <c r="G190" s="70"/>
      <c r="H190" s="70"/>
      <c r="I190" s="70"/>
      <c r="J190" s="70"/>
      <c r="K190" s="70"/>
      <c r="L190" s="41"/>
      <c r="M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</sheetData>
  <sheetProtection sheet="1" autoFilter="0" formatColumns="0" formatRows="0" objects="1" scenarios="1" spinCount="100000" saltValue="juluaQHXeXEx5DYlHF7Qwyt9mX/4WoRGWK5RrYruKPn/6z0ry51V1Oe7JtifU2kgvta0/dvOsjGcwQbkD+7MLQ==" hashValue="qPE4H8SDdHuN2RKDxB9yVjl7Flqgd9Eqfoo7uHz0vvS0hEhj4IOY2ZW1MDAVIm1e43sSuCmq4AuHJZTYGxyk3Q==" algorithmName="SHA-512" password="CC35"/>
  <autoFilter ref="C130:K18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181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4133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4230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ROUND((SUM(BE136:BE285)),  2)</f>
        <v>0</v>
      </c>
      <c r="G37" s="169"/>
      <c r="H37" s="169"/>
      <c r="I37" s="170">
        <v>0.20000000000000001</v>
      </c>
      <c r="J37" s="168">
        <f>ROUND(((SUM(BE136:BE285))*I37),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ROUND((SUM(BF136:BF285)),  2)</f>
        <v>0</v>
      </c>
      <c r="G38" s="169"/>
      <c r="H38" s="169"/>
      <c r="I38" s="170">
        <v>0.20000000000000001</v>
      </c>
      <c r="J38" s="168">
        <f>ROUND(((SUM(BF136:BF285))*I38),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ROUND((SUM(BG136:BG285)),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ROUND((SUM(BH136:BH285)),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ROUND((SUM(BI136:BI285)),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4133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2020017.II.C.5 - Vnútorné rozvody vody a kanalizácie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209</v>
      </c>
      <c r="E102" s="204"/>
      <c r="F102" s="204"/>
      <c r="G102" s="204"/>
      <c r="H102" s="204"/>
      <c r="I102" s="204"/>
      <c r="J102" s="205">
        <f>J138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212</v>
      </c>
      <c r="E103" s="204"/>
      <c r="F103" s="204"/>
      <c r="G103" s="204"/>
      <c r="H103" s="204"/>
      <c r="I103" s="204"/>
      <c r="J103" s="205">
        <f>J145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213</v>
      </c>
      <c r="E104" s="204"/>
      <c r="F104" s="204"/>
      <c r="G104" s="204"/>
      <c r="H104" s="204"/>
      <c r="I104" s="204"/>
      <c r="J104" s="205">
        <f>J151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214</v>
      </c>
      <c r="E105" s="204"/>
      <c r="F105" s="204"/>
      <c r="G105" s="204"/>
      <c r="H105" s="204"/>
      <c r="I105" s="204"/>
      <c r="J105" s="205">
        <f>J169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6"/>
      <c r="C106" s="197"/>
      <c r="D106" s="198" t="s">
        <v>215</v>
      </c>
      <c r="E106" s="199"/>
      <c r="F106" s="199"/>
      <c r="G106" s="199"/>
      <c r="H106" s="199"/>
      <c r="I106" s="199"/>
      <c r="J106" s="200">
        <f>J172</f>
        <v>0</v>
      </c>
      <c r="K106" s="197"/>
      <c r="L106" s="20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202"/>
      <c r="C107" s="136"/>
      <c r="D107" s="203" t="s">
        <v>216</v>
      </c>
      <c r="E107" s="204"/>
      <c r="F107" s="204"/>
      <c r="G107" s="204"/>
      <c r="H107" s="204"/>
      <c r="I107" s="204"/>
      <c r="J107" s="205">
        <f>J173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217</v>
      </c>
      <c r="E108" s="204"/>
      <c r="F108" s="204"/>
      <c r="G108" s="204"/>
      <c r="H108" s="204"/>
      <c r="I108" s="204"/>
      <c r="J108" s="205">
        <f>J177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2"/>
      <c r="C109" s="136"/>
      <c r="D109" s="203" t="s">
        <v>218</v>
      </c>
      <c r="E109" s="204"/>
      <c r="F109" s="204"/>
      <c r="G109" s="204"/>
      <c r="H109" s="204"/>
      <c r="I109" s="204"/>
      <c r="J109" s="205">
        <f>J201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2537</v>
      </c>
      <c r="E110" s="204"/>
      <c r="F110" s="204"/>
      <c r="G110" s="204"/>
      <c r="H110" s="204"/>
      <c r="I110" s="204"/>
      <c r="J110" s="205">
        <f>J217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2538</v>
      </c>
      <c r="E111" s="204"/>
      <c r="F111" s="204"/>
      <c r="G111" s="204"/>
      <c r="H111" s="204"/>
      <c r="I111" s="204"/>
      <c r="J111" s="205">
        <f>J250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96"/>
      <c r="C112" s="197"/>
      <c r="D112" s="198" t="s">
        <v>230</v>
      </c>
      <c r="E112" s="199"/>
      <c r="F112" s="199"/>
      <c r="G112" s="199"/>
      <c r="H112" s="199"/>
      <c r="I112" s="199"/>
      <c r="J112" s="200">
        <f>J281</f>
        <v>0</v>
      </c>
      <c r="K112" s="197"/>
      <c r="L112" s="201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2" customFormat="1" ht="21.84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69"/>
      <c r="C114" s="70"/>
      <c r="D114" s="70"/>
      <c r="E114" s="70"/>
      <c r="F114" s="70"/>
      <c r="G114" s="70"/>
      <c r="H114" s="70"/>
      <c r="I114" s="70"/>
      <c r="J114" s="70"/>
      <c r="K114" s="70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="2" customFormat="1" ht="6.96" customHeight="1">
      <c r="A118" s="35"/>
      <c r="B118" s="71"/>
      <c r="C118" s="72"/>
      <c r="D118" s="72"/>
      <c r="E118" s="72"/>
      <c r="F118" s="72"/>
      <c r="G118" s="72"/>
      <c r="H118" s="72"/>
      <c r="I118" s="72"/>
      <c r="J118" s="72"/>
      <c r="K118" s="72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4.96" customHeight="1">
      <c r="A119" s="35"/>
      <c r="B119" s="36"/>
      <c r="C119" s="20" t="s">
        <v>231</v>
      </c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15</v>
      </c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26.25" customHeight="1">
      <c r="A122" s="35"/>
      <c r="B122" s="36"/>
      <c r="C122" s="37"/>
      <c r="D122" s="37"/>
      <c r="E122" s="191" t="str">
        <f>E7</f>
        <v>Zlepšené formy bývania s prvkami prestupného bývania, Nájomné bytové domy, Nitra nad Ipľom</v>
      </c>
      <c r="F122" s="29"/>
      <c r="G122" s="29"/>
      <c r="H122" s="29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" customFormat="1" ht="12" customHeight="1">
      <c r="B123" s="18"/>
      <c r="C123" s="29" t="s">
        <v>198</v>
      </c>
      <c r="D123" s="19"/>
      <c r="E123" s="19"/>
      <c r="F123" s="19"/>
      <c r="G123" s="19"/>
      <c r="H123" s="19"/>
      <c r="I123" s="19"/>
      <c r="J123" s="19"/>
      <c r="K123" s="19"/>
      <c r="L123" s="17"/>
    </row>
    <row r="124" s="1" customFormat="1" ht="16.5" customHeight="1">
      <c r="B124" s="18"/>
      <c r="C124" s="19"/>
      <c r="D124" s="19"/>
      <c r="E124" s="191" t="s">
        <v>3612</v>
      </c>
      <c r="F124" s="19"/>
      <c r="G124" s="19"/>
      <c r="H124" s="19"/>
      <c r="I124" s="19"/>
      <c r="J124" s="19"/>
      <c r="K124" s="19"/>
      <c r="L124" s="17"/>
    </row>
    <row r="125" s="1" customFormat="1" ht="12" customHeight="1">
      <c r="B125" s="18"/>
      <c r="C125" s="29" t="s">
        <v>200</v>
      </c>
      <c r="D125" s="19"/>
      <c r="E125" s="19"/>
      <c r="F125" s="19"/>
      <c r="G125" s="19"/>
      <c r="H125" s="19"/>
      <c r="I125" s="19"/>
      <c r="J125" s="19"/>
      <c r="K125" s="19"/>
      <c r="L125" s="17"/>
    </row>
    <row r="126" s="2" customFormat="1" ht="16.5" customHeight="1">
      <c r="A126" s="35"/>
      <c r="B126" s="36"/>
      <c r="C126" s="37"/>
      <c r="D126" s="37"/>
      <c r="E126" s="265" t="s">
        <v>4133</v>
      </c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1599</v>
      </c>
      <c r="D127" s="37"/>
      <c r="E127" s="37"/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79" t="str">
        <f>E13</f>
        <v>2020017.II.C.5 - Vnútorné rozvody vody a kanalizácie</v>
      </c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2" customHeight="1">
      <c r="A130" s="35"/>
      <c r="B130" s="36"/>
      <c r="C130" s="29" t="s">
        <v>19</v>
      </c>
      <c r="D130" s="37"/>
      <c r="E130" s="37"/>
      <c r="F130" s="24" t="str">
        <f>F16</f>
        <v>Nitra nad Ipľom</v>
      </c>
      <c r="G130" s="37"/>
      <c r="H130" s="37"/>
      <c r="I130" s="29" t="s">
        <v>21</v>
      </c>
      <c r="J130" s="82" t="str">
        <f>IF(J16="","",J16)</f>
        <v>9. 12. 2021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5.15" customHeight="1">
      <c r="A132" s="35"/>
      <c r="B132" s="36"/>
      <c r="C132" s="29" t="s">
        <v>23</v>
      </c>
      <c r="D132" s="37"/>
      <c r="E132" s="37"/>
      <c r="F132" s="24" t="str">
        <f>E19</f>
        <v>Obec Nitra nad Ipľom, Nitra nad Ipľom 96, 985 57</v>
      </c>
      <c r="G132" s="37"/>
      <c r="H132" s="37"/>
      <c r="I132" s="29" t="s">
        <v>29</v>
      </c>
      <c r="J132" s="33" t="str">
        <f>E25</f>
        <v>Ing. Michal Slobodník</v>
      </c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5.15" customHeight="1">
      <c r="A133" s="35"/>
      <c r="B133" s="36"/>
      <c r="C133" s="29" t="s">
        <v>27</v>
      </c>
      <c r="D133" s="37"/>
      <c r="E133" s="37"/>
      <c r="F133" s="24" t="str">
        <f>IF(E22="","",E22)</f>
        <v>Vyplň údaj</v>
      </c>
      <c r="G133" s="37"/>
      <c r="H133" s="37"/>
      <c r="I133" s="29" t="s">
        <v>32</v>
      </c>
      <c r="J133" s="33" t="str">
        <f>E28</f>
        <v xml:space="preserve"> </v>
      </c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0.32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11" customFormat="1" ht="29.28" customHeight="1">
      <c r="A135" s="207"/>
      <c r="B135" s="208"/>
      <c r="C135" s="209" t="s">
        <v>232</v>
      </c>
      <c r="D135" s="210" t="s">
        <v>60</v>
      </c>
      <c r="E135" s="210" t="s">
        <v>56</v>
      </c>
      <c r="F135" s="210" t="s">
        <v>57</v>
      </c>
      <c r="G135" s="210" t="s">
        <v>233</v>
      </c>
      <c r="H135" s="210" t="s">
        <v>234</v>
      </c>
      <c r="I135" s="210" t="s">
        <v>235</v>
      </c>
      <c r="J135" s="211" t="s">
        <v>204</v>
      </c>
      <c r="K135" s="212" t="s">
        <v>236</v>
      </c>
      <c r="L135" s="213"/>
      <c r="M135" s="103" t="s">
        <v>1</v>
      </c>
      <c r="N135" s="104" t="s">
        <v>39</v>
      </c>
      <c r="O135" s="104" t="s">
        <v>237</v>
      </c>
      <c r="P135" s="104" t="s">
        <v>238</v>
      </c>
      <c r="Q135" s="104" t="s">
        <v>239</v>
      </c>
      <c r="R135" s="104" t="s">
        <v>240</v>
      </c>
      <c r="S135" s="104" t="s">
        <v>241</v>
      </c>
      <c r="T135" s="105" t="s">
        <v>242</v>
      </c>
      <c r="U135" s="207"/>
      <c r="V135" s="207"/>
      <c r="W135" s="207"/>
      <c r="X135" s="207"/>
      <c r="Y135" s="207"/>
      <c r="Z135" s="207"/>
      <c r="AA135" s="207"/>
      <c r="AB135" s="207"/>
      <c r="AC135" s="207"/>
      <c r="AD135" s="207"/>
      <c r="AE135" s="207"/>
    </row>
    <row r="136" s="2" customFormat="1" ht="22.8" customHeight="1">
      <c r="A136" s="35"/>
      <c r="B136" s="36"/>
      <c r="C136" s="110" t="s">
        <v>205</v>
      </c>
      <c r="D136" s="37"/>
      <c r="E136" s="37"/>
      <c r="F136" s="37"/>
      <c r="G136" s="37"/>
      <c r="H136" s="37"/>
      <c r="I136" s="37"/>
      <c r="J136" s="214">
        <f>BK136</f>
        <v>0</v>
      </c>
      <c r="K136" s="37"/>
      <c r="L136" s="41"/>
      <c r="M136" s="106"/>
      <c r="N136" s="215"/>
      <c r="O136" s="107"/>
      <c r="P136" s="216">
        <f>P137+P172+P281</f>
        <v>0</v>
      </c>
      <c r="Q136" s="107"/>
      <c r="R136" s="216">
        <f>R137+R172+R281</f>
        <v>3.9099996271826334</v>
      </c>
      <c r="S136" s="107"/>
      <c r="T136" s="217">
        <f>T137+T172+T281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74</v>
      </c>
      <c r="AU136" s="14" t="s">
        <v>206</v>
      </c>
      <c r="BK136" s="218">
        <f>BK137+BK172+BK281</f>
        <v>0</v>
      </c>
    </row>
    <row r="137" s="12" customFormat="1" ht="25.92" customHeight="1">
      <c r="A137" s="12"/>
      <c r="B137" s="219"/>
      <c r="C137" s="220"/>
      <c r="D137" s="221" t="s">
        <v>74</v>
      </c>
      <c r="E137" s="222" t="s">
        <v>243</v>
      </c>
      <c r="F137" s="222" t="s">
        <v>244</v>
      </c>
      <c r="G137" s="220"/>
      <c r="H137" s="220"/>
      <c r="I137" s="223"/>
      <c r="J137" s="224">
        <f>BK137</f>
        <v>0</v>
      </c>
      <c r="K137" s="220"/>
      <c r="L137" s="225"/>
      <c r="M137" s="226"/>
      <c r="N137" s="227"/>
      <c r="O137" s="227"/>
      <c r="P137" s="228">
        <f>P138+P145+P151+P169</f>
        <v>0</v>
      </c>
      <c r="Q137" s="227"/>
      <c r="R137" s="228">
        <f>R138+R145+R151+R169</f>
        <v>2.8711700000000002</v>
      </c>
      <c r="S137" s="227"/>
      <c r="T137" s="229">
        <f>T138+T145+T151+T169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82</v>
      </c>
      <c r="AT137" s="231" t="s">
        <v>74</v>
      </c>
      <c r="AU137" s="231" t="s">
        <v>75</v>
      </c>
      <c r="AY137" s="230" t="s">
        <v>245</v>
      </c>
      <c r="BK137" s="232">
        <f>BK138+BK145+BK151+BK169</f>
        <v>0</v>
      </c>
    </row>
    <row r="138" s="12" customFormat="1" ht="22.8" customHeight="1">
      <c r="A138" s="12"/>
      <c r="B138" s="219"/>
      <c r="C138" s="220"/>
      <c r="D138" s="221" t="s">
        <v>74</v>
      </c>
      <c r="E138" s="233" t="s">
        <v>88</v>
      </c>
      <c r="F138" s="233" t="s">
        <v>342</v>
      </c>
      <c r="G138" s="220"/>
      <c r="H138" s="220"/>
      <c r="I138" s="223"/>
      <c r="J138" s="234">
        <f>BK138</f>
        <v>0</v>
      </c>
      <c r="K138" s="220"/>
      <c r="L138" s="225"/>
      <c r="M138" s="226"/>
      <c r="N138" s="227"/>
      <c r="O138" s="227"/>
      <c r="P138" s="228">
        <f>SUM(P139:P144)</f>
        <v>0</v>
      </c>
      <c r="Q138" s="227"/>
      <c r="R138" s="228">
        <f>SUM(R139:R144)</f>
        <v>0.16844000000000001</v>
      </c>
      <c r="S138" s="227"/>
      <c r="T138" s="229">
        <f>SUM(T139:T144)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82</v>
      </c>
      <c r="AT138" s="231" t="s">
        <v>74</v>
      </c>
      <c r="AU138" s="231" t="s">
        <v>82</v>
      </c>
      <c r="AY138" s="230" t="s">
        <v>245</v>
      </c>
      <c r="BK138" s="232">
        <f>SUM(BK139:BK144)</f>
        <v>0</v>
      </c>
    </row>
    <row r="139" s="2" customFormat="1" ht="24.15" customHeight="1">
      <c r="A139" s="35"/>
      <c r="B139" s="36"/>
      <c r="C139" s="235" t="s">
        <v>82</v>
      </c>
      <c r="D139" s="235" t="s">
        <v>247</v>
      </c>
      <c r="E139" s="236" t="s">
        <v>2539</v>
      </c>
      <c r="F139" s="237" t="s">
        <v>2540</v>
      </c>
      <c r="G139" s="238" t="s">
        <v>404</v>
      </c>
      <c r="H139" s="239">
        <v>4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0.00116</v>
      </c>
      <c r="R139" s="245">
        <f>Q139*H139</f>
        <v>0.00464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4231</v>
      </c>
    </row>
    <row r="140" s="2" customFormat="1" ht="24.15" customHeight="1">
      <c r="A140" s="35"/>
      <c r="B140" s="36"/>
      <c r="C140" s="235" t="s">
        <v>88</v>
      </c>
      <c r="D140" s="235" t="s">
        <v>247</v>
      </c>
      <c r="E140" s="236" t="s">
        <v>2542</v>
      </c>
      <c r="F140" s="237" t="s">
        <v>2543</v>
      </c>
      <c r="G140" s="238" t="s">
        <v>404</v>
      </c>
      <c r="H140" s="239">
        <v>12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0.0010300000000000001</v>
      </c>
      <c r="R140" s="245">
        <f>Q140*H140</f>
        <v>0.012360000000000001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4232</v>
      </c>
    </row>
    <row r="141" s="2" customFormat="1" ht="24.15" customHeight="1">
      <c r="A141" s="35"/>
      <c r="B141" s="36"/>
      <c r="C141" s="235" t="s">
        <v>95</v>
      </c>
      <c r="D141" s="235" t="s">
        <v>247</v>
      </c>
      <c r="E141" s="236" t="s">
        <v>2545</v>
      </c>
      <c r="F141" s="237" t="s">
        <v>2546</v>
      </c>
      <c r="G141" s="238" t="s">
        <v>404</v>
      </c>
      <c r="H141" s="239">
        <v>5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0.01354</v>
      </c>
      <c r="R141" s="245">
        <f>Q141*H141</f>
        <v>0.067699999999999996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4233</v>
      </c>
    </row>
    <row r="142" s="2" customFormat="1" ht="37.8" customHeight="1">
      <c r="A142" s="35"/>
      <c r="B142" s="36"/>
      <c r="C142" s="235" t="s">
        <v>251</v>
      </c>
      <c r="D142" s="235" t="s">
        <v>247</v>
      </c>
      <c r="E142" s="236" t="s">
        <v>2548</v>
      </c>
      <c r="F142" s="237" t="s">
        <v>2549</v>
      </c>
      <c r="G142" s="238" t="s">
        <v>404</v>
      </c>
      <c r="H142" s="239">
        <v>1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0.0104</v>
      </c>
      <c r="R142" s="245">
        <f>Q142*H142</f>
        <v>0.0104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4234</v>
      </c>
    </row>
    <row r="143" s="2" customFormat="1" ht="37.8" customHeight="1">
      <c r="A143" s="35"/>
      <c r="B143" s="36"/>
      <c r="C143" s="235" t="s">
        <v>263</v>
      </c>
      <c r="D143" s="235" t="s">
        <v>247</v>
      </c>
      <c r="E143" s="236" t="s">
        <v>2551</v>
      </c>
      <c r="F143" s="237" t="s">
        <v>2552</v>
      </c>
      <c r="G143" s="238" t="s">
        <v>404</v>
      </c>
      <c r="H143" s="239">
        <v>2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0.01123</v>
      </c>
      <c r="R143" s="245">
        <f>Q143*H143</f>
        <v>0.022460000000000001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4235</v>
      </c>
    </row>
    <row r="144" s="2" customFormat="1" ht="37.8" customHeight="1">
      <c r="A144" s="35"/>
      <c r="B144" s="36"/>
      <c r="C144" s="235" t="s">
        <v>267</v>
      </c>
      <c r="D144" s="235" t="s">
        <v>247</v>
      </c>
      <c r="E144" s="236" t="s">
        <v>2554</v>
      </c>
      <c r="F144" s="237" t="s">
        <v>2555</v>
      </c>
      <c r="G144" s="238" t="s">
        <v>404</v>
      </c>
      <c r="H144" s="239">
        <v>4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0.01272</v>
      </c>
      <c r="R144" s="245">
        <f>Q144*H144</f>
        <v>0.050880000000000002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4236</v>
      </c>
    </row>
    <row r="145" s="12" customFormat="1" ht="22.8" customHeight="1">
      <c r="A145" s="12"/>
      <c r="B145" s="219"/>
      <c r="C145" s="220"/>
      <c r="D145" s="221" t="s">
        <v>74</v>
      </c>
      <c r="E145" s="233" t="s">
        <v>267</v>
      </c>
      <c r="F145" s="233" t="s">
        <v>575</v>
      </c>
      <c r="G145" s="220"/>
      <c r="H145" s="220"/>
      <c r="I145" s="223"/>
      <c r="J145" s="234">
        <f>BK145</f>
        <v>0</v>
      </c>
      <c r="K145" s="220"/>
      <c r="L145" s="225"/>
      <c r="M145" s="226"/>
      <c r="N145" s="227"/>
      <c r="O145" s="227"/>
      <c r="P145" s="228">
        <f>SUM(P146:P150)</f>
        <v>0</v>
      </c>
      <c r="Q145" s="227"/>
      <c r="R145" s="228">
        <f>SUM(R146:R150)</f>
        <v>2.6830300000000005</v>
      </c>
      <c r="S145" s="227"/>
      <c r="T145" s="229">
        <f>SUM(T146:T150)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82</v>
      </c>
      <c r="AT145" s="231" t="s">
        <v>74</v>
      </c>
      <c r="AU145" s="231" t="s">
        <v>82</v>
      </c>
      <c r="AY145" s="230" t="s">
        <v>245</v>
      </c>
      <c r="BK145" s="232">
        <f>SUM(BK146:BK150)</f>
        <v>0</v>
      </c>
    </row>
    <row r="146" s="2" customFormat="1" ht="33" customHeight="1">
      <c r="A146" s="35"/>
      <c r="B146" s="36"/>
      <c r="C146" s="235" t="s">
        <v>271</v>
      </c>
      <c r="D146" s="235" t="s">
        <v>247</v>
      </c>
      <c r="E146" s="236" t="s">
        <v>2557</v>
      </c>
      <c r="F146" s="237" t="s">
        <v>2558</v>
      </c>
      <c r="G146" s="238" t="s">
        <v>404</v>
      </c>
      <c r="H146" s="239">
        <v>19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0.00379</v>
      </c>
      <c r="R146" s="245">
        <f>Q146*H146</f>
        <v>0.072010000000000005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4237</v>
      </c>
    </row>
    <row r="147" s="2" customFormat="1" ht="24.15" customHeight="1">
      <c r="A147" s="35"/>
      <c r="B147" s="36"/>
      <c r="C147" s="235" t="s">
        <v>275</v>
      </c>
      <c r="D147" s="235" t="s">
        <v>247</v>
      </c>
      <c r="E147" s="236" t="s">
        <v>2560</v>
      </c>
      <c r="F147" s="237" t="s">
        <v>2561</v>
      </c>
      <c r="G147" s="238" t="s">
        <v>404</v>
      </c>
      <c r="H147" s="239">
        <v>196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0.0030400000000000002</v>
      </c>
      <c r="R147" s="245">
        <f>Q147*H147</f>
        <v>0.59584000000000004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4238</v>
      </c>
    </row>
    <row r="148" s="2" customFormat="1" ht="24.15" customHeight="1">
      <c r="A148" s="35"/>
      <c r="B148" s="36"/>
      <c r="C148" s="235" t="s">
        <v>279</v>
      </c>
      <c r="D148" s="235" t="s">
        <v>247</v>
      </c>
      <c r="E148" s="236" t="s">
        <v>2563</v>
      </c>
      <c r="F148" s="237" t="s">
        <v>2564</v>
      </c>
      <c r="G148" s="238" t="s">
        <v>327</v>
      </c>
      <c r="H148" s="239">
        <v>17.457999999999998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0.075520105395807099</v>
      </c>
      <c r="R148" s="245">
        <f>Q148*H148</f>
        <v>1.3184300000000002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4239</v>
      </c>
    </row>
    <row r="149" s="2" customFormat="1" ht="24.15" customHeight="1">
      <c r="A149" s="35"/>
      <c r="B149" s="36"/>
      <c r="C149" s="235" t="s">
        <v>283</v>
      </c>
      <c r="D149" s="235" t="s">
        <v>247</v>
      </c>
      <c r="E149" s="236" t="s">
        <v>2566</v>
      </c>
      <c r="F149" s="237" t="s">
        <v>2567</v>
      </c>
      <c r="G149" s="238" t="s">
        <v>327</v>
      </c>
      <c r="H149" s="239">
        <v>14.5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0.039910344827586201</v>
      </c>
      <c r="R149" s="245">
        <f>Q149*H149</f>
        <v>0.57869999999999988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4240</v>
      </c>
    </row>
    <row r="150" s="2" customFormat="1" ht="33" customHeight="1">
      <c r="A150" s="35"/>
      <c r="B150" s="36"/>
      <c r="C150" s="235" t="s">
        <v>287</v>
      </c>
      <c r="D150" s="235" t="s">
        <v>247</v>
      </c>
      <c r="E150" s="236" t="s">
        <v>2569</v>
      </c>
      <c r="F150" s="237" t="s">
        <v>2570</v>
      </c>
      <c r="G150" s="238" t="s">
        <v>327</v>
      </c>
      <c r="H150" s="239">
        <v>2.9580000000000002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0.039908722109533501</v>
      </c>
      <c r="R150" s="245">
        <f>Q150*H150</f>
        <v>0.1180500000000001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4241</v>
      </c>
    </row>
    <row r="151" s="12" customFormat="1" ht="22.8" customHeight="1">
      <c r="A151" s="12"/>
      <c r="B151" s="219"/>
      <c r="C151" s="220"/>
      <c r="D151" s="221" t="s">
        <v>74</v>
      </c>
      <c r="E151" s="233" t="s">
        <v>279</v>
      </c>
      <c r="F151" s="233" t="s">
        <v>773</v>
      </c>
      <c r="G151" s="220"/>
      <c r="H151" s="220"/>
      <c r="I151" s="223"/>
      <c r="J151" s="234">
        <f>BK151</f>
        <v>0</v>
      </c>
      <c r="K151" s="220"/>
      <c r="L151" s="225"/>
      <c r="M151" s="226"/>
      <c r="N151" s="227"/>
      <c r="O151" s="227"/>
      <c r="P151" s="228">
        <f>SUM(P152:P168)</f>
        <v>0</v>
      </c>
      <c r="Q151" s="227"/>
      <c r="R151" s="228">
        <f>SUM(R152:R168)</f>
        <v>0.019700000000000002</v>
      </c>
      <c r="S151" s="227"/>
      <c r="T151" s="229">
        <f>SUM(T152:T168)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30" t="s">
        <v>82</v>
      </c>
      <c r="AT151" s="231" t="s">
        <v>74</v>
      </c>
      <c r="AU151" s="231" t="s">
        <v>82</v>
      </c>
      <c r="AY151" s="230" t="s">
        <v>245</v>
      </c>
      <c r="BK151" s="232">
        <f>SUM(BK152:BK168)</f>
        <v>0</v>
      </c>
    </row>
    <row r="152" s="2" customFormat="1" ht="24.15" customHeight="1">
      <c r="A152" s="35"/>
      <c r="B152" s="36"/>
      <c r="C152" s="235" t="s">
        <v>291</v>
      </c>
      <c r="D152" s="235" t="s">
        <v>247</v>
      </c>
      <c r="E152" s="236" t="s">
        <v>2572</v>
      </c>
      <c r="F152" s="237" t="s">
        <v>2573</v>
      </c>
      <c r="G152" s="238" t="s">
        <v>2257</v>
      </c>
      <c r="H152" s="239">
        <v>120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1.0000000000000001E-05</v>
      </c>
      <c r="R152" s="245">
        <f>Q152*H152</f>
        <v>0.0012000000000000001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4242</v>
      </c>
    </row>
    <row r="153" s="2" customFormat="1" ht="24.15" customHeight="1">
      <c r="A153" s="35"/>
      <c r="B153" s="36"/>
      <c r="C153" s="235" t="s">
        <v>295</v>
      </c>
      <c r="D153" s="235" t="s">
        <v>247</v>
      </c>
      <c r="E153" s="236" t="s">
        <v>2575</v>
      </c>
      <c r="F153" s="237" t="s">
        <v>2576</v>
      </c>
      <c r="G153" s="238" t="s">
        <v>2257</v>
      </c>
      <c r="H153" s="239">
        <v>1266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1.0000000000000001E-05</v>
      </c>
      <c r="R153" s="245">
        <f>Q153*H153</f>
        <v>0.012660000000000001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4243</v>
      </c>
    </row>
    <row r="154" s="2" customFormat="1" ht="24.15" customHeight="1">
      <c r="A154" s="35"/>
      <c r="B154" s="36"/>
      <c r="C154" s="235" t="s">
        <v>299</v>
      </c>
      <c r="D154" s="235" t="s">
        <v>247</v>
      </c>
      <c r="E154" s="236" t="s">
        <v>2578</v>
      </c>
      <c r="F154" s="237" t="s">
        <v>2579</v>
      </c>
      <c r="G154" s="238" t="s">
        <v>2257</v>
      </c>
      <c r="H154" s="239">
        <v>64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1.0000000000000001E-05</v>
      </c>
      <c r="R154" s="245">
        <f>Q154*H154</f>
        <v>0.00064000000000000005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4244</v>
      </c>
    </row>
    <row r="155" s="2" customFormat="1" ht="24.15" customHeight="1">
      <c r="A155" s="35"/>
      <c r="B155" s="36"/>
      <c r="C155" s="235" t="s">
        <v>303</v>
      </c>
      <c r="D155" s="235" t="s">
        <v>247</v>
      </c>
      <c r="E155" s="236" t="s">
        <v>2581</v>
      </c>
      <c r="F155" s="237" t="s">
        <v>2582</v>
      </c>
      <c r="G155" s="238" t="s">
        <v>2257</v>
      </c>
      <c r="H155" s="239">
        <v>64</v>
      </c>
      <c r="I155" s="240"/>
      <c r="J155" s="241">
        <f>ROUND(I155*H155,2)</f>
        <v>0</v>
      </c>
      <c r="K155" s="242"/>
      <c r="L155" s="41"/>
      <c r="M155" s="243" t="s">
        <v>1</v>
      </c>
      <c r="N155" s="244" t="s">
        <v>41</v>
      </c>
      <c r="O155" s="94"/>
      <c r="P155" s="245">
        <f>O155*H155</f>
        <v>0</v>
      </c>
      <c r="Q155" s="245">
        <v>1.0000000000000001E-05</v>
      </c>
      <c r="R155" s="245">
        <f>Q155*H155</f>
        <v>0.00064000000000000005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251</v>
      </c>
      <c r="AT155" s="247" t="s">
        <v>247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4245</v>
      </c>
    </row>
    <row r="156" s="2" customFormat="1" ht="24.15" customHeight="1">
      <c r="A156" s="35"/>
      <c r="B156" s="36"/>
      <c r="C156" s="235" t="s">
        <v>307</v>
      </c>
      <c r="D156" s="235" t="s">
        <v>247</v>
      </c>
      <c r="E156" s="236" t="s">
        <v>2584</v>
      </c>
      <c r="F156" s="237" t="s">
        <v>2585</v>
      </c>
      <c r="G156" s="238" t="s">
        <v>2257</v>
      </c>
      <c r="H156" s="239">
        <v>312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1.0000000000000001E-05</v>
      </c>
      <c r="R156" s="245">
        <f>Q156*H156</f>
        <v>0.0031200000000000004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4246</v>
      </c>
    </row>
    <row r="157" s="2" customFormat="1" ht="24.15" customHeight="1">
      <c r="A157" s="35"/>
      <c r="B157" s="36"/>
      <c r="C157" s="235" t="s">
        <v>311</v>
      </c>
      <c r="D157" s="235" t="s">
        <v>247</v>
      </c>
      <c r="E157" s="236" t="s">
        <v>2587</v>
      </c>
      <c r="F157" s="237" t="s">
        <v>2588</v>
      </c>
      <c r="G157" s="238" t="s">
        <v>2257</v>
      </c>
      <c r="H157" s="239">
        <v>48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1.0000000000000001E-05</v>
      </c>
      <c r="R157" s="245">
        <f>Q157*H157</f>
        <v>0.00048000000000000007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4247</v>
      </c>
    </row>
    <row r="158" s="2" customFormat="1" ht="24.15" customHeight="1">
      <c r="A158" s="35"/>
      <c r="B158" s="36"/>
      <c r="C158" s="235" t="s">
        <v>315</v>
      </c>
      <c r="D158" s="235" t="s">
        <v>247</v>
      </c>
      <c r="E158" s="236" t="s">
        <v>2590</v>
      </c>
      <c r="F158" s="237" t="s">
        <v>2591</v>
      </c>
      <c r="G158" s="238" t="s">
        <v>2257</v>
      </c>
      <c r="H158" s="239">
        <v>96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1.0000000000000001E-05</v>
      </c>
      <c r="R158" s="245">
        <f>Q158*H158</f>
        <v>0.00096000000000000013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4248</v>
      </c>
    </row>
    <row r="159" s="2" customFormat="1" ht="37.8" customHeight="1">
      <c r="A159" s="35"/>
      <c r="B159" s="36"/>
      <c r="C159" s="235" t="s">
        <v>319</v>
      </c>
      <c r="D159" s="235" t="s">
        <v>247</v>
      </c>
      <c r="E159" s="236" t="s">
        <v>2593</v>
      </c>
      <c r="F159" s="237" t="s">
        <v>2594</v>
      </c>
      <c r="G159" s="238" t="s">
        <v>250</v>
      </c>
      <c r="H159" s="239">
        <v>27.858000000000001</v>
      </c>
      <c r="I159" s="240"/>
      <c r="J159" s="241">
        <f>ROUND(I159*H159,2)</f>
        <v>0</v>
      </c>
      <c r="K159" s="242"/>
      <c r="L159" s="41"/>
      <c r="M159" s="243" t="s">
        <v>1</v>
      </c>
      <c r="N159" s="244" t="s">
        <v>41</v>
      </c>
      <c r="O159" s="94"/>
      <c r="P159" s="245">
        <f>O159*H159</f>
        <v>0</v>
      </c>
      <c r="Q159" s="245">
        <v>0</v>
      </c>
      <c r="R159" s="245">
        <f>Q159*H159</f>
        <v>0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251</v>
      </c>
      <c r="AT159" s="247" t="s">
        <v>247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4249</v>
      </c>
    </row>
    <row r="160" s="2" customFormat="1" ht="37.8" customHeight="1">
      <c r="A160" s="35"/>
      <c r="B160" s="36"/>
      <c r="C160" s="235" t="s">
        <v>7</v>
      </c>
      <c r="D160" s="235" t="s">
        <v>247</v>
      </c>
      <c r="E160" s="236" t="s">
        <v>2596</v>
      </c>
      <c r="F160" s="237" t="s">
        <v>2597</v>
      </c>
      <c r="G160" s="238" t="s">
        <v>250</v>
      </c>
      <c r="H160" s="239">
        <v>78.097999999999999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0</v>
      </c>
      <c r="R160" s="245">
        <f>Q160*H160</f>
        <v>0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4250</v>
      </c>
    </row>
    <row r="161" s="2" customFormat="1" ht="37.8" customHeight="1">
      <c r="A161" s="35"/>
      <c r="B161" s="36"/>
      <c r="C161" s="235" t="s">
        <v>329</v>
      </c>
      <c r="D161" s="235" t="s">
        <v>247</v>
      </c>
      <c r="E161" s="236" t="s">
        <v>2599</v>
      </c>
      <c r="F161" s="237" t="s">
        <v>2600</v>
      </c>
      <c r="G161" s="238" t="s">
        <v>250</v>
      </c>
      <c r="H161" s="239">
        <v>14.788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4251</v>
      </c>
    </row>
    <row r="162" s="2" customFormat="1" ht="21.75" customHeight="1">
      <c r="A162" s="35"/>
      <c r="B162" s="36"/>
      <c r="C162" s="235" t="s">
        <v>334</v>
      </c>
      <c r="D162" s="235" t="s">
        <v>247</v>
      </c>
      <c r="E162" s="236" t="s">
        <v>2602</v>
      </c>
      <c r="F162" s="237" t="s">
        <v>2603</v>
      </c>
      <c r="G162" s="238" t="s">
        <v>323</v>
      </c>
      <c r="H162" s="239">
        <v>2.4049999999999998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0</v>
      </c>
      <c r="R162" s="245">
        <f>Q162*H162</f>
        <v>0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4252</v>
      </c>
    </row>
    <row r="163" s="2" customFormat="1" ht="16.5" customHeight="1">
      <c r="A163" s="35"/>
      <c r="B163" s="36"/>
      <c r="C163" s="235" t="s">
        <v>338</v>
      </c>
      <c r="D163" s="235" t="s">
        <v>247</v>
      </c>
      <c r="E163" s="236" t="s">
        <v>2605</v>
      </c>
      <c r="F163" s="237" t="s">
        <v>2606</v>
      </c>
      <c r="G163" s="238" t="s">
        <v>323</v>
      </c>
      <c r="H163" s="239">
        <v>2.4049999999999998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4253</v>
      </c>
    </row>
    <row r="164" s="2" customFormat="1" ht="21.75" customHeight="1">
      <c r="A164" s="35"/>
      <c r="B164" s="36"/>
      <c r="C164" s="235" t="s">
        <v>343</v>
      </c>
      <c r="D164" s="235" t="s">
        <v>247</v>
      </c>
      <c r="E164" s="236" t="s">
        <v>2608</v>
      </c>
      <c r="F164" s="237" t="s">
        <v>2609</v>
      </c>
      <c r="G164" s="238" t="s">
        <v>323</v>
      </c>
      <c r="H164" s="239">
        <v>2.4049999999999998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</v>
      </c>
      <c r="R164" s="245">
        <f>Q164*H164</f>
        <v>0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4254</v>
      </c>
    </row>
    <row r="165" s="2" customFormat="1" ht="24.15" customHeight="1">
      <c r="A165" s="35"/>
      <c r="B165" s="36"/>
      <c r="C165" s="235" t="s">
        <v>347</v>
      </c>
      <c r="D165" s="235" t="s">
        <v>247</v>
      </c>
      <c r="E165" s="236" t="s">
        <v>2611</v>
      </c>
      <c r="F165" s="237" t="s">
        <v>2612</v>
      </c>
      <c r="G165" s="238" t="s">
        <v>323</v>
      </c>
      <c r="H165" s="239">
        <v>36.075000000000003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4255</v>
      </c>
    </row>
    <row r="166" s="2" customFormat="1" ht="24.15" customHeight="1">
      <c r="A166" s="35"/>
      <c r="B166" s="36"/>
      <c r="C166" s="235" t="s">
        <v>351</v>
      </c>
      <c r="D166" s="235" t="s">
        <v>247</v>
      </c>
      <c r="E166" s="236" t="s">
        <v>2614</v>
      </c>
      <c r="F166" s="237" t="s">
        <v>2615</v>
      </c>
      <c r="G166" s="238" t="s">
        <v>323</v>
      </c>
      <c r="H166" s="239">
        <v>2.4049999999999998</v>
      </c>
      <c r="I166" s="240"/>
      <c r="J166" s="241">
        <f>ROUND(I166*H166,2)</f>
        <v>0</v>
      </c>
      <c r="K166" s="242"/>
      <c r="L166" s="41"/>
      <c r="M166" s="243" t="s">
        <v>1</v>
      </c>
      <c r="N166" s="244" t="s">
        <v>41</v>
      </c>
      <c r="O166" s="94"/>
      <c r="P166" s="245">
        <f>O166*H166</f>
        <v>0</v>
      </c>
      <c r="Q166" s="245">
        <v>0</v>
      </c>
      <c r="R166" s="245">
        <f>Q166*H166</f>
        <v>0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251</v>
      </c>
      <c r="AT166" s="247" t="s">
        <v>247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4256</v>
      </c>
    </row>
    <row r="167" s="2" customFormat="1" ht="24.15" customHeight="1">
      <c r="A167" s="35"/>
      <c r="B167" s="36"/>
      <c r="C167" s="235" t="s">
        <v>355</v>
      </c>
      <c r="D167" s="235" t="s">
        <v>247</v>
      </c>
      <c r="E167" s="236" t="s">
        <v>2617</v>
      </c>
      <c r="F167" s="237" t="s">
        <v>2618</v>
      </c>
      <c r="G167" s="238" t="s">
        <v>323</v>
      </c>
      <c r="H167" s="239">
        <v>19.239999999999998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0</v>
      </c>
      <c r="R167" s="245">
        <f>Q167*H167</f>
        <v>0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4257</v>
      </c>
    </row>
    <row r="168" s="2" customFormat="1" ht="24.15" customHeight="1">
      <c r="A168" s="35"/>
      <c r="B168" s="36"/>
      <c r="C168" s="235" t="s">
        <v>359</v>
      </c>
      <c r="D168" s="235" t="s">
        <v>247</v>
      </c>
      <c r="E168" s="236" t="s">
        <v>2620</v>
      </c>
      <c r="F168" s="237" t="s">
        <v>2621</v>
      </c>
      <c r="G168" s="238" t="s">
        <v>323</v>
      </c>
      <c r="H168" s="239">
        <v>2.4049999999999998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4258</v>
      </c>
    </row>
    <row r="169" s="12" customFormat="1" ht="22.8" customHeight="1">
      <c r="A169" s="12"/>
      <c r="B169" s="219"/>
      <c r="C169" s="220"/>
      <c r="D169" s="221" t="s">
        <v>74</v>
      </c>
      <c r="E169" s="233" t="s">
        <v>648</v>
      </c>
      <c r="F169" s="233" t="s">
        <v>846</v>
      </c>
      <c r="G169" s="220"/>
      <c r="H169" s="220"/>
      <c r="I169" s="223"/>
      <c r="J169" s="234">
        <f>BK169</f>
        <v>0</v>
      </c>
      <c r="K169" s="220"/>
      <c r="L169" s="225"/>
      <c r="M169" s="226"/>
      <c r="N169" s="227"/>
      <c r="O169" s="227"/>
      <c r="P169" s="228">
        <f>SUM(P170:P171)</f>
        <v>0</v>
      </c>
      <c r="Q169" s="227"/>
      <c r="R169" s="228">
        <f>SUM(R170:R171)</f>
        <v>0</v>
      </c>
      <c r="S169" s="227"/>
      <c r="T169" s="229">
        <f>SUM(T170:T171)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30" t="s">
        <v>82</v>
      </c>
      <c r="AT169" s="231" t="s">
        <v>74</v>
      </c>
      <c r="AU169" s="231" t="s">
        <v>82</v>
      </c>
      <c r="AY169" s="230" t="s">
        <v>245</v>
      </c>
      <c r="BK169" s="232">
        <f>SUM(BK170:BK171)</f>
        <v>0</v>
      </c>
    </row>
    <row r="170" s="2" customFormat="1" ht="24.15" customHeight="1">
      <c r="A170" s="35"/>
      <c r="B170" s="36"/>
      <c r="C170" s="235" t="s">
        <v>363</v>
      </c>
      <c r="D170" s="235" t="s">
        <v>247</v>
      </c>
      <c r="E170" s="236" t="s">
        <v>848</v>
      </c>
      <c r="F170" s="237" t="s">
        <v>849</v>
      </c>
      <c r="G170" s="238" t="s">
        <v>323</v>
      </c>
      <c r="H170" s="239">
        <v>2.871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4259</v>
      </c>
    </row>
    <row r="171" s="2" customFormat="1" ht="37.8" customHeight="1">
      <c r="A171" s="35"/>
      <c r="B171" s="36"/>
      <c r="C171" s="235" t="s">
        <v>367</v>
      </c>
      <c r="D171" s="235" t="s">
        <v>247</v>
      </c>
      <c r="E171" s="236" t="s">
        <v>852</v>
      </c>
      <c r="F171" s="237" t="s">
        <v>853</v>
      </c>
      <c r="G171" s="238" t="s">
        <v>323</v>
      </c>
      <c r="H171" s="239">
        <v>2.871</v>
      </c>
      <c r="I171" s="240"/>
      <c r="J171" s="241">
        <f>ROUND(I171*H171,2)</f>
        <v>0</v>
      </c>
      <c r="K171" s="242"/>
      <c r="L171" s="41"/>
      <c r="M171" s="243" t="s">
        <v>1</v>
      </c>
      <c r="N171" s="244" t="s">
        <v>41</v>
      </c>
      <c r="O171" s="94"/>
      <c r="P171" s="245">
        <f>O171*H171</f>
        <v>0</v>
      </c>
      <c r="Q171" s="245">
        <v>0</v>
      </c>
      <c r="R171" s="245">
        <f>Q171*H171</f>
        <v>0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251</v>
      </c>
      <c r="AT171" s="247" t="s">
        <v>247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4260</v>
      </c>
    </row>
    <row r="172" s="12" customFormat="1" ht="25.92" customHeight="1">
      <c r="A172" s="12"/>
      <c r="B172" s="219"/>
      <c r="C172" s="220"/>
      <c r="D172" s="221" t="s">
        <v>74</v>
      </c>
      <c r="E172" s="222" t="s">
        <v>855</v>
      </c>
      <c r="F172" s="222" t="s">
        <v>856</v>
      </c>
      <c r="G172" s="220"/>
      <c r="H172" s="220"/>
      <c r="I172" s="223"/>
      <c r="J172" s="224">
        <f>BK172</f>
        <v>0</v>
      </c>
      <c r="K172" s="220"/>
      <c r="L172" s="225"/>
      <c r="M172" s="226"/>
      <c r="N172" s="227"/>
      <c r="O172" s="227"/>
      <c r="P172" s="228">
        <f>P173+P177+P201+P217+P250</f>
        <v>0</v>
      </c>
      <c r="Q172" s="227"/>
      <c r="R172" s="228">
        <f>R173+R177+R201+R217+R250</f>
        <v>1.0388296271826332</v>
      </c>
      <c r="S172" s="227"/>
      <c r="T172" s="229">
        <f>T173+T177+T201+T217+T250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30" t="s">
        <v>82</v>
      </c>
      <c r="AT172" s="231" t="s">
        <v>74</v>
      </c>
      <c r="AU172" s="231" t="s">
        <v>75</v>
      </c>
      <c r="AY172" s="230" t="s">
        <v>245</v>
      </c>
      <c r="BK172" s="232">
        <f>BK173+BK177+BK201+BK217+BK250</f>
        <v>0</v>
      </c>
    </row>
    <row r="173" s="12" customFormat="1" ht="22.8" customHeight="1">
      <c r="A173" s="12"/>
      <c r="B173" s="219"/>
      <c r="C173" s="220"/>
      <c r="D173" s="221" t="s">
        <v>74</v>
      </c>
      <c r="E173" s="233" t="s">
        <v>857</v>
      </c>
      <c r="F173" s="233" t="s">
        <v>858</v>
      </c>
      <c r="G173" s="220"/>
      <c r="H173" s="220"/>
      <c r="I173" s="223"/>
      <c r="J173" s="234">
        <f>BK173</f>
        <v>0</v>
      </c>
      <c r="K173" s="220"/>
      <c r="L173" s="225"/>
      <c r="M173" s="226"/>
      <c r="N173" s="227"/>
      <c r="O173" s="227"/>
      <c r="P173" s="228">
        <f>SUM(P174:P176)</f>
        <v>0</v>
      </c>
      <c r="Q173" s="227"/>
      <c r="R173" s="228">
        <f>SUM(R174:R176)</f>
        <v>0.0037099999999999998</v>
      </c>
      <c r="S173" s="227"/>
      <c r="T173" s="229">
        <f>SUM(T174:T176)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30" t="s">
        <v>82</v>
      </c>
      <c r="AT173" s="231" t="s">
        <v>74</v>
      </c>
      <c r="AU173" s="231" t="s">
        <v>82</v>
      </c>
      <c r="AY173" s="230" t="s">
        <v>245</v>
      </c>
      <c r="BK173" s="232">
        <f>SUM(BK174:BK176)</f>
        <v>0</v>
      </c>
    </row>
    <row r="174" s="2" customFormat="1" ht="33" customHeight="1">
      <c r="A174" s="35"/>
      <c r="B174" s="36"/>
      <c r="C174" s="235" t="s">
        <v>371</v>
      </c>
      <c r="D174" s="235" t="s">
        <v>247</v>
      </c>
      <c r="E174" s="236" t="s">
        <v>2265</v>
      </c>
      <c r="F174" s="237" t="s">
        <v>2266</v>
      </c>
      <c r="G174" s="238" t="s">
        <v>404</v>
      </c>
      <c r="H174" s="239">
        <v>7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0.00020000000000000001</v>
      </c>
      <c r="R174" s="245">
        <f>Q174*H174</f>
        <v>0.0014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4261</v>
      </c>
    </row>
    <row r="175" s="2" customFormat="1" ht="16.5" customHeight="1">
      <c r="A175" s="35"/>
      <c r="B175" s="36"/>
      <c r="C175" s="249" t="s">
        <v>375</v>
      </c>
      <c r="D175" s="249" t="s">
        <v>320</v>
      </c>
      <c r="E175" s="250" t="s">
        <v>2268</v>
      </c>
      <c r="F175" s="251" t="s">
        <v>2269</v>
      </c>
      <c r="G175" s="252" t="s">
        <v>332</v>
      </c>
      <c r="H175" s="253">
        <v>2.3100000000000001</v>
      </c>
      <c r="I175" s="254"/>
      <c r="J175" s="255">
        <f>ROUND(I175*H175,2)</f>
        <v>0</v>
      </c>
      <c r="K175" s="256"/>
      <c r="L175" s="257"/>
      <c r="M175" s="258" t="s">
        <v>1</v>
      </c>
      <c r="N175" s="259" t="s">
        <v>41</v>
      </c>
      <c r="O175" s="94"/>
      <c r="P175" s="245">
        <f>O175*H175</f>
        <v>0</v>
      </c>
      <c r="Q175" s="245">
        <v>0.001</v>
      </c>
      <c r="R175" s="245">
        <f>Q175*H175</f>
        <v>0.00231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275</v>
      </c>
      <c r="AT175" s="247" t="s">
        <v>320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4262</v>
      </c>
    </row>
    <row r="176" s="2" customFormat="1" ht="24.15" customHeight="1">
      <c r="A176" s="35"/>
      <c r="B176" s="36"/>
      <c r="C176" s="235" t="s">
        <v>379</v>
      </c>
      <c r="D176" s="235" t="s">
        <v>247</v>
      </c>
      <c r="E176" s="236" t="s">
        <v>2271</v>
      </c>
      <c r="F176" s="237" t="s">
        <v>2272</v>
      </c>
      <c r="G176" s="238" t="s">
        <v>323</v>
      </c>
      <c r="H176" s="239">
        <v>0.0040000000000000001</v>
      </c>
      <c r="I176" s="240"/>
      <c r="J176" s="241">
        <f>ROUND(I176*H176,2)</f>
        <v>0</v>
      </c>
      <c r="K176" s="242"/>
      <c r="L176" s="41"/>
      <c r="M176" s="243" t="s">
        <v>1</v>
      </c>
      <c r="N176" s="244" t="s">
        <v>41</v>
      </c>
      <c r="O176" s="94"/>
      <c r="P176" s="245">
        <f>O176*H176</f>
        <v>0</v>
      </c>
      <c r="Q176" s="245">
        <v>0</v>
      </c>
      <c r="R176" s="245">
        <f>Q176*H176</f>
        <v>0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4263</v>
      </c>
    </row>
    <row r="177" s="12" customFormat="1" ht="22.8" customHeight="1">
      <c r="A177" s="12"/>
      <c r="B177" s="219"/>
      <c r="C177" s="220"/>
      <c r="D177" s="221" t="s">
        <v>74</v>
      </c>
      <c r="E177" s="233" t="s">
        <v>899</v>
      </c>
      <c r="F177" s="233" t="s">
        <v>900</v>
      </c>
      <c r="G177" s="220"/>
      <c r="H177" s="220"/>
      <c r="I177" s="223"/>
      <c r="J177" s="234">
        <f>BK177</f>
        <v>0</v>
      </c>
      <c r="K177" s="220"/>
      <c r="L177" s="225"/>
      <c r="M177" s="226"/>
      <c r="N177" s="227"/>
      <c r="O177" s="227"/>
      <c r="P177" s="228">
        <f>SUM(P178:P200)</f>
        <v>0</v>
      </c>
      <c r="Q177" s="227"/>
      <c r="R177" s="228">
        <f>SUM(R178:R200)</f>
        <v>0.14598962718263339</v>
      </c>
      <c r="S177" s="227"/>
      <c r="T177" s="229">
        <f>SUM(T178:T200)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30" t="s">
        <v>82</v>
      </c>
      <c r="AT177" s="231" t="s">
        <v>74</v>
      </c>
      <c r="AU177" s="231" t="s">
        <v>82</v>
      </c>
      <c r="AY177" s="230" t="s">
        <v>245</v>
      </c>
      <c r="BK177" s="232">
        <f>SUM(BK178:BK200)</f>
        <v>0</v>
      </c>
    </row>
    <row r="178" s="2" customFormat="1" ht="24.15" customHeight="1">
      <c r="A178" s="35"/>
      <c r="B178" s="36"/>
      <c r="C178" s="235" t="s">
        <v>383</v>
      </c>
      <c r="D178" s="235" t="s">
        <v>247</v>
      </c>
      <c r="E178" s="236" t="s">
        <v>2628</v>
      </c>
      <c r="F178" s="237" t="s">
        <v>2629</v>
      </c>
      <c r="G178" s="238" t="s">
        <v>250</v>
      </c>
      <c r="H178" s="239">
        <v>360.80200000000002</v>
      </c>
      <c r="I178" s="240"/>
      <c r="J178" s="241">
        <f>ROUND(I178*H178,2)</f>
        <v>0</v>
      </c>
      <c r="K178" s="242"/>
      <c r="L178" s="41"/>
      <c r="M178" s="243" t="s">
        <v>1</v>
      </c>
      <c r="N178" s="244" t="s">
        <v>41</v>
      </c>
      <c r="O178" s="94"/>
      <c r="P178" s="245">
        <f>O178*H178</f>
        <v>0</v>
      </c>
      <c r="Q178" s="245">
        <v>2.0010975548915999E-05</v>
      </c>
      <c r="R178" s="245">
        <f>Q178*H178</f>
        <v>0.0072199999999999903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251</v>
      </c>
      <c r="AT178" s="247" t="s">
        <v>247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4264</v>
      </c>
    </row>
    <row r="179" s="2" customFormat="1" ht="33" customHeight="1">
      <c r="A179" s="35"/>
      <c r="B179" s="36"/>
      <c r="C179" s="249" t="s">
        <v>388</v>
      </c>
      <c r="D179" s="249" t="s">
        <v>320</v>
      </c>
      <c r="E179" s="250" t="s">
        <v>2631</v>
      </c>
      <c r="F179" s="251" t="s">
        <v>2632</v>
      </c>
      <c r="G179" s="252" t="s">
        <v>250</v>
      </c>
      <c r="H179" s="253">
        <v>106.711</v>
      </c>
      <c r="I179" s="254"/>
      <c r="J179" s="255">
        <f>ROUND(I179*H179,2)</f>
        <v>0</v>
      </c>
      <c r="K179" s="256"/>
      <c r="L179" s="257"/>
      <c r="M179" s="258" t="s">
        <v>1</v>
      </c>
      <c r="N179" s="259" t="s">
        <v>41</v>
      </c>
      <c r="O179" s="94"/>
      <c r="P179" s="245">
        <f>O179*H179</f>
        <v>0</v>
      </c>
      <c r="Q179" s="245">
        <v>0.000140004310708362</v>
      </c>
      <c r="R179" s="245">
        <f>Q179*H179</f>
        <v>0.014940000000000018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275</v>
      </c>
      <c r="AT179" s="247" t="s">
        <v>320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4265</v>
      </c>
    </row>
    <row r="180" s="2" customFormat="1" ht="33" customHeight="1">
      <c r="A180" s="35"/>
      <c r="B180" s="36"/>
      <c r="C180" s="249" t="s">
        <v>392</v>
      </c>
      <c r="D180" s="249" t="s">
        <v>320</v>
      </c>
      <c r="E180" s="250" t="s">
        <v>2634</v>
      </c>
      <c r="F180" s="251" t="s">
        <v>2635</v>
      </c>
      <c r="G180" s="252" t="s">
        <v>250</v>
      </c>
      <c r="H180" s="253">
        <v>129.55099999999999</v>
      </c>
      <c r="I180" s="254"/>
      <c r="J180" s="255">
        <f>ROUND(I180*H180,2)</f>
        <v>0</v>
      </c>
      <c r="K180" s="256"/>
      <c r="L180" s="257"/>
      <c r="M180" s="258" t="s">
        <v>1</v>
      </c>
      <c r="N180" s="259" t="s">
        <v>41</v>
      </c>
      <c r="O180" s="94"/>
      <c r="P180" s="245">
        <f>O180*H180</f>
        <v>0</v>
      </c>
      <c r="Q180" s="245">
        <v>1.00346581655101E-05</v>
      </c>
      <c r="R180" s="245">
        <f>Q180*H180</f>
        <v>0.0012999999999999989</v>
      </c>
      <c r="S180" s="245">
        <v>0</v>
      </c>
      <c r="T180" s="24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7" t="s">
        <v>275</v>
      </c>
      <c r="AT180" s="247" t="s">
        <v>320</v>
      </c>
      <c r="AU180" s="247" t="s">
        <v>88</v>
      </c>
      <c r="AY180" s="14" t="s">
        <v>245</v>
      </c>
      <c r="BE180" s="248">
        <f>IF(N180="základná",J180,0)</f>
        <v>0</v>
      </c>
      <c r="BF180" s="248">
        <f>IF(N180="znížená",J180,0)</f>
        <v>0</v>
      </c>
      <c r="BG180" s="248">
        <f>IF(N180="zákl. prenesená",J180,0)</f>
        <v>0</v>
      </c>
      <c r="BH180" s="248">
        <f>IF(N180="zníž. prenesená",J180,0)</f>
        <v>0</v>
      </c>
      <c r="BI180" s="248">
        <f>IF(N180="nulová",J180,0)</f>
        <v>0</v>
      </c>
      <c r="BJ180" s="14" t="s">
        <v>88</v>
      </c>
      <c r="BK180" s="248">
        <f>ROUND(I180*H180,2)</f>
        <v>0</v>
      </c>
      <c r="BL180" s="14" t="s">
        <v>251</v>
      </c>
      <c r="BM180" s="247" t="s">
        <v>4266</v>
      </c>
    </row>
    <row r="181" s="2" customFormat="1" ht="33" customHeight="1">
      <c r="A181" s="35"/>
      <c r="B181" s="36"/>
      <c r="C181" s="249" t="s">
        <v>396</v>
      </c>
      <c r="D181" s="249" t="s">
        <v>320</v>
      </c>
      <c r="E181" s="250" t="s">
        <v>2637</v>
      </c>
      <c r="F181" s="251" t="s">
        <v>2638</v>
      </c>
      <c r="G181" s="252" t="s">
        <v>250</v>
      </c>
      <c r="H181" s="253">
        <v>104.31</v>
      </c>
      <c r="I181" s="254"/>
      <c r="J181" s="255">
        <f>ROUND(I181*H181,2)</f>
        <v>0</v>
      </c>
      <c r="K181" s="256"/>
      <c r="L181" s="257"/>
      <c r="M181" s="258" t="s">
        <v>1</v>
      </c>
      <c r="N181" s="259" t="s">
        <v>41</v>
      </c>
      <c r="O181" s="94"/>
      <c r="P181" s="245">
        <f>O181*H181</f>
        <v>0</v>
      </c>
      <c r="Q181" s="245">
        <v>2.0036429872495401E-05</v>
      </c>
      <c r="R181" s="245">
        <f>Q181*H181</f>
        <v>0.0020899999999999955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275</v>
      </c>
      <c r="AT181" s="247" t="s">
        <v>320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4267</v>
      </c>
    </row>
    <row r="182" s="2" customFormat="1" ht="33" customHeight="1">
      <c r="A182" s="35"/>
      <c r="B182" s="36"/>
      <c r="C182" s="249" t="s">
        <v>401</v>
      </c>
      <c r="D182" s="249" t="s">
        <v>320</v>
      </c>
      <c r="E182" s="250" t="s">
        <v>2640</v>
      </c>
      <c r="F182" s="251" t="s">
        <v>2641</v>
      </c>
      <c r="G182" s="252" t="s">
        <v>250</v>
      </c>
      <c r="H182" s="253">
        <v>33.146999999999998</v>
      </c>
      <c r="I182" s="254"/>
      <c r="J182" s="255">
        <f>ROUND(I182*H182,2)</f>
        <v>0</v>
      </c>
      <c r="K182" s="256"/>
      <c r="L182" s="257"/>
      <c r="M182" s="258" t="s">
        <v>1</v>
      </c>
      <c r="N182" s="259" t="s">
        <v>41</v>
      </c>
      <c r="O182" s="94"/>
      <c r="P182" s="245">
        <f>O182*H182</f>
        <v>0</v>
      </c>
      <c r="Q182" s="245">
        <v>4.0124294807976599E-05</v>
      </c>
      <c r="R182" s="245">
        <f>Q182*H182</f>
        <v>0.0013300000000000002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275</v>
      </c>
      <c r="AT182" s="247" t="s">
        <v>320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4268</v>
      </c>
    </row>
    <row r="183" s="2" customFormat="1" ht="24.15" customHeight="1">
      <c r="A183" s="35"/>
      <c r="B183" s="36"/>
      <c r="C183" s="235" t="s">
        <v>406</v>
      </c>
      <c r="D183" s="235" t="s">
        <v>247</v>
      </c>
      <c r="E183" s="236" t="s">
        <v>2643</v>
      </c>
      <c r="F183" s="237" t="s">
        <v>2644</v>
      </c>
      <c r="G183" s="238" t="s">
        <v>250</v>
      </c>
      <c r="H183" s="239">
        <v>35.689999999999998</v>
      </c>
      <c r="I183" s="240"/>
      <c r="J183" s="241">
        <f>ROUND(I183*H183,2)</f>
        <v>0</v>
      </c>
      <c r="K183" s="242"/>
      <c r="L183" s="41"/>
      <c r="M183" s="243" t="s">
        <v>1</v>
      </c>
      <c r="N183" s="244" t="s">
        <v>41</v>
      </c>
      <c r="O183" s="94"/>
      <c r="P183" s="245">
        <f>O183*H183</f>
        <v>0</v>
      </c>
      <c r="Q183" s="245">
        <v>1.98935275987672E-05</v>
      </c>
      <c r="R183" s="245">
        <f>Q183*H183</f>
        <v>0.00071000000000000132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251</v>
      </c>
      <c r="AT183" s="247" t="s">
        <v>247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4269</v>
      </c>
    </row>
    <row r="184" s="2" customFormat="1" ht="33" customHeight="1">
      <c r="A184" s="35"/>
      <c r="B184" s="36"/>
      <c r="C184" s="249" t="s">
        <v>410</v>
      </c>
      <c r="D184" s="249" t="s">
        <v>320</v>
      </c>
      <c r="E184" s="250" t="s">
        <v>2646</v>
      </c>
      <c r="F184" s="251" t="s">
        <v>2647</v>
      </c>
      <c r="G184" s="252" t="s">
        <v>250</v>
      </c>
      <c r="H184" s="253">
        <v>36.404000000000003</v>
      </c>
      <c r="I184" s="254"/>
      <c r="J184" s="255">
        <f>ROUND(I184*H184,2)</f>
        <v>0</v>
      </c>
      <c r="K184" s="256"/>
      <c r="L184" s="257"/>
      <c r="M184" s="258" t="s">
        <v>1</v>
      </c>
      <c r="N184" s="259" t="s">
        <v>41</v>
      </c>
      <c r="O184" s="94"/>
      <c r="P184" s="245">
        <f>O184*H184</f>
        <v>0</v>
      </c>
      <c r="Q184" s="245">
        <v>9.0099989012196405E-05</v>
      </c>
      <c r="R184" s="245">
        <f>Q184*H184</f>
        <v>0.0032799999999999982</v>
      </c>
      <c r="S184" s="245">
        <v>0</v>
      </c>
      <c r="T184" s="24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7" t="s">
        <v>275</v>
      </c>
      <c r="AT184" s="247" t="s">
        <v>320</v>
      </c>
      <c r="AU184" s="247" t="s">
        <v>88</v>
      </c>
      <c r="AY184" s="14" t="s">
        <v>245</v>
      </c>
      <c r="BE184" s="248">
        <f>IF(N184="základná",J184,0)</f>
        <v>0</v>
      </c>
      <c r="BF184" s="248">
        <f>IF(N184="znížená",J184,0)</f>
        <v>0</v>
      </c>
      <c r="BG184" s="248">
        <f>IF(N184="zákl. prenesená",J184,0)</f>
        <v>0</v>
      </c>
      <c r="BH184" s="248">
        <f>IF(N184="zníž. prenesená",J184,0)</f>
        <v>0</v>
      </c>
      <c r="BI184" s="248">
        <f>IF(N184="nulová",J184,0)</f>
        <v>0</v>
      </c>
      <c r="BJ184" s="14" t="s">
        <v>88</v>
      </c>
      <c r="BK184" s="248">
        <f>ROUND(I184*H184,2)</f>
        <v>0</v>
      </c>
      <c r="BL184" s="14" t="s">
        <v>251</v>
      </c>
      <c r="BM184" s="247" t="s">
        <v>4270</v>
      </c>
    </row>
    <row r="185" s="2" customFormat="1" ht="37.8" customHeight="1">
      <c r="A185" s="35"/>
      <c r="B185" s="36"/>
      <c r="C185" s="235" t="s">
        <v>414</v>
      </c>
      <c r="D185" s="235" t="s">
        <v>247</v>
      </c>
      <c r="E185" s="236" t="s">
        <v>2649</v>
      </c>
      <c r="F185" s="237" t="s">
        <v>2650</v>
      </c>
      <c r="G185" s="238" t="s">
        <v>404</v>
      </c>
      <c r="H185" s="239">
        <v>13</v>
      </c>
      <c r="I185" s="240"/>
      <c r="J185" s="241">
        <f>ROUND(I185*H185,2)</f>
        <v>0</v>
      </c>
      <c r="K185" s="242"/>
      <c r="L185" s="41"/>
      <c r="M185" s="243" t="s">
        <v>1</v>
      </c>
      <c r="N185" s="244" t="s">
        <v>41</v>
      </c>
      <c r="O185" s="94"/>
      <c r="P185" s="245">
        <f>O185*H185</f>
        <v>0</v>
      </c>
      <c r="Q185" s="245">
        <v>0.00010000000000000001</v>
      </c>
      <c r="R185" s="245">
        <f>Q185*H185</f>
        <v>0.0013000000000000002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4271</v>
      </c>
    </row>
    <row r="186" s="2" customFormat="1" ht="37.8" customHeight="1">
      <c r="A186" s="35"/>
      <c r="B186" s="36"/>
      <c r="C186" s="249" t="s">
        <v>418</v>
      </c>
      <c r="D186" s="249" t="s">
        <v>320</v>
      </c>
      <c r="E186" s="250" t="s">
        <v>2652</v>
      </c>
      <c r="F186" s="251" t="s">
        <v>2653</v>
      </c>
      <c r="G186" s="252" t="s">
        <v>404</v>
      </c>
      <c r="H186" s="253">
        <v>0.52000000000000002</v>
      </c>
      <c r="I186" s="254"/>
      <c r="J186" s="255">
        <f>ROUND(I186*H186,2)</f>
        <v>0</v>
      </c>
      <c r="K186" s="256"/>
      <c r="L186" s="257"/>
      <c r="M186" s="258" t="s">
        <v>1</v>
      </c>
      <c r="N186" s="259" t="s">
        <v>41</v>
      </c>
      <c r="O186" s="94"/>
      <c r="P186" s="245">
        <f>O186*H186</f>
        <v>0</v>
      </c>
      <c r="Q186" s="245">
        <v>0.00053846153846153801</v>
      </c>
      <c r="R186" s="245">
        <f>Q186*H186</f>
        <v>0.00027999999999999976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275</v>
      </c>
      <c r="AT186" s="247" t="s">
        <v>320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4272</v>
      </c>
    </row>
    <row r="187" s="2" customFormat="1" ht="37.8" customHeight="1">
      <c r="A187" s="35"/>
      <c r="B187" s="36"/>
      <c r="C187" s="249" t="s">
        <v>422</v>
      </c>
      <c r="D187" s="249" t="s">
        <v>320</v>
      </c>
      <c r="E187" s="250" t="s">
        <v>2655</v>
      </c>
      <c r="F187" s="251" t="s">
        <v>2656</v>
      </c>
      <c r="G187" s="252" t="s">
        <v>327</v>
      </c>
      <c r="H187" s="253">
        <v>2.1190000000000002</v>
      </c>
      <c r="I187" s="254"/>
      <c r="J187" s="255">
        <f>ROUND(I187*H187,2)</f>
        <v>0</v>
      </c>
      <c r="K187" s="256"/>
      <c r="L187" s="257"/>
      <c r="M187" s="258" t="s">
        <v>1</v>
      </c>
      <c r="N187" s="259" t="s">
        <v>41</v>
      </c>
      <c r="O187" s="94"/>
      <c r="P187" s="245">
        <f>O187*H187</f>
        <v>0</v>
      </c>
      <c r="Q187" s="245">
        <v>0.0047994336951392201</v>
      </c>
      <c r="R187" s="245">
        <f>Q187*H187</f>
        <v>0.010170000000000009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275</v>
      </c>
      <c r="AT187" s="247" t="s">
        <v>320</v>
      </c>
      <c r="AU187" s="247" t="s">
        <v>88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4273</v>
      </c>
    </row>
    <row r="188" s="2" customFormat="1" ht="37.8" customHeight="1">
      <c r="A188" s="35"/>
      <c r="B188" s="36"/>
      <c r="C188" s="235" t="s">
        <v>426</v>
      </c>
      <c r="D188" s="235" t="s">
        <v>247</v>
      </c>
      <c r="E188" s="236" t="s">
        <v>2658</v>
      </c>
      <c r="F188" s="237" t="s">
        <v>2659</v>
      </c>
      <c r="G188" s="238" t="s">
        <v>404</v>
      </c>
      <c r="H188" s="239">
        <v>4</v>
      </c>
      <c r="I188" s="240"/>
      <c r="J188" s="241">
        <f>ROUND(I188*H188,2)</f>
        <v>0</v>
      </c>
      <c r="K188" s="242"/>
      <c r="L188" s="41"/>
      <c r="M188" s="243" t="s">
        <v>1</v>
      </c>
      <c r="N188" s="244" t="s">
        <v>41</v>
      </c>
      <c r="O188" s="94"/>
      <c r="P188" s="245">
        <f>O188*H188</f>
        <v>0</v>
      </c>
      <c r="Q188" s="245">
        <v>0.00010000000000000001</v>
      </c>
      <c r="R188" s="245">
        <f>Q188*H188</f>
        <v>0.00040000000000000002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251</v>
      </c>
      <c r="AT188" s="247" t="s">
        <v>247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4274</v>
      </c>
    </row>
    <row r="189" s="2" customFormat="1" ht="37.8" customHeight="1">
      <c r="A189" s="35"/>
      <c r="B189" s="36"/>
      <c r="C189" s="249" t="s">
        <v>430</v>
      </c>
      <c r="D189" s="249" t="s">
        <v>320</v>
      </c>
      <c r="E189" s="250" t="s">
        <v>2652</v>
      </c>
      <c r="F189" s="251" t="s">
        <v>2653</v>
      </c>
      <c r="G189" s="252" t="s">
        <v>404</v>
      </c>
      <c r="H189" s="253">
        <v>0.35999999999999999</v>
      </c>
      <c r="I189" s="254"/>
      <c r="J189" s="255">
        <f>ROUND(I189*H189,2)</f>
        <v>0</v>
      </c>
      <c r="K189" s="256"/>
      <c r="L189" s="257"/>
      <c r="M189" s="258" t="s">
        <v>1</v>
      </c>
      <c r="N189" s="259" t="s">
        <v>41</v>
      </c>
      <c r="O189" s="94"/>
      <c r="P189" s="245">
        <f>O189*H189</f>
        <v>0</v>
      </c>
      <c r="Q189" s="245">
        <v>0.00053846153846153801</v>
      </c>
      <c r="R189" s="245">
        <f>Q189*H189</f>
        <v>0.00019384615384615369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275</v>
      </c>
      <c r="AT189" s="247" t="s">
        <v>320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4275</v>
      </c>
    </row>
    <row r="190" s="2" customFormat="1" ht="37.8" customHeight="1">
      <c r="A190" s="35"/>
      <c r="B190" s="36"/>
      <c r="C190" s="249" t="s">
        <v>434</v>
      </c>
      <c r="D190" s="249" t="s">
        <v>320</v>
      </c>
      <c r="E190" s="250" t="s">
        <v>2655</v>
      </c>
      <c r="F190" s="251" t="s">
        <v>2656</v>
      </c>
      <c r="G190" s="252" t="s">
        <v>327</v>
      </c>
      <c r="H190" s="253">
        <v>1.3440000000000001</v>
      </c>
      <c r="I190" s="254"/>
      <c r="J190" s="255">
        <f>ROUND(I190*H190,2)</f>
        <v>0</v>
      </c>
      <c r="K190" s="256"/>
      <c r="L190" s="257"/>
      <c r="M190" s="258" t="s">
        <v>1</v>
      </c>
      <c r="N190" s="259" t="s">
        <v>41</v>
      </c>
      <c r="O190" s="94"/>
      <c r="P190" s="245">
        <f>O190*H190</f>
        <v>0</v>
      </c>
      <c r="Q190" s="245">
        <v>0.0047994336951392201</v>
      </c>
      <c r="R190" s="245">
        <f>Q190*H190</f>
        <v>0.006450438886267112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275</v>
      </c>
      <c r="AT190" s="247" t="s">
        <v>320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4276</v>
      </c>
    </row>
    <row r="191" s="2" customFormat="1" ht="37.8" customHeight="1">
      <c r="A191" s="35"/>
      <c r="B191" s="36"/>
      <c r="C191" s="235" t="s">
        <v>438</v>
      </c>
      <c r="D191" s="235" t="s">
        <v>247</v>
      </c>
      <c r="E191" s="236" t="s">
        <v>2663</v>
      </c>
      <c r="F191" s="237" t="s">
        <v>2664</v>
      </c>
      <c r="G191" s="238" t="s">
        <v>404</v>
      </c>
      <c r="H191" s="239">
        <v>8</v>
      </c>
      <c r="I191" s="240"/>
      <c r="J191" s="241">
        <f>ROUND(I191*H191,2)</f>
        <v>0</v>
      </c>
      <c r="K191" s="242"/>
      <c r="L191" s="41"/>
      <c r="M191" s="243" t="s">
        <v>1</v>
      </c>
      <c r="N191" s="244" t="s">
        <v>41</v>
      </c>
      <c r="O191" s="94"/>
      <c r="P191" s="245">
        <f>O191*H191</f>
        <v>0</v>
      </c>
      <c r="Q191" s="245">
        <v>0.00010000000000000001</v>
      </c>
      <c r="R191" s="245">
        <f>Q191*H191</f>
        <v>0.00080000000000000004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251</v>
      </c>
      <c r="AT191" s="247" t="s">
        <v>247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4277</v>
      </c>
    </row>
    <row r="192" s="2" customFormat="1" ht="37.8" customHeight="1">
      <c r="A192" s="35"/>
      <c r="B192" s="36"/>
      <c r="C192" s="249" t="s">
        <v>442</v>
      </c>
      <c r="D192" s="249" t="s">
        <v>320</v>
      </c>
      <c r="E192" s="250" t="s">
        <v>2652</v>
      </c>
      <c r="F192" s="251" t="s">
        <v>2653</v>
      </c>
      <c r="G192" s="252" t="s">
        <v>404</v>
      </c>
      <c r="H192" s="253">
        <v>0.95999999999999996</v>
      </c>
      <c r="I192" s="254"/>
      <c r="J192" s="255">
        <f>ROUND(I192*H192,2)</f>
        <v>0</v>
      </c>
      <c r="K192" s="256"/>
      <c r="L192" s="257"/>
      <c r="M192" s="258" t="s">
        <v>1</v>
      </c>
      <c r="N192" s="259" t="s">
        <v>41</v>
      </c>
      <c r="O192" s="94"/>
      <c r="P192" s="245">
        <f>O192*H192</f>
        <v>0</v>
      </c>
      <c r="Q192" s="245">
        <v>0.00053846153846153801</v>
      </c>
      <c r="R192" s="245">
        <f>Q192*H192</f>
        <v>0.00051692307692307649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275</v>
      </c>
      <c r="AT192" s="247" t="s">
        <v>320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4278</v>
      </c>
    </row>
    <row r="193" s="2" customFormat="1" ht="37.8" customHeight="1">
      <c r="A193" s="35"/>
      <c r="B193" s="36"/>
      <c r="C193" s="249" t="s">
        <v>446</v>
      </c>
      <c r="D193" s="249" t="s">
        <v>320</v>
      </c>
      <c r="E193" s="250" t="s">
        <v>2655</v>
      </c>
      <c r="F193" s="251" t="s">
        <v>2656</v>
      </c>
      <c r="G193" s="252" t="s">
        <v>327</v>
      </c>
      <c r="H193" s="253">
        <v>3.3199999999999998</v>
      </c>
      <c r="I193" s="254"/>
      <c r="J193" s="255">
        <f>ROUND(I193*H193,2)</f>
        <v>0</v>
      </c>
      <c r="K193" s="256"/>
      <c r="L193" s="257"/>
      <c r="M193" s="258" t="s">
        <v>1</v>
      </c>
      <c r="N193" s="259" t="s">
        <v>41</v>
      </c>
      <c r="O193" s="94"/>
      <c r="P193" s="245">
        <f>O193*H193</f>
        <v>0</v>
      </c>
      <c r="Q193" s="245">
        <v>0.0047994336951392201</v>
      </c>
      <c r="R193" s="245">
        <f>Q193*H193</f>
        <v>0.015934119867862209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275</v>
      </c>
      <c r="AT193" s="247" t="s">
        <v>320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4279</v>
      </c>
    </row>
    <row r="194" s="2" customFormat="1" ht="37.8" customHeight="1">
      <c r="A194" s="35"/>
      <c r="B194" s="36"/>
      <c r="C194" s="235" t="s">
        <v>451</v>
      </c>
      <c r="D194" s="235" t="s">
        <v>247</v>
      </c>
      <c r="E194" s="236" t="s">
        <v>2668</v>
      </c>
      <c r="F194" s="237" t="s">
        <v>2669</v>
      </c>
      <c r="G194" s="238" t="s">
        <v>404</v>
      </c>
      <c r="H194" s="239">
        <v>4</v>
      </c>
      <c r="I194" s="240"/>
      <c r="J194" s="241">
        <f>ROUND(I194*H194,2)</f>
        <v>0</v>
      </c>
      <c r="K194" s="242"/>
      <c r="L194" s="41"/>
      <c r="M194" s="243" t="s">
        <v>1</v>
      </c>
      <c r="N194" s="244" t="s">
        <v>41</v>
      </c>
      <c r="O194" s="94"/>
      <c r="P194" s="245">
        <f>O194*H194</f>
        <v>0</v>
      </c>
      <c r="Q194" s="245">
        <v>0.00010000000000000001</v>
      </c>
      <c r="R194" s="245">
        <f>Q194*H194</f>
        <v>0.00040000000000000002</v>
      </c>
      <c r="S194" s="245">
        <v>0</v>
      </c>
      <c r="T194" s="24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7" t="s">
        <v>251</v>
      </c>
      <c r="AT194" s="247" t="s">
        <v>247</v>
      </c>
      <c r="AU194" s="247" t="s">
        <v>88</v>
      </c>
      <c r="AY194" s="14" t="s">
        <v>245</v>
      </c>
      <c r="BE194" s="248">
        <f>IF(N194="základná",J194,0)</f>
        <v>0</v>
      </c>
      <c r="BF194" s="248">
        <f>IF(N194="znížená",J194,0)</f>
        <v>0</v>
      </c>
      <c r="BG194" s="248">
        <f>IF(N194="zákl. prenesená",J194,0)</f>
        <v>0</v>
      </c>
      <c r="BH194" s="248">
        <f>IF(N194="zníž. prenesená",J194,0)</f>
        <v>0</v>
      </c>
      <c r="BI194" s="248">
        <f>IF(N194="nulová",J194,0)</f>
        <v>0</v>
      </c>
      <c r="BJ194" s="14" t="s">
        <v>88</v>
      </c>
      <c r="BK194" s="248">
        <f>ROUND(I194*H194,2)</f>
        <v>0</v>
      </c>
      <c r="BL194" s="14" t="s">
        <v>251</v>
      </c>
      <c r="BM194" s="247" t="s">
        <v>4280</v>
      </c>
    </row>
    <row r="195" s="2" customFormat="1" ht="37.8" customHeight="1">
      <c r="A195" s="35"/>
      <c r="B195" s="36"/>
      <c r="C195" s="249" t="s">
        <v>455</v>
      </c>
      <c r="D195" s="249" t="s">
        <v>320</v>
      </c>
      <c r="E195" s="250" t="s">
        <v>2652</v>
      </c>
      <c r="F195" s="251" t="s">
        <v>2653</v>
      </c>
      <c r="G195" s="252" t="s">
        <v>404</v>
      </c>
      <c r="H195" s="253">
        <v>0.64000000000000001</v>
      </c>
      <c r="I195" s="254"/>
      <c r="J195" s="255">
        <f>ROUND(I195*H195,2)</f>
        <v>0</v>
      </c>
      <c r="K195" s="256"/>
      <c r="L195" s="257"/>
      <c r="M195" s="258" t="s">
        <v>1</v>
      </c>
      <c r="N195" s="259" t="s">
        <v>41</v>
      </c>
      <c r="O195" s="94"/>
      <c r="P195" s="245">
        <f>O195*H195</f>
        <v>0</v>
      </c>
      <c r="Q195" s="245">
        <v>0.00053846153846153801</v>
      </c>
      <c r="R195" s="245">
        <f>Q195*H195</f>
        <v>0.00034461538461538435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275</v>
      </c>
      <c r="AT195" s="247" t="s">
        <v>320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4281</v>
      </c>
    </row>
    <row r="196" s="2" customFormat="1" ht="37.8" customHeight="1">
      <c r="A196" s="35"/>
      <c r="B196" s="36"/>
      <c r="C196" s="249" t="s">
        <v>459</v>
      </c>
      <c r="D196" s="249" t="s">
        <v>320</v>
      </c>
      <c r="E196" s="250" t="s">
        <v>2655</v>
      </c>
      <c r="F196" s="251" t="s">
        <v>2656</v>
      </c>
      <c r="G196" s="252" t="s">
        <v>327</v>
      </c>
      <c r="H196" s="253">
        <v>2.0600000000000001</v>
      </c>
      <c r="I196" s="254"/>
      <c r="J196" s="255">
        <f>ROUND(I196*H196,2)</f>
        <v>0</v>
      </c>
      <c r="K196" s="256"/>
      <c r="L196" s="257"/>
      <c r="M196" s="258" t="s">
        <v>1</v>
      </c>
      <c r="N196" s="259" t="s">
        <v>41</v>
      </c>
      <c r="O196" s="94"/>
      <c r="P196" s="245">
        <f>O196*H196</f>
        <v>0</v>
      </c>
      <c r="Q196" s="245">
        <v>0.0047994336951392201</v>
      </c>
      <c r="R196" s="245">
        <f>Q196*H196</f>
        <v>0.009886833411986793</v>
      </c>
      <c r="S196" s="245">
        <v>0</v>
      </c>
      <c r="T196" s="24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7" t="s">
        <v>275</v>
      </c>
      <c r="AT196" s="247" t="s">
        <v>320</v>
      </c>
      <c r="AU196" s="247" t="s">
        <v>88</v>
      </c>
      <c r="AY196" s="14" t="s">
        <v>245</v>
      </c>
      <c r="BE196" s="248">
        <f>IF(N196="základná",J196,0)</f>
        <v>0</v>
      </c>
      <c r="BF196" s="248">
        <f>IF(N196="znížená",J196,0)</f>
        <v>0</v>
      </c>
      <c r="BG196" s="248">
        <f>IF(N196="zákl. prenesená",J196,0)</f>
        <v>0</v>
      </c>
      <c r="BH196" s="248">
        <f>IF(N196="zníž. prenesená",J196,0)</f>
        <v>0</v>
      </c>
      <c r="BI196" s="248">
        <f>IF(N196="nulová",J196,0)</f>
        <v>0</v>
      </c>
      <c r="BJ196" s="14" t="s">
        <v>88</v>
      </c>
      <c r="BK196" s="248">
        <f>ROUND(I196*H196,2)</f>
        <v>0</v>
      </c>
      <c r="BL196" s="14" t="s">
        <v>251</v>
      </c>
      <c r="BM196" s="247" t="s">
        <v>4282</v>
      </c>
    </row>
    <row r="197" s="2" customFormat="1" ht="37.8" customHeight="1">
      <c r="A197" s="35"/>
      <c r="B197" s="36"/>
      <c r="C197" s="235" t="s">
        <v>463</v>
      </c>
      <c r="D197" s="235" t="s">
        <v>247</v>
      </c>
      <c r="E197" s="236" t="s">
        <v>2673</v>
      </c>
      <c r="F197" s="237" t="s">
        <v>2674</v>
      </c>
      <c r="G197" s="238" t="s">
        <v>404</v>
      </c>
      <c r="H197" s="239">
        <v>20</v>
      </c>
      <c r="I197" s="240"/>
      <c r="J197" s="241">
        <f>ROUND(I197*H197,2)</f>
        <v>0</v>
      </c>
      <c r="K197" s="242"/>
      <c r="L197" s="41"/>
      <c r="M197" s="243" t="s">
        <v>1</v>
      </c>
      <c r="N197" s="244" t="s">
        <v>41</v>
      </c>
      <c r="O197" s="94"/>
      <c r="P197" s="245">
        <f>O197*H197</f>
        <v>0</v>
      </c>
      <c r="Q197" s="245">
        <v>0.00010000000000000001</v>
      </c>
      <c r="R197" s="245">
        <f>Q197*H197</f>
        <v>0.002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251</v>
      </c>
      <c r="AT197" s="247" t="s">
        <v>247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4283</v>
      </c>
    </row>
    <row r="198" s="2" customFormat="1" ht="37.8" customHeight="1">
      <c r="A198" s="35"/>
      <c r="B198" s="36"/>
      <c r="C198" s="249" t="s">
        <v>467</v>
      </c>
      <c r="D198" s="249" t="s">
        <v>320</v>
      </c>
      <c r="E198" s="250" t="s">
        <v>2652</v>
      </c>
      <c r="F198" s="251" t="s">
        <v>2653</v>
      </c>
      <c r="G198" s="252" t="s">
        <v>404</v>
      </c>
      <c r="H198" s="253">
        <v>3.6000000000000001</v>
      </c>
      <c r="I198" s="254"/>
      <c r="J198" s="255">
        <f>ROUND(I198*H198,2)</f>
        <v>0</v>
      </c>
      <c r="K198" s="256"/>
      <c r="L198" s="257"/>
      <c r="M198" s="258" t="s">
        <v>1</v>
      </c>
      <c r="N198" s="259" t="s">
        <v>41</v>
      </c>
      <c r="O198" s="94"/>
      <c r="P198" s="245">
        <f>O198*H198</f>
        <v>0</v>
      </c>
      <c r="Q198" s="245">
        <v>0.00053846153846153801</v>
      </c>
      <c r="R198" s="245">
        <f>Q198*H198</f>
        <v>0.0019384615384615369</v>
      </c>
      <c r="S198" s="245">
        <v>0</v>
      </c>
      <c r="T198" s="24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7" t="s">
        <v>275</v>
      </c>
      <c r="AT198" s="247" t="s">
        <v>320</v>
      </c>
      <c r="AU198" s="247" t="s">
        <v>88</v>
      </c>
      <c r="AY198" s="14" t="s">
        <v>245</v>
      </c>
      <c r="BE198" s="248">
        <f>IF(N198="základná",J198,0)</f>
        <v>0</v>
      </c>
      <c r="BF198" s="248">
        <f>IF(N198="znížená",J198,0)</f>
        <v>0</v>
      </c>
      <c r="BG198" s="248">
        <f>IF(N198="zákl. prenesená",J198,0)</f>
        <v>0</v>
      </c>
      <c r="BH198" s="248">
        <f>IF(N198="zníž. prenesená",J198,0)</f>
        <v>0</v>
      </c>
      <c r="BI198" s="248">
        <f>IF(N198="nulová",J198,0)</f>
        <v>0</v>
      </c>
      <c r="BJ198" s="14" t="s">
        <v>88</v>
      </c>
      <c r="BK198" s="248">
        <f>ROUND(I198*H198,2)</f>
        <v>0</v>
      </c>
      <c r="BL198" s="14" t="s">
        <v>251</v>
      </c>
      <c r="BM198" s="247" t="s">
        <v>4284</v>
      </c>
    </row>
    <row r="199" s="2" customFormat="1" ht="37.8" customHeight="1">
      <c r="A199" s="35"/>
      <c r="B199" s="36"/>
      <c r="C199" s="249" t="s">
        <v>471</v>
      </c>
      <c r="D199" s="249" t="s">
        <v>320</v>
      </c>
      <c r="E199" s="250" t="s">
        <v>2655</v>
      </c>
      <c r="F199" s="251" t="s">
        <v>2656</v>
      </c>
      <c r="G199" s="252" t="s">
        <v>327</v>
      </c>
      <c r="H199" s="253">
        <v>13.44</v>
      </c>
      <c r="I199" s="254"/>
      <c r="J199" s="255">
        <f>ROUND(I199*H199,2)</f>
        <v>0</v>
      </c>
      <c r="K199" s="256"/>
      <c r="L199" s="257"/>
      <c r="M199" s="258" t="s">
        <v>1</v>
      </c>
      <c r="N199" s="259" t="s">
        <v>41</v>
      </c>
      <c r="O199" s="94"/>
      <c r="P199" s="245">
        <f>O199*H199</f>
        <v>0</v>
      </c>
      <c r="Q199" s="245">
        <v>0.0047994336951392201</v>
      </c>
      <c r="R199" s="245">
        <f>Q199*H199</f>
        <v>0.064504388862671111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275</v>
      </c>
      <c r="AT199" s="247" t="s">
        <v>320</v>
      </c>
      <c r="AU199" s="247" t="s">
        <v>88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4285</v>
      </c>
    </row>
    <row r="200" s="2" customFormat="1" ht="24.15" customHeight="1">
      <c r="A200" s="35"/>
      <c r="B200" s="36"/>
      <c r="C200" s="235" t="s">
        <v>475</v>
      </c>
      <c r="D200" s="235" t="s">
        <v>247</v>
      </c>
      <c r="E200" s="236" t="s">
        <v>2678</v>
      </c>
      <c r="F200" s="237" t="s">
        <v>2679</v>
      </c>
      <c r="G200" s="238" t="s">
        <v>323</v>
      </c>
      <c r="H200" s="239">
        <v>0.14599999999999999</v>
      </c>
      <c r="I200" s="240"/>
      <c r="J200" s="241">
        <f>ROUND(I200*H200,2)</f>
        <v>0</v>
      </c>
      <c r="K200" s="242"/>
      <c r="L200" s="41"/>
      <c r="M200" s="243" t="s">
        <v>1</v>
      </c>
      <c r="N200" s="244" t="s">
        <v>41</v>
      </c>
      <c r="O200" s="94"/>
      <c r="P200" s="245">
        <f>O200*H200</f>
        <v>0</v>
      </c>
      <c r="Q200" s="245">
        <v>0</v>
      </c>
      <c r="R200" s="245">
        <f>Q200*H200</f>
        <v>0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251</v>
      </c>
      <c r="AT200" s="247" t="s">
        <v>247</v>
      </c>
      <c r="AU200" s="247" t="s">
        <v>88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4286</v>
      </c>
    </row>
    <row r="201" s="12" customFormat="1" ht="22.8" customHeight="1">
      <c r="A201" s="12"/>
      <c r="B201" s="219"/>
      <c r="C201" s="220"/>
      <c r="D201" s="221" t="s">
        <v>74</v>
      </c>
      <c r="E201" s="233" t="s">
        <v>955</v>
      </c>
      <c r="F201" s="233" t="s">
        <v>956</v>
      </c>
      <c r="G201" s="220"/>
      <c r="H201" s="220"/>
      <c r="I201" s="223"/>
      <c r="J201" s="234">
        <f>BK201</f>
        <v>0</v>
      </c>
      <c r="K201" s="220"/>
      <c r="L201" s="225"/>
      <c r="M201" s="226"/>
      <c r="N201" s="227"/>
      <c r="O201" s="227"/>
      <c r="P201" s="228">
        <f>SUM(P202:P216)</f>
        <v>0</v>
      </c>
      <c r="Q201" s="227"/>
      <c r="R201" s="228">
        <f>SUM(R202:R216)</f>
        <v>0.14949999999999994</v>
      </c>
      <c r="S201" s="227"/>
      <c r="T201" s="229">
        <f>SUM(T202:T216)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30" t="s">
        <v>82</v>
      </c>
      <c r="AT201" s="231" t="s">
        <v>74</v>
      </c>
      <c r="AU201" s="231" t="s">
        <v>82</v>
      </c>
      <c r="AY201" s="230" t="s">
        <v>245</v>
      </c>
      <c r="BK201" s="232">
        <f>SUM(BK202:BK216)</f>
        <v>0</v>
      </c>
    </row>
    <row r="202" s="2" customFormat="1" ht="21.75" customHeight="1">
      <c r="A202" s="35"/>
      <c r="B202" s="36"/>
      <c r="C202" s="235" t="s">
        <v>479</v>
      </c>
      <c r="D202" s="235" t="s">
        <v>247</v>
      </c>
      <c r="E202" s="236" t="s">
        <v>2681</v>
      </c>
      <c r="F202" s="237" t="s">
        <v>2682</v>
      </c>
      <c r="G202" s="238" t="s">
        <v>250</v>
      </c>
      <c r="H202" s="239">
        <v>16.210999999999999</v>
      </c>
      <c r="I202" s="240"/>
      <c r="J202" s="241">
        <f>ROUND(I202*H202,2)</f>
        <v>0</v>
      </c>
      <c r="K202" s="242"/>
      <c r="L202" s="41"/>
      <c r="M202" s="243" t="s">
        <v>1</v>
      </c>
      <c r="N202" s="244" t="s">
        <v>41</v>
      </c>
      <c r="O202" s="94"/>
      <c r="P202" s="245">
        <f>O202*H202</f>
        <v>0</v>
      </c>
      <c r="Q202" s="245">
        <v>0.00175991610634754</v>
      </c>
      <c r="R202" s="245">
        <f>Q202*H202</f>
        <v>0.028529999999999969</v>
      </c>
      <c r="S202" s="245">
        <v>0</v>
      </c>
      <c r="T202" s="24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251</v>
      </c>
      <c r="AT202" s="247" t="s">
        <v>247</v>
      </c>
      <c r="AU202" s="247" t="s">
        <v>88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4287</v>
      </c>
    </row>
    <row r="203" s="2" customFormat="1" ht="21.75" customHeight="1">
      <c r="A203" s="35"/>
      <c r="B203" s="36"/>
      <c r="C203" s="235" t="s">
        <v>483</v>
      </c>
      <c r="D203" s="235" t="s">
        <v>247</v>
      </c>
      <c r="E203" s="236" t="s">
        <v>2684</v>
      </c>
      <c r="F203" s="237" t="s">
        <v>2685</v>
      </c>
      <c r="G203" s="238" t="s">
        <v>250</v>
      </c>
      <c r="H203" s="239">
        <v>15.071999999999999</v>
      </c>
      <c r="I203" s="240"/>
      <c r="J203" s="241">
        <f>ROUND(I203*H203,2)</f>
        <v>0</v>
      </c>
      <c r="K203" s="242"/>
      <c r="L203" s="41"/>
      <c r="M203" s="243" t="s">
        <v>1</v>
      </c>
      <c r="N203" s="244" t="s">
        <v>41</v>
      </c>
      <c r="O203" s="94"/>
      <c r="P203" s="245">
        <f>O203*H203</f>
        <v>0</v>
      </c>
      <c r="Q203" s="245">
        <v>0.0019002123142250499</v>
      </c>
      <c r="R203" s="245">
        <f>Q203*H203</f>
        <v>0.02863999999999995</v>
      </c>
      <c r="S203" s="245">
        <v>0</v>
      </c>
      <c r="T203" s="24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7" t="s">
        <v>251</v>
      </c>
      <c r="AT203" s="247" t="s">
        <v>247</v>
      </c>
      <c r="AU203" s="247" t="s">
        <v>88</v>
      </c>
      <c r="AY203" s="14" t="s">
        <v>245</v>
      </c>
      <c r="BE203" s="248">
        <f>IF(N203="základná",J203,0)</f>
        <v>0</v>
      </c>
      <c r="BF203" s="248">
        <f>IF(N203="znížená",J203,0)</f>
        <v>0</v>
      </c>
      <c r="BG203" s="248">
        <f>IF(N203="zákl. prenesená",J203,0)</f>
        <v>0</v>
      </c>
      <c r="BH203" s="248">
        <f>IF(N203="zníž. prenesená",J203,0)</f>
        <v>0</v>
      </c>
      <c r="BI203" s="248">
        <f>IF(N203="nulová",J203,0)</f>
        <v>0</v>
      </c>
      <c r="BJ203" s="14" t="s">
        <v>88</v>
      </c>
      <c r="BK203" s="248">
        <f>ROUND(I203*H203,2)</f>
        <v>0</v>
      </c>
      <c r="BL203" s="14" t="s">
        <v>251</v>
      </c>
      <c r="BM203" s="247" t="s">
        <v>4288</v>
      </c>
    </row>
    <row r="204" s="2" customFormat="1" ht="21.75" customHeight="1">
      <c r="A204" s="35"/>
      <c r="B204" s="36"/>
      <c r="C204" s="235" t="s">
        <v>487</v>
      </c>
      <c r="D204" s="235" t="s">
        <v>247</v>
      </c>
      <c r="E204" s="236" t="s">
        <v>2687</v>
      </c>
      <c r="F204" s="237" t="s">
        <v>2688</v>
      </c>
      <c r="G204" s="238" t="s">
        <v>250</v>
      </c>
      <c r="H204" s="239">
        <v>4.2999999999999998</v>
      </c>
      <c r="I204" s="240"/>
      <c r="J204" s="241">
        <f>ROUND(I204*H204,2)</f>
        <v>0</v>
      </c>
      <c r="K204" s="242"/>
      <c r="L204" s="41"/>
      <c r="M204" s="243" t="s">
        <v>1</v>
      </c>
      <c r="N204" s="244" t="s">
        <v>41</v>
      </c>
      <c r="O204" s="94"/>
      <c r="P204" s="245">
        <f>O204*H204</f>
        <v>0</v>
      </c>
      <c r="Q204" s="245">
        <v>0.00080930232558139499</v>
      </c>
      <c r="R204" s="245">
        <f>Q204*H204</f>
        <v>0.0034799999999999983</v>
      </c>
      <c r="S204" s="245">
        <v>0</v>
      </c>
      <c r="T204" s="24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7" t="s">
        <v>251</v>
      </c>
      <c r="AT204" s="247" t="s">
        <v>247</v>
      </c>
      <c r="AU204" s="247" t="s">
        <v>88</v>
      </c>
      <c r="AY204" s="14" t="s">
        <v>245</v>
      </c>
      <c r="BE204" s="248">
        <f>IF(N204="základná",J204,0)</f>
        <v>0</v>
      </c>
      <c r="BF204" s="248">
        <f>IF(N204="znížená",J204,0)</f>
        <v>0</v>
      </c>
      <c r="BG204" s="248">
        <f>IF(N204="zákl. prenesená",J204,0)</f>
        <v>0</v>
      </c>
      <c r="BH204" s="248">
        <f>IF(N204="zníž. prenesená",J204,0)</f>
        <v>0</v>
      </c>
      <c r="BI204" s="248">
        <f>IF(N204="nulová",J204,0)</f>
        <v>0</v>
      </c>
      <c r="BJ204" s="14" t="s">
        <v>88</v>
      </c>
      <c r="BK204" s="248">
        <f>ROUND(I204*H204,2)</f>
        <v>0</v>
      </c>
      <c r="BL204" s="14" t="s">
        <v>251</v>
      </c>
      <c r="BM204" s="247" t="s">
        <v>4289</v>
      </c>
    </row>
    <row r="205" s="2" customFormat="1" ht="24.15" customHeight="1">
      <c r="A205" s="35"/>
      <c r="B205" s="36"/>
      <c r="C205" s="235" t="s">
        <v>491</v>
      </c>
      <c r="D205" s="235" t="s">
        <v>247</v>
      </c>
      <c r="E205" s="236" t="s">
        <v>2690</v>
      </c>
      <c r="F205" s="237" t="s">
        <v>2691</v>
      </c>
      <c r="G205" s="238" t="s">
        <v>250</v>
      </c>
      <c r="H205" s="239">
        <v>13.18</v>
      </c>
      <c r="I205" s="240"/>
      <c r="J205" s="241">
        <f>ROUND(I205*H205,2)</f>
        <v>0</v>
      </c>
      <c r="K205" s="242"/>
      <c r="L205" s="41"/>
      <c r="M205" s="243" t="s">
        <v>1</v>
      </c>
      <c r="N205" s="244" t="s">
        <v>41</v>
      </c>
      <c r="O205" s="94"/>
      <c r="P205" s="245">
        <f>O205*H205</f>
        <v>0</v>
      </c>
      <c r="Q205" s="245">
        <v>0.00086874051593323202</v>
      </c>
      <c r="R205" s="245">
        <f>Q205*H205</f>
        <v>0.011449999999999998</v>
      </c>
      <c r="S205" s="245">
        <v>0</v>
      </c>
      <c r="T205" s="24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7" t="s">
        <v>251</v>
      </c>
      <c r="AT205" s="247" t="s">
        <v>247</v>
      </c>
      <c r="AU205" s="247" t="s">
        <v>88</v>
      </c>
      <c r="AY205" s="14" t="s">
        <v>245</v>
      </c>
      <c r="BE205" s="248">
        <f>IF(N205="základná",J205,0)</f>
        <v>0</v>
      </c>
      <c r="BF205" s="248">
        <f>IF(N205="znížená",J205,0)</f>
        <v>0</v>
      </c>
      <c r="BG205" s="248">
        <f>IF(N205="zákl. prenesená",J205,0)</f>
        <v>0</v>
      </c>
      <c r="BH205" s="248">
        <f>IF(N205="zníž. prenesená",J205,0)</f>
        <v>0</v>
      </c>
      <c r="BI205" s="248">
        <f>IF(N205="nulová",J205,0)</f>
        <v>0</v>
      </c>
      <c r="BJ205" s="14" t="s">
        <v>88</v>
      </c>
      <c r="BK205" s="248">
        <f>ROUND(I205*H205,2)</f>
        <v>0</v>
      </c>
      <c r="BL205" s="14" t="s">
        <v>251</v>
      </c>
      <c r="BM205" s="247" t="s">
        <v>4290</v>
      </c>
    </row>
    <row r="206" s="2" customFormat="1" ht="24.15" customHeight="1">
      <c r="A206" s="35"/>
      <c r="B206" s="36"/>
      <c r="C206" s="235" t="s">
        <v>495</v>
      </c>
      <c r="D206" s="235" t="s">
        <v>247</v>
      </c>
      <c r="E206" s="236" t="s">
        <v>2693</v>
      </c>
      <c r="F206" s="237" t="s">
        <v>2694</v>
      </c>
      <c r="G206" s="238" t="s">
        <v>250</v>
      </c>
      <c r="H206" s="239">
        <v>26.359000000000002</v>
      </c>
      <c r="I206" s="240"/>
      <c r="J206" s="241">
        <f>ROUND(I206*H206,2)</f>
        <v>0</v>
      </c>
      <c r="K206" s="242"/>
      <c r="L206" s="41"/>
      <c r="M206" s="243" t="s">
        <v>1</v>
      </c>
      <c r="N206" s="244" t="s">
        <v>41</v>
      </c>
      <c r="O206" s="94"/>
      <c r="P206" s="245">
        <f>O206*H206</f>
        <v>0</v>
      </c>
      <c r="Q206" s="245">
        <v>0.00153002769452559</v>
      </c>
      <c r="R206" s="245">
        <f>Q206*H206</f>
        <v>0.040330000000000032</v>
      </c>
      <c r="S206" s="245">
        <v>0</v>
      </c>
      <c r="T206" s="24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7" t="s">
        <v>251</v>
      </c>
      <c r="AT206" s="247" t="s">
        <v>247</v>
      </c>
      <c r="AU206" s="247" t="s">
        <v>88</v>
      </c>
      <c r="AY206" s="14" t="s">
        <v>245</v>
      </c>
      <c r="BE206" s="248">
        <f>IF(N206="základná",J206,0)</f>
        <v>0</v>
      </c>
      <c r="BF206" s="248">
        <f>IF(N206="znížená",J206,0)</f>
        <v>0</v>
      </c>
      <c r="BG206" s="248">
        <f>IF(N206="zákl. prenesená",J206,0)</f>
        <v>0</v>
      </c>
      <c r="BH206" s="248">
        <f>IF(N206="zníž. prenesená",J206,0)</f>
        <v>0</v>
      </c>
      <c r="BI206" s="248">
        <f>IF(N206="nulová",J206,0)</f>
        <v>0</v>
      </c>
      <c r="BJ206" s="14" t="s">
        <v>88</v>
      </c>
      <c r="BK206" s="248">
        <f>ROUND(I206*H206,2)</f>
        <v>0</v>
      </c>
      <c r="BL206" s="14" t="s">
        <v>251</v>
      </c>
      <c r="BM206" s="247" t="s">
        <v>4291</v>
      </c>
    </row>
    <row r="207" s="2" customFormat="1" ht="21.75" customHeight="1">
      <c r="A207" s="35"/>
      <c r="B207" s="36"/>
      <c r="C207" s="235" t="s">
        <v>499</v>
      </c>
      <c r="D207" s="235" t="s">
        <v>247</v>
      </c>
      <c r="E207" s="236" t="s">
        <v>2696</v>
      </c>
      <c r="F207" s="237" t="s">
        <v>2697</v>
      </c>
      <c r="G207" s="238" t="s">
        <v>250</v>
      </c>
      <c r="H207" s="239">
        <v>26.530999999999999</v>
      </c>
      <c r="I207" s="240"/>
      <c r="J207" s="241">
        <f>ROUND(I207*H207,2)</f>
        <v>0</v>
      </c>
      <c r="K207" s="242"/>
      <c r="L207" s="41"/>
      <c r="M207" s="243" t="s">
        <v>1</v>
      </c>
      <c r="N207" s="244" t="s">
        <v>41</v>
      </c>
      <c r="O207" s="94"/>
      <c r="P207" s="245">
        <f>O207*H207</f>
        <v>0</v>
      </c>
      <c r="Q207" s="245">
        <v>0.00064000603068108998</v>
      </c>
      <c r="R207" s="245">
        <f>Q207*H207</f>
        <v>0.016979999999999999</v>
      </c>
      <c r="S207" s="245">
        <v>0</v>
      </c>
      <c r="T207" s="24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7" t="s">
        <v>251</v>
      </c>
      <c r="AT207" s="247" t="s">
        <v>247</v>
      </c>
      <c r="AU207" s="247" t="s">
        <v>88</v>
      </c>
      <c r="AY207" s="14" t="s">
        <v>245</v>
      </c>
      <c r="BE207" s="248">
        <f>IF(N207="základná",J207,0)</f>
        <v>0</v>
      </c>
      <c r="BF207" s="248">
        <f>IF(N207="znížená",J207,0)</f>
        <v>0</v>
      </c>
      <c r="BG207" s="248">
        <f>IF(N207="zákl. prenesená",J207,0)</f>
        <v>0</v>
      </c>
      <c r="BH207" s="248">
        <f>IF(N207="zníž. prenesená",J207,0)</f>
        <v>0</v>
      </c>
      <c r="BI207" s="248">
        <f>IF(N207="nulová",J207,0)</f>
        <v>0</v>
      </c>
      <c r="BJ207" s="14" t="s">
        <v>88</v>
      </c>
      <c r="BK207" s="248">
        <f>ROUND(I207*H207,2)</f>
        <v>0</v>
      </c>
      <c r="BL207" s="14" t="s">
        <v>251</v>
      </c>
      <c r="BM207" s="247" t="s">
        <v>4292</v>
      </c>
    </row>
    <row r="208" s="2" customFormat="1" ht="21.75" customHeight="1">
      <c r="A208" s="35"/>
      <c r="B208" s="36"/>
      <c r="C208" s="235" t="s">
        <v>503</v>
      </c>
      <c r="D208" s="235" t="s">
        <v>247</v>
      </c>
      <c r="E208" s="236" t="s">
        <v>2699</v>
      </c>
      <c r="F208" s="237" t="s">
        <v>2700</v>
      </c>
      <c r="G208" s="238" t="s">
        <v>250</v>
      </c>
      <c r="H208" s="239">
        <v>10.492000000000001</v>
      </c>
      <c r="I208" s="240"/>
      <c r="J208" s="241">
        <f>ROUND(I208*H208,2)</f>
        <v>0</v>
      </c>
      <c r="K208" s="242"/>
      <c r="L208" s="41"/>
      <c r="M208" s="243" t="s">
        <v>1</v>
      </c>
      <c r="N208" s="244" t="s">
        <v>41</v>
      </c>
      <c r="O208" s="94"/>
      <c r="P208" s="245">
        <f>O208*H208</f>
        <v>0</v>
      </c>
      <c r="Q208" s="245">
        <v>0.00071959588257720203</v>
      </c>
      <c r="R208" s="245">
        <f>Q208*H208</f>
        <v>0.0075500000000000046</v>
      </c>
      <c r="S208" s="245">
        <v>0</v>
      </c>
      <c r="T208" s="24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7" t="s">
        <v>251</v>
      </c>
      <c r="AT208" s="247" t="s">
        <v>247</v>
      </c>
      <c r="AU208" s="247" t="s">
        <v>88</v>
      </c>
      <c r="AY208" s="14" t="s">
        <v>245</v>
      </c>
      <c r="BE208" s="248">
        <f>IF(N208="základná",J208,0)</f>
        <v>0</v>
      </c>
      <c r="BF208" s="248">
        <f>IF(N208="znížená",J208,0)</f>
        <v>0</v>
      </c>
      <c r="BG208" s="248">
        <f>IF(N208="zákl. prenesená",J208,0)</f>
        <v>0</v>
      </c>
      <c r="BH208" s="248">
        <f>IF(N208="zníž. prenesená",J208,0)</f>
        <v>0</v>
      </c>
      <c r="BI208" s="248">
        <f>IF(N208="nulová",J208,0)</f>
        <v>0</v>
      </c>
      <c r="BJ208" s="14" t="s">
        <v>88</v>
      </c>
      <c r="BK208" s="248">
        <f>ROUND(I208*H208,2)</f>
        <v>0</v>
      </c>
      <c r="BL208" s="14" t="s">
        <v>251</v>
      </c>
      <c r="BM208" s="247" t="s">
        <v>4293</v>
      </c>
    </row>
    <row r="209" s="2" customFormat="1" ht="21.75" customHeight="1">
      <c r="A209" s="35"/>
      <c r="B209" s="36"/>
      <c r="C209" s="235" t="s">
        <v>507</v>
      </c>
      <c r="D209" s="235" t="s">
        <v>247</v>
      </c>
      <c r="E209" s="236" t="s">
        <v>2702</v>
      </c>
      <c r="F209" s="237" t="s">
        <v>2703</v>
      </c>
      <c r="G209" s="238" t="s">
        <v>250</v>
      </c>
      <c r="H209" s="239">
        <v>4.2999999999999998</v>
      </c>
      <c r="I209" s="240"/>
      <c r="J209" s="241">
        <f>ROUND(I209*H209,2)</f>
        <v>0</v>
      </c>
      <c r="K209" s="242"/>
      <c r="L209" s="41"/>
      <c r="M209" s="243" t="s">
        <v>1</v>
      </c>
      <c r="N209" s="244" t="s">
        <v>41</v>
      </c>
      <c r="O209" s="94"/>
      <c r="P209" s="245">
        <f>O209*H209</f>
        <v>0</v>
      </c>
      <c r="Q209" s="245">
        <v>0.0015906976744186</v>
      </c>
      <c r="R209" s="245">
        <f>Q209*H209</f>
        <v>0.0068399999999999798</v>
      </c>
      <c r="S209" s="245">
        <v>0</v>
      </c>
      <c r="T209" s="24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7" t="s">
        <v>251</v>
      </c>
      <c r="AT209" s="247" t="s">
        <v>247</v>
      </c>
      <c r="AU209" s="247" t="s">
        <v>88</v>
      </c>
      <c r="AY209" s="14" t="s">
        <v>245</v>
      </c>
      <c r="BE209" s="248">
        <f>IF(N209="základná",J209,0)</f>
        <v>0</v>
      </c>
      <c r="BF209" s="248">
        <f>IF(N209="znížená",J209,0)</f>
        <v>0</v>
      </c>
      <c r="BG209" s="248">
        <f>IF(N209="zákl. prenesená",J209,0)</f>
        <v>0</v>
      </c>
      <c r="BH209" s="248">
        <f>IF(N209="zníž. prenesená",J209,0)</f>
        <v>0</v>
      </c>
      <c r="BI209" s="248">
        <f>IF(N209="nulová",J209,0)</f>
        <v>0</v>
      </c>
      <c r="BJ209" s="14" t="s">
        <v>88</v>
      </c>
      <c r="BK209" s="248">
        <f>ROUND(I209*H209,2)</f>
        <v>0</v>
      </c>
      <c r="BL209" s="14" t="s">
        <v>251</v>
      </c>
      <c r="BM209" s="247" t="s">
        <v>4294</v>
      </c>
    </row>
    <row r="210" s="2" customFormat="1" ht="33" customHeight="1">
      <c r="A210" s="35"/>
      <c r="B210" s="36"/>
      <c r="C210" s="235" t="s">
        <v>511</v>
      </c>
      <c r="D210" s="235" t="s">
        <v>247</v>
      </c>
      <c r="E210" s="236" t="s">
        <v>2705</v>
      </c>
      <c r="F210" s="237" t="s">
        <v>2706</v>
      </c>
      <c r="G210" s="238" t="s">
        <v>404</v>
      </c>
      <c r="H210" s="239">
        <v>1</v>
      </c>
      <c r="I210" s="240"/>
      <c r="J210" s="241">
        <f>ROUND(I210*H210,2)</f>
        <v>0</v>
      </c>
      <c r="K210" s="242"/>
      <c r="L210" s="41"/>
      <c r="M210" s="243" t="s">
        <v>1</v>
      </c>
      <c r="N210" s="244" t="s">
        <v>41</v>
      </c>
      <c r="O210" s="94"/>
      <c r="P210" s="245">
        <f>O210*H210</f>
        <v>0</v>
      </c>
      <c r="Q210" s="245">
        <v>0.00010000000000000001</v>
      </c>
      <c r="R210" s="245">
        <f>Q210*H210</f>
        <v>0.00010000000000000001</v>
      </c>
      <c r="S210" s="245">
        <v>0</v>
      </c>
      <c r="T210" s="24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7" t="s">
        <v>251</v>
      </c>
      <c r="AT210" s="247" t="s">
        <v>247</v>
      </c>
      <c r="AU210" s="247" t="s">
        <v>88</v>
      </c>
      <c r="AY210" s="14" t="s">
        <v>245</v>
      </c>
      <c r="BE210" s="248">
        <f>IF(N210="základná",J210,0)</f>
        <v>0</v>
      </c>
      <c r="BF210" s="248">
        <f>IF(N210="znížená",J210,0)</f>
        <v>0</v>
      </c>
      <c r="BG210" s="248">
        <f>IF(N210="zákl. prenesená",J210,0)</f>
        <v>0</v>
      </c>
      <c r="BH210" s="248">
        <f>IF(N210="zníž. prenesená",J210,0)</f>
        <v>0</v>
      </c>
      <c r="BI210" s="248">
        <f>IF(N210="nulová",J210,0)</f>
        <v>0</v>
      </c>
      <c r="BJ210" s="14" t="s">
        <v>88</v>
      </c>
      <c r="BK210" s="248">
        <f>ROUND(I210*H210,2)</f>
        <v>0</v>
      </c>
      <c r="BL210" s="14" t="s">
        <v>251</v>
      </c>
      <c r="BM210" s="247" t="s">
        <v>4295</v>
      </c>
    </row>
    <row r="211" s="2" customFormat="1" ht="33" customHeight="1">
      <c r="A211" s="35"/>
      <c r="B211" s="36"/>
      <c r="C211" s="249" t="s">
        <v>515</v>
      </c>
      <c r="D211" s="249" t="s">
        <v>320</v>
      </c>
      <c r="E211" s="250" t="s">
        <v>2708</v>
      </c>
      <c r="F211" s="251" t="s">
        <v>2709</v>
      </c>
      <c r="G211" s="252" t="s">
        <v>404</v>
      </c>
      <c r="H211" s="253">
        <v>1</v>
      </c>
      <c r="I211" s="254"/>
      <c r="J211" s="255">
        <f>ROUND(I211*H211,2)</f>
        <v>0</v>
      </c>
      <c r="K211" s="256"/>
      <c r="L211" s="257"/>
      <c r="M211" s="258" t="s">
        <v>1</v>
      </c>
      <c r="N211" s="259" t="s">
        <v>41</v>
      </c>
      <c r="O211" s="94"/>
      <c r="P211" s="245">
        <f>O211*H211</f>
        <v>0</v>
      </c>
      <c r="Q211" s="245">
        <v>0.0023999999999999998</v>
      </c>
      <c r="R211" s="245">
        <f>Q211*H211</f>
        <v>0.0023999999999999998</v>
      </c>
      <c r="S211" s="245">
        <v>0</v>
      </c>
      <c r="T211" s="24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7" t="s">
        <v>275</v>
      </c>
      <c r="AT211" s="247" t="s">
        <v>320</v>
      </c>
      <c r="AU211" s="247" t="s">
        <v>88</v>
      </c>
      <c r="AY211" s="14" t="s">
        <v>245</v>
      </c>
      <c r="BE211" s="248">
        <f>IF(N211="základná",J211,0)</f>
        <v>0</v>
      </c>
      <c r="BF211" s="248">
        <f>IF(N211="znížená",J211,0)</f>
        <v>0</v>
      </c>
      <c r="BG211" s="248">
        <f>IF(N211="zákl. prenesená",J211,0)</f>
        <v>0</v>
      </c>
      <c r="BH211" s="248">
        <f>IF(N211="zníž. prenesená",J211,0)</f>
        <v>0</v>
      </c>
      <c r="BI211" s="248">
        <f>IF(N211="nulová",J211,0)</f>
        <v>0</v>
      </c>
      <c r="BJ211" s="14" t="s">
        <v>88</v>
      </c>
      <c r="BK211" s="248">
        <f>ROUND(I211*H211,2)</f>
        <v>0</v>
      </c>
      <c r="BL211" s="14" t="s">
        <v>251</v>
      </c>
      <c r="BM211" s="247" t="s">
        <v>4296</v>
      </c>
    </row>
    <row r="212" s="2" customFormat="1" ht="16.5" customHeight="1">
      <c r="A212" s="35"/>
      <c r="B212" s="36"/>
      <c r="C212" s="235" t="s">
        <v>519</v>
      </c>
      <c r="D212" s="235" t="s">
        <v>247</v>
      </c>
      <c r="E212" s="236" t="s">
        <v>2711</v>
      </c>
      <c r="F212" s="237" t="s">
        <v>2712</v>
      </c>
      <c r="G212" s="238" t="s">
        <v>404</v>
      </c>
      <c r="H212" s="239">
        <v>2</v>
      </c>
      <c r="I212" s="240"/>
      <c r="J212" s="241">
        <f>ROUND(I212*H212,2)</f>
        <v>0</v>
      </c>
      <c r="K212" s="242"/>
      <c r="L212" s="41"/>
      <c r="M212" s="243" t="s">
        <v>1</v>
      </c>
      <c r="N212" s="244" t="s">
        <v>41</v>
      </c>
      <c r="O212" s="94"/>
      <c r="P212" s="245">
        <f>O212*H212</f>
        <v>0</v>
      </c>
      <c r="Q212" s="245">
        <v>0.00032000000000000003</v>
      </c>
      <c r="R212" s="245">
        <f>Q212*H212</f>
        <v>0.00064000000000000005</v>
      </c>
      <c r="S212" s="245">
        <v>0</v>
      </c>
      <c r="T212" s="24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7" t="s">
        <v>251</v>
      </c>
      <c r="AT212" s="247" t="s">
        <v>247</v>
      </c>
      <c r="AU212" s="247" t="s">
        <v>88</v>
      </c>
      <c r="AY212" s="14" t="s">
        <v>245</v>
      </c>
      <c r="BE212" s="248">
        <f>IF(N212="základná",J212,0)</f>
        <v>0</v>
      </c>
      <c r="BF212" s="248">
        <f>IF(N212="znížená",J212,0)</f>
        <v>0</v>
      </c>
      <c r="BG212" s="248">
        <f>IF(N212="zákl. prenesená",J212,0)</f>
        <v>0</v>
      </c>
      <c r="BH212" s="248">
        <f>IF(N212="zníž. prenesená",J212,0)</f>
        <v>0</v>
      </c>
      <c r="BI212" s="248">
        <f>IF(N212="nulová",J212,0)</f>
        <v>0</v>
      </c>
      <c r="BJ212" s="14" t="s">
        <v>88</v>
      </c>
      <c r="BK212" s="248">
        <f>ROUND(I212*H212,2)</f>
        <v>0</v>
      </c>
      <c r="BL212" s="14" t="s">
        <v>251</v>
      </c>
      <c r="BM212" s="247" t="s">
        <v>4297</v>
      </c>
    </row>
    <row r="213" s="2" customFormat="1" ht="16.5" customHeight="1">
      <c r="A213" s="35"/>
      <c r="B213" s="36"/>
      <c r="C213" s="235" t="s">
        <v>523</v>
      </c>
      <c r="D213" s="235" t="s">
        <v>247</v>
      </c>
      <c r="E213" s="236" t="s">
        <v>2714</v>
      </c>
      <c r="F213" s="237" t="s">
        <v>2715</v>
      </c>
      <c r="G213" s="238" t="s">
        <v>404</v>
      </c>
      <c r="H213" s="239">
        <v>4</v>
      </c>
      <c r="I213" s="240"/>
      <c r="J213" s="241">
        <f>ROUND(I213*H213,2)</f>
        <v>0</v>
      </c>
      <c r="K213" s="242"/>
      <c r="L213" s="41"/>
      <c r="M213" s="243" t="s">
        <v>1</v>
      </c>
      <c r="N213" s="244" t="s">
        <v>41</v>
      </c>
      <c r="O213" s="94"/>
      <c r="P213" s="245">
        <f>O213*H213</f>
        <v>0</v>
      </c>
      <c r="Q213" s="245">
        <v>0.00064000000000000005</v>
      </c>
      <c r="R213" s="245">
        <f>Q213*H213</f>
        <v>0.0025600000000000002</v>
      </c>
      <c r="S213" s="245">
        <v>0</v>
      </c>
      <c r="T213" s="24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7" t="s">
        <v>251</v>
      </c>
      <c r="AT213" s="247" t="s">
        <v>247</v>
      </c>
      <c r="AU213" s="247" t="s">
        <v>88</v>
      </c>
      <c r="AY213" s="14" t="s">
        <v>245</v>
      </c>
      <c r="BE213" s="248">
        <f>IF(N213="základná",J213,0)</f>
        <v>0</v>
      </c>
      <c r="BF213" s="248">
        <f>IF(N213="znížená",J213,0)</f>
        <v>0</v>
      </c>
      <c r="BG213" s="248">
        <f>IF(N213="zákl. prenesená",J213,0)</f>
        <v>0</v>
      </c>
      <c r="BH213" s="248">
        <f>IF(N213="zníž. prenesená",J213,0)</f>
        <v>0</v>
      </c>
      <c r="BI213" s="248">
        <f>IF(N213="nulová",J213,0)</f>
        <v>0</v>
      </c>
      <c r="BJ213" s="14" t="s">
        <v>88</v>
      </c>
      <c r="BK213" s="248">
        <f>ROUND(I213*H213,2)</f>
        <v>0</v>
      </c>
      <c r="BL213" s="14" t="s">
        <v>251</v>
      </c>
      <c r="BM213" s="247" t="s">
        <v>4298</v>
      </c>
    </row>
    <row r="214" s="2" customFormat="1" ht="24.15" customHeight="1">
      <c r="A214" s="35"/>
      <c r="B214" s="36"/>
      <c r="C214" s="235" t="s">
        <v>527</v>
      </c>
      <c r="D214" s="235" t="s">
        <v>247</v>
      </c>
      <c r="E214" s="236" t="s">
        <v>2717</v>
      </c>
      <c r="F214" s="237" t="s">
        <v>2718</v>
      </c>
      <c r="G214" s="238" t="s">
        <v>250</v>
      </c>
      <c r="H214" s="239">
        <v>112.14400000000001</v>
      </c>
      <c r="I214" s="240"/>
      <c r="J214" s="241">
        <f>ROUND(I214*H214,2)</f>
        <v>0</v>
      </c>
      <c r="K214" s="242"/>
      <c r="L214" s="41"/>
      <c r="M214" s="243" t="s">
        <v>1</v>
      </c>
      <c r="N214" s="244" t="s">
        <v>41</v>
      </c>
      <c r="O214" s="94"/>
      <c r="P214" s="245">
        <f>O214*H214</f>
        <v>0</v>
      </c>
      <c r="Q214" s="245">
        <v>0</v>
      </c>
      <c r="R214" s="245">
        <f>Q214*H214</f>
        <v>0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7" t="s">
        <v>251</v>
      </c>
      <c r="AT214" s="247" t="s">
        <v>247</v>
      </c>
      <c r="AU214" s="247" t="s">
        <v>88</v>
      </c>
      <c r="AY214" s="14" t="s">
        <v>245</v>
      </c>
      <c r="BE214" s="248">
        <f>IF(N214="základná",J214,0)</f>
        <v>0</v>
      </c>
      <c r="BF214" s="248">
        <f>IF(N214="znížená",J214,0)</f>
        <v>0</v>
      </c>
      <c r="BG214" s="248">
        <f>IF(N214="zákl. prenesená",J214,0)</f>
        <v>0</v>
      </c>
      <c r="BH214" s="248">
        <f>IF(N214="zníž. prenesená",J214,0)</f>
        <v>0</v>
      </c>
      <c r="BI214" s="248">
        <f>IF(N214="nulová",J214,0)</f>
        <v>0</v>
      </c>
      <c r="BJ214" s="14" t="s">
        <v>88</v>
      </c>
      <c r="BK214" s="248">
        <f>ROUND(I214*H214,2)</f>
        <v>0</v>
      </c>
      <c r="BL214" s="14" t="s">
        <v>251</v>
      </c>
      <c r="BM214" s="247" t="s">
        <v>4299</v>
      </c>
    </row>
    <row r="215" s="2" customFormat="1" ht="24.15" customHeight="1">
      <c r="A215" s="35"/>
      <c r="B215" s="36"/>
      <c r="C215" s="235" t="s">
        <v>531</v>
      </c>
      <c r="D215" s="235" t="s">
        <v>247</v>
      </c>
      <c r="E215" s="236" t="s">
        <v>2720</v>
      </c>
      <c r="F215" s="237" t="s">
        <v>2721</v>
      </c>
      <c r="G215" s="238" t="s">
        <v>250</v>
      </c>
      <c r="H215" s="239">
        <v>4.2999999999999998</v>
      </c>
      <c r="I215" s="240"/>
      <c r="J215" s="241">
        <f>ROUND(I215*H215,2)</f>
        <v>0</v>
      </c>
      <c r="K215" s="242"/>
      <c r="L215" s="41"/>
      <c r="M215" s="243" t="s">
        <v>1</v>
      </c>
      <c r="N215" s="244" t="s">
        <v>41</v>
      </c>
      <c r="O215" s="94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7" t="s">
        <v>251</v>
      </c>
      <c r="AT215" s="247" t="s">
        <v>247</v>
      </c>
      <c r="AU215" s="247" t="s">
        <v>88</v>
      </c>
      <c r="AY215" s="14" t="s">
        <v>245</v>
      </c>
      <c r="BE215" s="248">
        <f>IF(N215="základná",J215,0)</f>
        <v>0</v>
      </c>
      <c r="BF215" s="248">
        <f>IF(N215="znížená",J215,0)</f>
        <v>0</v>
      </c>
      <c r="BG215" s="248">
        <f>IF(N215="zákl. prenesená",J215,0)</f>
        <v>0</v>
      </c>
      <c r="BH215" s="248">
        <f>IF(N215="zníž. prenesená",J215,0)</f>
        <v>0</v>
      </c>
      <c r="BI215" s="248">
        <f>IF(N215="nulová",J215,0)</f>
        <v>0</v>
      </c>
      <c r="BJ215" s="14" t="s">
        <v>88</v>
      </c>
      <c r="BK215" s="248">
        <f>ROUND(I215*H215,2)</f>
        <v>0</v>
      </c>
      <c r="BL215" s="14" t="s">
        <v>251</v>
      </c>
      <c r="BM215" s="247" t="s">
        <v>4300</v>
      </c>
    </row>
    <row r="216" s="2" customFormat="1" ht="24.15" customHeight="1">
      <c r="A216" s="35"/>
      <c r="B216" s="36"/>
      <c r="C216" s="235" t="s">
        <v>535</v>
      </c>
      <c r="D216" s="235" t="s">
        <v>247</v>
      </c>
      <c r="E216" s="236" t="s">
        <v>2723</v>
      </c>
      <c r="F216" s="237" t="s">
        <v>2724</v>
      </c>
      <c r="G216" s="238" t="s">
        <v>323</v>
      </c>
      <c r="H216" s="239">
        <v>0.14999999999999999</v>
      </c>
      <c r="I216" s="240"/>
      <c r="J216" s="241">
        <f>ROUND(I216*H216,2)</f>
        <v>0</v>
      </c>
      <c r="K216" s="242"/>
      <c r="L216" s="41"/>
      <c r="M216" s="243" t="s">
        <v>1</v>
      </c>
      <c r="N216" s="244" t="s">
        <v>41</v>
      </c>
      <c r="O216" s="94"/>
      <c r="P216" s="245">
        <f>O216*H216</f>
        <v>0</v>
      </c>
      <c r="Q216" s="245">
        <v>0</v>
      </c>
      <c r="R216" s="245">
        <f>Q216*H216</f>
        <v>0</v>
      </c>
      <c r="S216" s="245">
        <v>0</v>
      </c>
      <c r="T216" s="24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7" t="s">
        <v>251</v>
      </c>
      <c r="AT216" s="247" t="s">
        <v>247</v>
      </c>
      <c r="AU216" s="247" t="s">
        <v>88</v>
      </c>
      <c r="AY216" s="14" t="s">
        <v>245</v>
      </c>
      <c r="BE216" s="248">
        <f>IF(N216="základná",J216,0)</f>
        <v>0</v>
      </c>
      <c r="BF216" s="248">
        <f>IF(N216="znížená",J216,0)</f>
        <v>0</v>
      </c>
      <c r="BG216" s="248">
        <f>IF(N216="zákl. prenesená",J216,0)</f>
        <v>0</v>
      </c>
      <c r="BH216" s="248">
        <f>IF(N216="zníž. prenesená",J216,0)</f>
        <v>0</v>
      </c>
      <c r="BI216" s="248">
        <f>IF(N216="nulová",J216,0)</f>
        <v>0</v>
      </c>
      <c r="BJ216" s="14" t="s">
        <v>88</v>
      </c>
      <c r="BK216" s="248">
        <f>ROUND(I216*H216,2)</f>
        <v>0</v>
      </c>
      <c r="BL216" s="14" t="s">
        <v>251</v>
      </c>
      <c r="BM216" s="247" t="s">
        <v>4301</v>
      </c>
    </row>
    <row r="217" s="12" customFormat="1" ht="22.8" customHeight="1">
      <c r="A217" s="12"/>
      <c r="B217" s="219"/>
      <c r="C217" s="220"/>
      <c r="D217" s="221" t="s">
        <v>74</v>
      </c>
      <c r="E217" s="233" t="s">
        <v>2726</v>
      </c>
      <c r="F217" s="233" t="s">
        <v>956</v>
      </c>
      <c r="G217" s="220"/>
      <c r="H217" s="220"/>
      <c r="I217" s="223"/>
      <c r="J217" s="234">
        <f>BK217</f>
        <v>0</v>
      </c>
      <c r="K217" s="220"/>
      <c r="L217" s="225"/>
      <c r="M217" s="226"/>
      <c r="N217" s="227"/>
      <c r="O217" s="227"/>
      <c r="P217" s="228">
        <f>SUM(P218:P249)</f>
        <v>0</v>
      </c>
      <c r="Q217" s="227"/>
      <c r="R217" s="228">
        <f>SUM(R218:R249)</f>
        <v>0.25043000000000004</v>
      </c>
      <c r="S217" s="227"/>
      <c r="T217" s="229">
        <f>SUM(T218:T249)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30" t="s">
        <v>82</v>
      </c>
      <c r="AT217" s="231" t="s">
        <v>74</v>
      </c>
      <c r="AU217" s="231" t="s">
        <v>82</v>
      </c>
      <c r="AY217" s="230" t="s">
        <v>245</v>
      </c>
      <c r="BK217" s="232">
        <f>SUM(BK218:BK249)</f>
        <v>0</v>
      </c>
    </row>
    <row r="218" s="2" customFormat="1" ht="33" customHeight="1">
      <c r="A218" s="35"/>
      <c r="B218" s="36"/>
      <c r="C218" s="235" t="s">
        <v>539</v>
      </c>
      <c r="D218" s="235" t="s">
        <v>247</v>
      </c>
      <c r="E218" s="236" t="s">
        <v>2727</v>
      </c>
      <c r="F218" s="237" t="s">
        <v>2728</v>
      </c>
      <c r="G218" s="238" t="s">
        <v>250</v>
      </c>
      <c r="H218" s="239">
        <v>5.5899999999999999</v>
      </c>
      <c r="I218" s="240"/>
      <c r="J218" s="241">
        <f>ROUND(I218*H218,2)</f>
        <v>0</v>
      </c>
      <c r="K218" s="242"/>
      <c r="L218" s="41"/>
      <c r="M218" s="243" t="s">
        <v>1</v>
      </c>
      <c r="N218" s="244" t="s">
        <v>41</v>
      </c>
      <c r="O218" s="94"/>
      <c r="P218" s="245">
        <f>O218*H218</f>
        <v>0</v>
      </c>
      <c r="Q218" s="245">
        <v>0.00313953488372093</v>
      </c>
      <c r="R218" s="245">
        <f>Q218*H218</f>
        <v>0.01755</v>
      </c>
      <c r="S218" s="245">
        <v>0</v>
      </c>
      <c r="T218" s="24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7" t="s">
        <v>251</v>
      </c>
      <c r="AT218" s="247" t="s">
        <v>247</v>
      </c>
      <c r="AU218" s="247" t="s">
        <v>88</v>
      </c>
      <c r="AY218" s="14" t="s">
        <v>245</v>
      </c>
      <c r="BE218" s="248">
        <f>IF(N218="základná",J218,0)</f>
        <v>0</v>
      </c>
      <c r="BF218" s="248">
        <f>IF(N218="znížená",J218,0)</f>
        <v>0</v>
      </c>
      <c r="BG218" s="248">
        <f>IF(N218="zákl. prenesená",J218,0)</f>
        <v>0</v>
      </c>
      <c r="BH218" s="248">
        <f>IF(N218="zníž. prenesená",J218,0)</f>
        <v>0</v>
      </c>
      <c r="BI218" s="248">
        <f>IF(N218="nulová",J218,0)</f>
        <v>0</v>
      </c>
      <c r="BJ218" s="14" t="s">
        <v>88</v>
      </c>
      <c r="BK218" s="248">
        <f>ROUND(I218*H218,2)</f>
        <v>0</v>
      </c>
      <c r="BL218" s="14" t="s">
        <v>251</v>
      </c>
      <c r="BM218" s="247" t="s">
        <v>4302</v>
      </c>
    </row>
    <row r="219" s="2" customFormat="1" ht="24.15" customHeight="1">
      <c r="A219" s="35"/>
      <c r="B219" s="36"/>
      <c r="C219" s="235" t="s">
        <v>543</v>
      </c>
      <c r="D219" s="235" t="s">
        <v>247</v>
      </c>
      <c r="E219" s="236" t="s">
        <v>2730</v>
      </c>
      <c r="F219" s="237" t="s">
        <v>2731</v>
      </c>
      <c r="G219" s="238" t="s">
        <v>250</v>
      </c>
      <c r="H219" s="239">
        <v>104.619</v>
      </c>
      <c r="I219" s="240"/>
      <c r="J219" s="241">
        <f>ROUND(I219*H219,2)</f>
        <v>0</v>
      </c>
      <c r="K219" s="242"/>
      <c r="L219" s="41"/>
      <c r="M219" s="243" t="s">
        <v>1</v>
      </c>
      <c r="N219" s="244" t="s">
        <v>41</v>
      </c>
      <c r="O219" s="94"/>
      <c r="P219" s="245">
        <f>O219*H219</f>
        <v>0</v>
      </c>
      <c r="Q219" s="245">
        <v>0.00011001825672201</v>
      </c>
      <c r="R219" s="245">
        <f>Q219*H219</f>
        <v>0.011509999999999965</v>
      </c>
      <c r="S219" s="245">
        <v>0</v>
      </c>
      <c r="T219" s="24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7" t="s">
        <v>251</v>
      </c>
      <c r="AT219" s="247" t="s">
        <v>247</v>
      </c>
      <c r="AU219" s="247" t="s">
        <v>88</v>
      </c>
      <c r="AY219" s="14" t="s">
        <v>245</v>
      </c>
      <c r="BE219" s="248">
        <f>IF(N219="základná",J219,0)</f>
        <v>0</v>
      </c>
      <c r="BF219" s="248">
        <f>IF(N219="znížená",J219,0)</f>
        <v>0</v>
      </c>
      <c r="BG219" s="248">
        <f>IF(N219="zákl. prenesená",J219,0)</f>
        <v>0</v>
      </c>
      <c r="BH219" s="248">
        <f>IF(N219="zníž. prenesená",J219,0)</f>
        <v>0</v>
      </c>
      <c r="BI219" s="248">
        <f>IF(N219="nulová",J219,0)</f>
        <v>0</v>
      </c>
      <c r="BJ219" s="14" t="s">
        <v>88</v>
      </c>
      <c r="BK219" s="248">
        <f>ROUND(I219*H219,2)</f>
        <v>0</v>
      </c>
      <c r="BL219" s="14" t="s">
        <v>251</v>
      </c>
      <c r="BM219" s="247" t="s">
        <v>4303</v>
      </c>
    </row>
    <row r="220" s="2" customFormat="1" ht="24.15" customHeight="1">
      <c r="A220" s="35"/>
      <c r="B220" s="36"/>
      <c r="C220" s="235" t="s">
        <v>547</v>
      </c>
      <c r="D220" s="235" t="s">
        <v>247</v>
      </c>
      <c r="E220" s="236" t="s">
        <v>2733</v>
      </c>
      <c r="F220" s="237" t="s">
        <v>2734</v>
      </c>
      <c r="G220" s="238" t="s">
        <v>250</v>
      </c>
      <c r="H220" s="239">
        <v>127.011</v>
      </c>
      <c r="I220" s="240"/>
      <c r="J220" s="241">
        <f>ROUND(I220*H220,2)</f>
        <v>0</v>
      </c>
      <c r="K220" s="242"/>
      <c r="L220" s="41"/>
      <c r="M220" s="243" t="s">
        <v>1</v>
      </c>
      <c r="N220" s="244" t="s">
        <v>41</v>
      </c>
      <c r="O220" s="94"/>
      <c r="P220" s="245">
        <f>O220*H220</f>
        <v>0</v>
      </c>
      <c r="Q220" s="245">
        <v>0.00017998441079906499</v>
      </c>
      <c r="R220" s="245">
        <f>Q220*H220</f>
        <v>0.022860000000000043</v>
      </c>
      <c r="S220" s="245">
        <v>0</v>
      </c>
      <c r="T220" s="24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7" t="s">
        <v>251</v>
      </c>
      <c r="AT220" s="247" t="s">
        <v>247</v>
      </c>
      <c r="AU220" s="247" t="s">
        <v>88</v>
      </c>
      <c r="AY220" s="14" t="s">
        <v>245</v>
      </c>
      <c r="BE220" s="248">
        <f>IF(N220="základná",J220,0)</f>
        <v>0</v>
      </c>
      <c r="BF220" s="248">
        <f>IF(N220="znížená",J220,0)</f>
        <v>0</v>
      </c>
      <c r="BG220" s="248">
        <f>IF(N220="zákl. prenesená",J220,0)</f>
        <v>0</v>
      </c>
      <c r="BH220" s="248">
        <f>IF(N220="zníž. prenesená",J220,0)</f>
        <v>0</v>
      </c>
      <c r="BI220" s="248">
        <f>IF(N220="nulová",J220,0)</f>
        <v>0</v>
      </c>
      <c r="BJ220" s="14" t="s">
        <v>88</v>
      </c>
      <c r="BK220" s="248">
        <f>ROUND(I220*H220,2)</f>
        <v>0</v>
      </c>
      <c r="BL220" s="14" t="s">
        <v>251</v>
      </c>
      <c r="BM220" s="247" t="s">
        <v>4304</v>
      </c>
    </row>
    <row r="221" s="2" customFormat="1" ht="24.15" customHeight="1">
      <c r="A221" s="35"/>
      <c r="B221" s="36"/>
      <c r="C221" s="235" t="s">
        <v>551</v>
      </c>
      <c r="D221" s="235" t="s">
        <v>247</v>
      </c>
      <c r="E221" s="236" t="s">
        <v>2736</v>
      </c>
      <c r="F221" s="237" t="s">
        <v>2737</v>
      </c>
      <c r="G221" s="238" t="s">
        <v>250</v>
      </c>
      <c r="H221" s="239">
        <v>96.674999999999997</v>
      </c>
      <c r="I221" s="240"/>
      <c r="J221" s="241">
        <f>ROUND(I221*H221,2)</f>
        <v>0</v>
      </c>
      <c r="K221" s="242"/>
      <c r="L221" s="41"/>
      <c r="M221" s="243" t="s">
        <v>1</v>
      </c>
      <c r="N221" s="244" t="s">
        <v>41</v>
      </c>
      <c r="O221" s="94"/>
      <c r="P221" s="245">
        <f>O221*H221</f>
        <v>0</v>
      </c>
      <c r="Q221" s="245">
        <v>0.00031000775795190101</v>
      </c>
      <c r="R221" s="245">
        <f>Q221*H221</f>
        <v>0.029970000000000028</v>
      </c>
      <c r="S221" s="245">
        <v>0</v>
      </c>
      <c r="T221" s="24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7" t="s">
        <v>251</v>
      </c>
      <c r="AT221" s="247" t="s">
        <v>247</v>
      </c>
      <c r="AU221" s="247" t="s">
        <v>88</v>
      </c>
      <c r="AY221" s="14" t="s">
        <v>245</v>
      </c>
      <c r="BE221" s="248">
        <f>IF(N221="základná",J221,0)</f>
        <v>0</v>
      </c>
      <c r="BF221" s="248">
        <f>IF(N221="znížená",J221,0)</f>
        <v>0</v>
      </c>
      <c r="BG221" s="248">
        <f>IF(N221="zákl. prenesená",J221,0)</f>
        <v>0</v>
      </c>
      <c r="BH221" s="248">
        <f>IF(N221="zníž. prenesená",J221,0)</f>
        <v>0</v>
      </c>
      <c r="BI221" s="248">
        <f>IF(N221="nulová",J221,0)</f>
        <v>0</v>
      </c>
      <c r="BJ221" s="14" t="s">
        <v>88</v>
      </c>
      <c r="BK221" s="248">
        <f>ROUND(I221*H221,2)</f>
        <v>0</v>
      </c>
      <c r="BL221" s="14" t="s">
        <v>251</v>
      </c>
      <c r="BM221" s="247" t="s">
        <v>4305</v>
      </c>
    </row>
    <row r="222" s="2" customFormat="1" ht="24.15" customHeight="1">
      <c r="A222" s="35"/>
      <c r="B222" s="36"/>
      <c r="C222" s="235" t="s">
        <v>555</v>
      </c>
      <c r="D222" s="235" t="s">
        <v>247</v>
      </c>
      <c r="E222" s="236" t="s">
        <v>2739</v>
      </c>
      <c r="F222" s="237" t="s">
        <v>2740</v>
      </c>
      <c r="G222" s="238" t="s">
        <v>250</v>
      </c>
      <c r="H222" s="239">
        <v>32.497</v>
      </c>
      <c r="I222" s="240"/>
      <c r="J222" s="241">
        <f>ROUND(I222*H222,2)</f>
        <v>0</v>
      </c>
      <c r="K222" s="242"/>
      <c r="L222" s="41"/>
      <c r="M222" s="243" t="s">
        <v>1</v>
      </c>
      <c r="N222" s="244" t="s">
        <v>41</v>
      </c>
      <c r="O222" s="94"/>
      <c r="P222" s="245">
        <f>O222*H222</f>
        <v>0</v>
      </c>
      <c r="Q222" s="245">
        <v>0.00054989691356125195</v>
      </c>
      <c r="R222" s="245">
        <f>Q222*H222</f>
        <v>0.017870000000000004</v>
      </c>
      <c r="S222" s="245">
        <v>0</v>
      </c>
      <c r="T222" s="24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7" t="s">
        <v>251</v>
      </c>
      <c r="AT222" s="247" t="s">
        <v>247</v>
      </c>
      <c r="AU222" s="247" t="s">
        <v>88</v>
      </c>
      <c r="AY222" s="14" t="s">
        <v>245</v>
      </c>
      <c r="BE222" s="248">
        <f>IF(N222="základná",J222,0)</f>
        <v>0</v>
      </c>
      <c r="BF222" s="248">
        <f>IF(N222="znížená",J222,0)</f>
        <v>0</v>
      </c>
      <c r="BG222" s="248">
        <f>IF(N222="zákl. prenesená",J222,0)</f>
        <v>0</v>
      </c>
      <c r="BH222" s="248">
        <f>IF(N222="zníž. prenesená",J222,0)</f>
        <v>0</v>
      </c>
      <c r="BI222" s="248">
        <f>IF(N222="nulová",J222,0)</f>
        <v>0</v>
      </c>
      <c r="BJ222" s="14" t="s">
        <v>88</v>
      </c>
      <c r="BK222" s="248">
        <f>ROUND(I222*H222,2)</f>
        <v>0</v>
      </c>
      <c r="BL222" s="14" t="s">
        <v>251</v>
      </c>
      <c r="BM222" s="247" t="s">
        <v>4306</v>
      </c>
    </row>
    <row r="223" s="2" customFormat="1" ht="24.15" customHeight="1">
      <c r="A223" s="35"/>
      <c r="B223" s="36"/>
      <c r="C223" s="235" t="s">
        <v>559</v>
      </c>
      <c r="D223" s="235" t="s">
        <v>247</v>
      </c>
      <c r="E223" s="236" t="s">
        <v>2742</v>
      </c>
      <c r="F223" s="237" t="s">
        <v>2743</v>
      </c>
      <c r="G223" s="238" t="s">
        <v>250</v>
      </c>
      <c r="H223" s="239">
        <v>35.689999999999998</v>
      </c>
      <c r="I223" s="240"/>
      <c r="J223" s="241">
        <f>ROUND(I223*H223,2)</f>
        <v>0</v>
      </c>
      <c r="K223" s="242"/>
      <c r="L223" s="41"/>
      <c r="M223" s="243" t="s">
        <v>1</v>
      </c>
      <c r="N223" s="244" t="s">
        <v>41</v>
      </c>
      <c r="O223" s="94"/>
      <c r="P223" s="245">
        <f>O223*H223</f>
        <v>0</v>
      </c>
      <c r="Q223" s="245">
        <v>0.00079013729335948395</v>
      </c>
      <c r="R223" s="245">
        <f>Q223*H223</f>
        <v>0.028199999999999982</v>
      </c>
      <c r="S223" s="245">
        <v>0</v>
      </c>
      <c r="T223" s="24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7" t="s">
        <v>251</v>
      </c>
      <c r="AT223" s="247" t="s">
        <v>247</v>
      </c>
      <c r="AU223" s="247" t="s">
        <v>88</v>
      </c>
      <c r="AY223" s="14" t="s">
        <v>245</v>
      </c>
      <c r="BE223" s="248">
        <f>IF(N223="základná",J223,0)</f>
        <v>0</v>
      </c>
      <c r="BF223" s="248">
        <f>IF(N223="znížená",J223,0)</f>
        <v>0</v>
      </c>
      <c r="BG223" s="248">
        <f>IF(N223="zákl. prenesená",J223,0)</f>
        <v>0</v>
      </c>
      <c r="BH223" s="248">
        <f>IF(N223="zníž. prenesená",J223,0)</f>
        <v>0</v>
      </c>
      <c r="BI223" s="248">
        <f>IF(N223="nulová",J223,0)</f>
        <v>0</v>
      </c>
      <c r="BJ223" s="14" t="s">
        <v>88</v>
      </c>
      <c r="BK223" s="248">
        <f>ROUND(I223*H223,2)</f>
        <v>0</v>
      </c>
      <c r="BL223" s="14" t="s">
        <v>251</v>
      </c>
      <c r="BM223" s="247" t="s">
        <v>4307</v>
      </c>
    </row>
    <row r="224" s="2" customFormat="1" ht="24.15" customHeight="1">
      <c r="A224" s="35"/>
      <c r="B224" s="36"/>
      <c r="C224" s="235" t="s">
        <v>563</v>
      </c>
      <c r="D224" s="235" t="s">
        <v>247</v>
      </c>
      <c r="E224" s="236" t="s">
        <v>2745</v>
      </c>
      <c r="F224" s="237" t="s">
        <v>2746</v>
      </c>
      <c r="G224" s="238" t="s">
        <v>404</v>
      </c>
      <c r="H224" s="239">
        <v>48</v>
      </c>
      <c r="I224" s="240"/>
      <c r="J224" s="241">
        <f>ROUND(I224*H224,2)</f>
        <v>0</v>
      </c>
      <c r="K224" s="242"/>
      <c r="L224" s="41"/>
      <c r="M224" s="243" t="s">
        <v>1</v>
      </c>
      <c r="N224" s="244" t="s">
        <v>41</v>
      </c>
      <c r="O224" s="94"/>
      <c r="P224" s="245">
        <f>O224*H224</f>
        <v>0</v>
      </c>
      <c r="Q224" s="245">
        <v>0.00012999999999999999</v>
      </c>
      <c r="R224" s="245">
        <f>Q224*H224</f>
        <v>0.006239999999999999</v>
      </c>
      <c r="S224" s="245">
        <v>0</v>
      </c>
      <c r="T224" s="24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7" t="s">
        <v>251</v>
      </c>
      <c r="AT224" s="247" t="s">
        <v>247</v>
      </c>
      <c r="AU224" s="247" t="s">
        <v>88</v>
      </c>
      <c r="AY224" s="14" t="s">
        <v>245</v>
      </c>
      <c r="BE224" s="248">
        <f>IF(N224="základná",J224,0)</f>
        <v>0</v>
      </c>
      <c r="BF224" s="248">
        <f>IF(N224="znížená",J224,0)</f>
        <v>0</v>
      </c>
      <c r="BG224" s="248">
        <f>IF(N224="zákl. prenesená",J224,0)</f>
        <v>0</v>
      </c>
      <c r="BH224" s="248">
        <f>IF(N224="zníž. prenesená",J224,0)</f>
        <v>0</v>
      </c>
      <c r="BI224" s="248">
        <f>IF(N224="nulová",J224,0)</f>
        <v>0</v>
      </c>
      <c r="BJ224" s="14" t="s">
        <v>88</v>
      </c>
      <c r="BK224" s="248">
        <f>ROUND(I224*H224,2)</f>
        <v>0</v>
      </c>
      <c r="BL224" s="14" t="s">
        <v>251</v>
      </c>
      <c r="BM224" s="247" t="s">
        <v>4308</v>
      </c>
    </row>
    <row r="225" s="2" customFormat="1" ht="24.15" customHeight="1">
      <c r="A225" s="35"/>
      <c r="B225" s="36"/>
      <c r="C225" s="249" t="s">
        <v>567</v>
      </c>
      <c r="D225" s="249" t="s">
        <v>320</v>
      </c>
      <c r="E225" s="250" t="s">
        <v>2748</v>
      </c>
      <c r="F225" s="251" t="s">
        <v>2749</v>
      </c>
      <c r="G225" s="252" t="s">
        <v>404</v>
      </c>
      <c r="H225" s="253">
        <v>40</v>
      </c>
      <c r="I225" s="254"/>
      <c r="J225" s="255">
        <f>ROUND(I225*H225,2)</f>
        <v>0</v>
      </c>
      <c r="K225" s="256"/>
      <c r="L225" s="257"/>
      <c r="M225" s="258" t="s">
        <v>1</v>
      </c>
      <c r="N225" s="259" t="s">
        <v>41</v>
      </c>
      <c r="O225" s="94"/>
      <c r="P225" s="245">
        <f>O225*H225</f>
        <v>0</v>
      </c>
      <c r="Q225" s="245">
        <v>6.0000000000000002E-05</v>
      </c>
      <c r="R225" s="245">
        <f>Q225*H225</f>
        <v>0.0024000000000000002</v>
      </c>
      <c r="S225" s="245">
        <v>0</v>
      </c>
      <c r="T225" s="24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7" t="s">
        <v>275</v>
      </c>
      <c r="AT225" s="247" t="s">
        <v>320</v>
      </c>
      <c r="AU225" s="247" t="s">
        <v>88</v>
      </c>
      <c r="AY225" s="14" t="s">
        <v>245</v>
      </c>
      <c r="BE225" s="248">
        <f>IF(N225="základná",J225,0)</f>
        <v>0</v>
      </c>
      <c r="BF225" s="248">
        <f>IF(N225="znížená",J225,0)</f>
        <v>0</v>
      </c>
      <c r="BG225" s="248">
        <f>IF(N225="zákl. prenesená",J225,0)</f>
        <v>0</v>
      </c>
      <c r="BH225" s="248">
        <f>IF(N225="zníž. prenesená",J225,0)</f>
        <v>0</v>
      </c>
      <c r="BI225" s="248">
        <f>IF(N225="nulová",J225,0)</f>
        <v>0</v>
      </c>
      <c r="BJ225" s="14" t="s">
        <v>88</v>
      </c>
      <c r="BK225" s="248">
        <f>ROUND(I225*H225,2)</f>
        <v>0</v>
      </c>
      <c r="BL225" s="14" t="s">
        <v>251</v>
      </c>
      <c r="BM225" s="247" t="s">
        <v>4309</v>
      </c>
    </row>
    <row r="226" s="2" customFormat="1" ht="24.15" customHeight="1">
      <c r="A226" s="35"/>
      <c r="B226" s="36"/>
      <c r="C226" s="249" t="s">
        <v>571</v>
      </c>
      <c r="D226" s="249" t="s">
        <v>320</v>
      </c>
      <c r="E226" s="250" t="s">
        <v>2751</v>
      </c>
      <c r="F226" s="251" t="s">
        <v>2752</v>
      </c>
      <c r="G226" s="252" t="s">
        <v>404</v>
      </c>
      <c r="H226" s="253">
        <v>8</v>
      </c>
      <c r="I226" s="254"/>
      <c r="J226" s="255">
        <f>ROUND(I226*H226,2)</f>
        <v>0</v>
      </c>
      <c r="K226" s="256"/>
      <c r="L226" s="257"/>
      <c r="M226" s="258" t="s">
        <v>1</v>
      </c>
      <c r="N226" s="259" t="s">
        <v>41</v>
      </c>
      <c r="O226" s="94"/>
      <c r="P226" s="245">
        <f>O226*H226</f>
        <v>0</v>
      </c>
      <c r="Q226" s="245">
        <v>6.9999999999999994E-05</v>
      </c>
      <c r="R226" s="245">
        <f>Q226*H226</f>
        <v>0.00055999999999999995</v>
      </c>
      <c r="S226" s="245">
        <v>0</v>
      </c>
      <c r="T226" s="24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7" t="s">
        <v>275</v>
      </c>
      <c r="AT226" s="247" t="s">
        <v>320</v>
      </c>
      <c r="AU226" s="247" t="s">
        <v>88</v>
      </c>
      <c r="AY226" s="14" t="s">
        <v>245</v>
      </c>
      <c r="BE226" s="248">
        <f>IF(N226="základná",J226,0)</f>
        <v>0</v>
      </c>
      <c r="BF226" s="248">
        <f>IF(N226="znížená",J226,0)</f>
        <v>0</v>
      </c>
      <c r="BG226" s="248">
        <f>IF(N226="zákl. prenesená",J226,0)</f>
        <v>0</v>
      </c>
      <c r="BH226" s="248">
        <f>IF(N226="zníž. prenesená",J226,0)</f>
        <v>0</v>
      </c>
      <c r="BI226" s="248">
        <f>IF(N226="nulová",J226,0)</f>
        <v>0</v>
      </c>
      <c r="BJ226" s="14" t="s">
        <v>88</v>
      </c>
      <c r="BK226" s="248">
        <f>ROUND(I226*H226,2)</f>
        <v>0</v>
      </c>
      <c r="BL226" s="14" t="s">
        <v>251</v>
      </c>
      <c r="BM226" s="247" t="s">
        <v>4310</v>
      </c>
    </row>
    <row r="227" s="2" customFormat="1" ht="24.15" customHeight="1">
      <c r="A227" s="35"/>
      <c r="B227" s="36"/>
      <c r="C227" s="235" t="s">
        <v>576</v>
      </c>
      <c r="D227" s="235" t="s">
        <v>247</v>
      </c>
      <c r="E227" s="236" t="s">
        <v>2754</v>
      </c>
      <c r="F227" s="237" t="s">
        <v>2755</v>
      </c>
      <c r="G227" s="238" t="s">
        <v>2756</v>
      </c>
      <c r="H227" s="239">
        <v>8</v>
      </c>
      <c r="I227" s="240"/>
      <c r="J227" s="241">
        <f>ROUND(I227*H227,2)</f>
        <v>0</v>
      </c>
      <c r="K227" s="242"/>
      <c r="L227" s="41"/>
      <c r="M227" s="243" t="s">
        <v>1</v>
      </c>
      <c r="N227" s="244" t="s">
        <v>41</v>
      </c>
      <c r="O227" s="94"/>
      <c r="P227" s="245">
        <f>O227*H227</f>
        <v>0</v>
      </c>
      <c r="Q227" s="245">
        <v>0.00025999999999999998</v>
      </c>
      <c r="R227" s="245">
        <f>Q227*H227</f>
        <v>0.0020799999999999998</v>
      </c>
      <c r="S227" s="245">
        <v>0</v>
      </c>
      <c r="T227" s="24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7" t="s">
        <v>251</v>
      </c>
      <c r="AT227" s="247" t="s">
        <v>247</v>
      </c>
      <c r="AU227" s="247" t="s">
        <v>88</v>
      </c>
      <c r="AY227" s="14" t="s">
        <v>245</v>
      </c>
      <c r="BE227" s="248">
        <f>IF(N227="základná",J227,0)</f>
        <v>0</v>
      </c>
      <c r="BF227" s="248">
        <f>IF(N227="znížená",J227,0)</f>
        <v>0</v>
      </c>
      <c r="BG227" s="248">
        <f>IF(N227="zákl. prenesená",J227,0)</f>
        <v>0</v>
      </c>
      <c r="BH227" s="248">
        <f>IF(N227="zníž. prenesená",J227,0)</f>
        <v>0</v>
      </c>
      <c r="BI227" s="248">
        <f>IF(N227="nulová",J227,0)</f>
        <v>0</v>
      </c>
      <c r="BJ227" s="14" t="s">
        <v>88</v>
      </c>
      <c r="BK227" s="248">
        <f>ROUND(I227*H227,2)</f>
        <v>0</v>
      </c>
      <c r="BL227" s="14" t="s">
        <v>251</v>
      </c>
      <c r="BM227" s="247" t="s">
        <v>4311</v>
      </c>
    </row>
    <row r="228" s="2" customFormat="1" ht="33" customHeight="1">
      <c r="A228" s="35"/>
      <c r="B228" s="36"/>
      <c r="C228" s="249" t="s">
        <v>580</v>
      </c>
      <c r="D228" s="249" t="s">
        <v>320</v>
      </c>
      <c r="E228" s="250" t="s">
        <v>2758</v>
      </c>
      <c r="F228" s="251" t="s">
        <v>2759</v>
      </c>
      <c r="G228" s="252" t="s">
        <v>404</v>
      </c>
      <c r="H228" s="253">
        <v>8</v>
      </c>
      <c r="I228" s="254"/>
      <c r="J228" s="255">
        <f>ROUND(I228*H228,2)</f>
        <v>0</v>
      </c>
      <c r="K228" s="256"/>
      <c r="L228" s="257"/>
      <c r="M228" s="258" t="s">
        <v>1</v>
      </c>
      <c r="N228" s="259" t="s">
        <v>41</v>
      </c>
      <c r="O228" s="94"/>
      <c r="P228" s="245">
        <f>O228*H228</f>
        <v>0</v>
      </c>
      <c r="Q228" s="245">
        <v>6.9999999999999994E-05</v>
      </c>
      <c r="R228" s="245">
        <f>Q228*H228</f>
        <v>0.00055999999999999995</v>
      </c>
      <c r="S228" s="245">
        <v>0</v>
      </c>
      <c r="T228" s="24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7" t="s">
        <v>275</v>
      </c>
      <c r="AT228" s="247" t="s">
        <v>320</v>
      </c>
      <c r="AU228" s="247" t="s">
        <v>88</v>
      </c>
      <c r="AY228" s="14" t="s">
        <v>245</v>
      </c>
      <c r="BE228" s="248">
        <f>IF(N228="základná",J228,0)</f>
        <v>0</v>
      </c>
      <c r="BF228" s="248">
        <f>IF(N228="znížená",J228,0)</f>
        <v>0</v>
      </c>
      <c r="BG228" s="248">
        <f>IF(N228="zákl. prenesená",J228,0)</f>
        <v>0</v>
      </c>
      <c r="BH228" s="248">
        <f>IF(N228="zníž. prenesená",J228,0)</f>
        <v>0</v>
      </c>
      <c r="BI228" s="248">
        <f>IF(N228="nulová",J228,0)</f>
        <v>0</v>
      </c>
      <c r="BJ228" s="14" t="s">
        <v>88</v>
      </c>
      <c r="BK228" s="248">
        <f>ROUND(I228*H228,2)</f>
        <v>0</v>
      </c>
      <c r="BL228" s="14" t="s">
        <v>251</v>
      </c>
      <c r="BM228" s="247" t="s">
        <v>4312</v>
      </c>
    </row>
    <row r="229" s="2" customFormat="1" ht="24.15" customHeight="1">
      <c r="A229" s="35"/>
      <c r="B229" s="36"/>
      <c r="C229" s="235" t="s">
        <v>584</v>
      </c>
      <c r="D229" s="235" t="s">
        <v>247</v>
      </c>
      <c r="E229" s="236" t="s">
        <v>2761</v>
      </c>
      <c r="F229" s="237" t="s">
        <v>2762</v>
      </c>
      <c r="G229" s="238" t="s">
        <v>404</v>
      </c>
      <c r="H229" s="239">
        <v>16</v>
      </c>
      <c r="I229" s="240"/>
      <c r="J229" s="241">
        <f>ROUND(I229*H229,2)</f>
        <v>0</v>
      </c>
      <c r="K229" s="242"/>
      <c r="L229" s="41"/>
      <c r="M229" s="243" t="s">
        <v>1</v>
      </c>
      <c r="N229" s="244" t="s">
        <v>41</v>
      </c>
      <c r="O229" s="94"/>
      <c r="P229" s="245">
        <f>O229*H229</f>
        <v>0</v>
      </c>
      <c r="Q229" s="245">
        <v>5.0000000000000002E-05</v>
      </c>
      <c r="R229" s="245">
        <f>Q229*H229</f>
        <v>0.00080000000000000004</v>
      </c>
      <c r="S229" s="245">
        <v>0</v>
      </c>
      <c r="T229" s="24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7" t="s">
        <v>251</v>
      </c>
      <c r="AT229" s="247" t="s">
        <v>247</v>
      </c>
      <c r="AU229" s="247" t="s">
        <v>88</v>
      </c>
      <c r="AY229" s="14" t="s">
        <v>245</v>
      </c>
      <c r="BE229" s="248">
        <f>IF(N229="základná",J229,0)</f>
        <v>0</v>
      </c>
      <c r="BF229" s="248">
        <f>IF(N229="znížená",J229,0)</f>
        <v>0</v>
      </c>
      <c r="BG229" s="248">
        <f>IF(N229="zákl. prenesená",J229,0)</f>
        <v>0</v>
      </c>
      <c r="BH229" s="248">
        <f>IF(N229="zníž. prenesená",J229,0)</f>
        <v>0</v>
      </c>
      <c r="BI229" s="248">
        <f>IF(N229="nulová",J229,0)</f>
        <v>0</v>
      </c>
      <c r="BJ229" s="14" t="s">
        <v>88</v>
      </c>
      <c r="BK229" s="248">
        <f>ROUND(I229*H229,2)</f>
        <v>0</v>
      </c>
      <c r="BL229" s="14" t="s">
        <v>251</v>
      </c>
      <c r="BM229" s="247" t="s">
        <v>4313</v>
      </c>
    </row>
    <row r="230" s="2" customFormat="1" ht="16.5" customHeight="1">
      <c r="A230" s="35"/>
      <c r="B230" s="36"/>
      <c r="C230" s="249" t="s">
        <v>588</v>
      </c>
      <c r="D230" s="249" t="s">
        <v>320</v>
      </c>
      <c r="E230" s="250" t="s">
        <v>2764</v>
      </c>
      <c r="F230" s="251" t="s">
        <v>2765</v>
      </c>
      <c r="G230" s="252" t="s">
        <v>404</v>
      </c>
      <c r="H230" s="253">
        <v>16</v>
      </c>
      <c r="I230" s="254"/>
      <c r="J230" s="255">
        <f>ROUND(I230*H230,2)</f>
        <v>0</v>
      </c>
      <c r="K230" s="256"/>
      <c r="L230" s="257"/>
      <c r="M230" s="258" t="s">
        <v>1</v>
      </c>
      <c r="N230" s="259" t="s">
        <v>41</v>
      </c>
      <c r="O230" s="94"/>
      <c r="P230" s="245">
        <f>O230*H230</f>
        <v>0</v>
      </c>
      <c r="Q230" s="245">
        <v>0.00059000000000000003</v>
      </c>
      <c r="R230" s="245">
        <f>Q230*H230</f>
        <v>0.0094400000000000005</v>
      </c>
      <c r="S230" s="245">
        <v>0</v>
      </c>
      <c r="T230" s="24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7" t="s">
        <v>275</v>
      </c>
      <c r="AT230" s="247" t="s">
        <v>320</v>
      </c>
      <c r="AU230" s="247" t="s">
        <v>88</v>
      </c>
      <c r="AY230" s="14" t="s">
        <v>245</v>
      </c>
      <c r="BE230" s="248">
        <f>IF(N230="základná",J230,0)</f>
        <v>0</v>
      </c>
      <c r="BF230" s="248">
        <f>IF(N230="znížená",J230,0)</f>
        <v>0</v>
      </c>
      <c r="BG230" s="248">
        <f>IF(N230="zákl. prenesená",J230,0)</f>
        <v>0</v>
      </c>
      <c r="BH230" s="248">
        <f>IF(N230="zníž. prenesená",J230,0)</f>
        <v>0</v>
      </c>
      <c r="BI230" s="248">
        <f>IF(N230="nulová",J230,0)</f>
        <v>0</v>
      </c>
      <c r="BJ230" s="14" t="s">
        <v>88</v>
      </c>
      <c r="BK230" s="248">
        <f>ROUND(I230*H230,2)</f>
        <v>0</v>
      </c>
      <c r="BL230" s="14" t="s">
        <v>251</v>
      </c>
      <c r="BM230" s="247" t="s">
        <v>4314</v>
      </c>
    </row>
    <row r="231" s="2" customFormat="1" ht="16.5" customHeight="1">
      <c r="A231" s="35"/>
      <c r="B231" s="36"/>
      <c r="C231" s="235" t="s">
        <v>592</v>
      </c>
      <c r="D231" s="235" t="s">
        <v>247</v>
      </c>
      <c r="E231" s="236" t="s">
        <v>2767</v>
      </c>
      <c r="F231" s="237" t="s">
        <v>2768</v>
      </c>
      <c r="G231" s="238" t="s">
        <v>404</v>
      </c>
      <c r="H231" s="239">
        <v>8</v>
      </c>
      <c r="I231" s="240"/>
      <c r="J231" s="241">
        <f>ROUND(I231*H231,2)</f>
        <v>0</v>
      </c>
      <c r="K231" s="242"/>
      <c r="L231" s="41"/>
      <c r="M231" s="243" t="s">
        <v>1</v>
      </c>
      <c r="N231" s="244" t="s">
        <v>41</v>
      </c>
      <c r="O231" s="94"/>
      <c r="P231" s="245">
        <f>O231*H231</f>
        <v>0</v>
      </c>
      <c r="Q231" s="245">
        <v>0</v>
      </c>
      <c r="R231" s="245">
        <f>Q231*H231</f>
        <v>0</v>
      </c>
      <c r="S231" s="245">
        <v>0</v>
      </c>
      <c r="T231" s="24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7" t="s">
        <v>251</v>
      </c>
      <c r="AT231" s="247" t="s">
        <v>247</v>
      </c>
      <c r="AU231" s="247" t="s">
        <v>88</v>
      </c>
      <c r="AY231" s="14" t="s">
        <v>245</v>
      </c>
      <c r="BE231" s="248">
        <f>IF(N231="základná",J231,0)</f>
        <v>0</v>
      </c>
      <c r="BF231" s="248">
        <f>IF(N231="znížená",J231,0)</f>
        <v>0</v>
      </c>
      <c r="BG231" s="248">
        <f>IF(N231="zákl. prenesená",J231,0)</f>
        <v>0</v>
      </c>
      <c r="BH231" s="248">
        <f>IF(N231="zníž. prenesená",J231,0)</f>
        <v>0</v>
      </c>
      <c r="BI231" s="248">
        <f>IF(N231="nulová",J231,0)</f>
        <v>0</v>
      </c>
      <c r="BJ231" s="14" t="s">
        <v>88</v>
      </c>
      <c r="BK231" s="248">
        <f>ROUND(I231*H231,2)</f>
        <v>0</v>
      </c>
      <c r="BL231" s="14" t="s">
        <v>251</v>
      </c>
      <c r="BM231" s="247" t="s">
        <v>4315</v>
      </c>
    </row>
    <row r="232" s="2" customFormat="1" ht="16.5" customHeight="1">
      <c r="A232" s="35"/>
      <c r="B232" s="36"/>
      <c r="C232" s="249" t="s">
        <v>596</v>
      </c>
      <c r="D232" s="249" t="s">
        <v>320</v>
      </c>
      <c r="E232" s="250" t="s">
        <v>2770</v>
      </c>
      <c r="F232" s="251" t="s">
        <v>2771</v>
      </c>
      <c r="G232" s="252" t="s">
        <v>404</v>
      </c>
      <c r="H232" s="253">
        <v>8</v>
      </c>
      <c r="I232" s="254"/>
      <c r="J232" s="255">
        <f>ROUND(I232*H232,2)</f>
        <v>0</v>
      </c>
      <c r="K232" s="256"/>
      <c r="L232" s="257"/>
      <c r="M232" s="258" t="s">
        <v>1</v>
      </c>
      <c r="N232" s="259" t="s">
        <v>41</v>
      </c>
      <c r="O232" s="94"/>
      <c r="P232" s="245">
        <f>O232*H232</f>
        <v>0</v>
      </c>
      <c r="Q232" s="245">
        <v>0.00036999999999999999</v>
      </c>
      <c r="R232" s="245">
        <f>Q232*H232</f>
        <v>0.00296</v>
      </c>
      <c r="S232" s="245">
        <v>0</v>
      </c>
      <c r="T232" s="24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7" t="s">
        <v>275</v>
      </c>
      <c r="AT232" s="247" t="s">
        <v>320</v>
      </c>
      <c r="AU232" s="247" t="s">
        <v>88</v>
      </c>
      <c r="AY232" s="14" t="s">
        <v>245</v>
      </c>
      <c r="BE232" s="248">
        <f>IF(N232="základná",J232,0)</f>
        <v>0</v>
      </c>
      <c r="BF232" s="248">
        <f>IF(N232="znížená",J232,0)</f>
        <v>0</v>
      </c>
      <c r="BG232" s="248">
        <f>IF(N232="zákl. prenesená",J232,0)</f>
        <v>0</v>
      </c>
      <c r="BH232" s="248">
        <f>IF(N232="zníž. prenesená",J232,0)</f>
        <v>0</v>
      </c>
      <c r="BI232" s="248">
        <f>IF(N232="nulová",J232,0)</f>
        <v>0</v>
      </c>
      <c r="BJ232" s="14" t="s">
        <v>88</v>
      </c>
      <c r="BK232" s="248">
        <f>ROUND(I232*H232,2)</f>
        <v>0</v>
      </c>
      <c r="BL232" s="14" t="s">
        <v>251</v>
      </c>
      <c r="BM232" s="247" t="s">
        <v>4316</v>
      </c>
    </row>
    <row r="233" s="2" customFormat="1" ht="16.5" customHeight="1">
      <c r="A233" s="35"/>
      <c r="B233" s="36"/>
      <c r="C233" s="235" t="s">
        <v>600</v>
      </c>
      <c r="D233" s="235" t="s">
        <v>247</v>
      </c>
      <c r="E233" s="236" t="s">
        <v>2773</v>
      </c>
      <c r="F233" s="237" t="s">
        <v>2774</v>
      </c>
      <c r="G233" s="238" t="s">
        <v>404</v>
      </c>
      <c r="H233" s="239">
        <v>4</v>
      </c>
      <c r="I233" s="240"/>
      <c r="J233" s="241">
        <f>ROUND(I233*H233,2)</f>
        <v>0</v>
      </c>
      <c r="K233" s="242"/>
      <c r="L233" s="41"/>
      <c r="M233" s="243" t="s">
        <v>1</v>
      </c>
      <c r="N233" s="244" t="s">
        <v>41</v>
      </c>
      <c r="O233" s="94"/>
      <c r="P233" s="245">
        <f>O233*H233</f>
        <v>0</v>
      </c>
      <c r="Q233" s="245">
        <v>2.0000000000000002E-05</v>
      </c>
      <c r="R233" s="245">
        <f>Q233*H233</f>
        <v>8.0000000000000007E-05</v>
      </c>
      <c r="S233" s="245">
        <v>0</v>
      </c>
      <c r="T233" s="24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7" t="s">
        <v>251</v>
      </c>
      <c r="AT233" s="247" t="s">
        <v>247</v>
      </c>
      <c r="AU233" s="247" t="s">
        <v>88</v>
      </c>
      <c r="AY233" s="14" t="s">
        <v>245</v>
      </c>
      <c r="BE233" s="248">
        <f>IF(N233="základná",J233,0)</f>
        <v>0</v>
      </c>
      <c r="BF233" s="248">
        <f>IF(N233="znížená",J233,0)</f>
        <v>0</v>
      </c>
      <c r="BG233" s="248">
        <f>IF(N233="zákl. prenesená",J233,0)</f>
        <v>0</v>
      </c>
      <c r="BH233" s="248">
        <f>IF(N233="zníž. prenesená",J233,0)</f>
        <v>0</v>
      </c>
      <c r="BI233" s="248">
        <f>IF(N233="nulová",J233,0)</f>
        <v>0</v>
      </c>
      <c r="BJ233" s="14" t="s">
        <v>88</v>
      </c>
      <c r="BK233" s="248">
        <f>ROUND(I233*H233,2)</f>
        <v>0</v>
      </c>
      <c r="BL233" s="14" t="s">
        <v>251</v>
      </c>
      <c r="BM233" s="247" t="s">
        <v>4317</v>
      </c>
    </row>
    <row r="234" s="2" customFormat="1" ht="24.15" customHeight="1">
      <c r="A234" s="35"/>
      <c r="B234" s="36"/>
      <c r="C234" s="249" t="s">
        <v>604</v>
      </c>
      <c r="D234" s="249" t="s">
        <v>320</v>
      </c>
      <c r="E234" s="250" t="s">
        <v>2776</v>
      </c>
      <c r="F234" s="251" t="s">
        <v>2777</v>
      </c>
      <c r="G234" s="252" t="s">
        <v>404</v>
      </c>
      <c r="H234" s="253">
        <v>4</v>
      </c>
      <c r="I234" s="254"/>
      <c r="J234" s="255">
        <f>ROUND(I234*H234,2)</f>
        <v>0</v>
      </c>
      <c r="K234" s="256"/>
      <c r="L234" s="257"/>
      <c r="M234" s="258" t="s">
        <v>1</v>
      </c>
      <c r="N234" s="259" t="s">
        <v>41</v>
      </c>
      <c r="O234" s="94"/>
      <c r="P234" s="245">
        <f>O234*H234</f>
        <v>0</v>
      </c>
      <c r="Q234" s="245">
        <v>0.00046000000000000001</v>
      </c>
      <c r="R234" s="245">
        <f>Q234*H234</f>
        <v>0.0018400000000000001</v>
      </c>
      <c r="S234" s="245">
        <v>0</v>
      </c>
      <c r="T234" s="24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7" t="s">
        <v>275</v>
      </c>
      <c r="AT234" s="247" t="s">
        <v>320</v>
      </c>
      <c r="AU234" s="247" t="s">
        <v>88</v>
      </c>
      <c r="AY234" s="14" t="s">
        <v>245</v>
      </c>
      <c r="BE234" s="248">
        <f>IF(N234="základná",J234,0)</f>
        <v>0</v>
      </c>
      <c r="BF234" s="248">
        <f>IF(N234="znížená",J234,0)</f>
        <v>0</v>
      </c>
      <c r="BG234" s="248">
        <f>IF(N234="zákl. prenesená",J234,0)</f>
        <v>0</v>
      </c>
      <c r="BH234" s="248">
        <f>IF(N234="zníž. prenesená",J234,0)</f>
        <v>0</v>
      </c>
      <c r="BI234" s="248">
        <f>IF(N234="nulová",J234,0)</f>
        <v>0</v>
      </c>
      <c r="BJ234" s="14" t="s">
        <v>88</v>
      </c>
      <c r="BK234" s="248">
        <f>ROUND(I234*H234,2)</f>
        <v>0</v>
      </c>
      <c r="BL234" s="14" t="s">
        <v>251</v>
      </c>
      <c r="BM234" s="247" t="s">
        <v>4318</v>
      </c>
    </row>
    <row r="235" s="2" customFormat="1" ht="16.5" customHeight="1">
      <c r="A235" s="35"/>
      <c r="B235" s="36"/>
      <c r="C235" s="235" t="s">
        <v>608</v>
      </c>
      <c r="D235" s="235" t="s">
        <v>247</v>
      </c>
      <c r="E235" s="236" t="s">
        <v>2779</v>
      </c>
      <c r="F235" s="237" t="s">
        <v>2780</v>
      </c>
      <c r="G235" s="238" t="s">
        <v>404</v>
      </c>
      <c r="H235" s="239">
        <v>8</v>
      </c>
      <c r="I235" s="240"/>
      <c r="J235" s="241">
        <f>ROUND(I235*H235,2)</f>
        <v>0</v>
      </c>
      <c r="K235" s="242"/>
      <c r="L235" s="41"/>
      <c r="M235" s="243" t="s">
        <v>1</v>
      </c>
      <c r="N235" s="244" t="s">
        <v>41</v>
      </c>
      <c r="O235" s="94"/>
      <c r="P235" s="245">
        <f>O235*H235</f>
        <v>0</v>
      </c>
      <c r="Q235" s="245">
        <v>2.0000000000000002E-05</v>
      </c>
      <c r="R235" s="245">
        <f>Q235*H235</f>
        <v>0.00016000000000000001</v>
      </c>
      <c r="S235" s="245">
        <v>0</v>
      </c>
      <c r="T235" s="24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7" t="s">
        <v>251</v>
      </c>
      <c r="AT235" s="247" t="s">
        <v>247</v>
      </c>
      <c r="AU235" s="247" t="s">
        <v>88</v>
      </c>
      <c r="AY235" s="14" t="s">
        <v>245</v>
      </c>
      <c r="BE235" s="248">
        <f>IF(N235="základná",J235,0)</f>
        <v>0</v>
      </c>
      <c r="BF235" s="248">
        <f>IF(N235="znížená",J235,0)</f>
        <v>0</v>
      </c>
      <c r="BG235" s="248">
        <f>IF(N235="zákl. prenesená",J235,0)</f>
        <v>0</v>
      </c>
      <c r="BH235" s="248">
        <f>IF(N235="zníž. prenesená",J235,0)</f>
        <v>0</v>
      </c>
      <c r="BI235" s="248">
        <f>IF(N235="nulová",J235,0)</f>
        <v>0</v>
      </c>
      <c r="BJ235" s="14" t="s">
        <v>88</v>
      </c>
      <c r="BK235" s="248">
        <f>ROUND(I235*H235,2)</f>
        <v>0</v>
      </c>
      <c r="BL235" s="14" t="s">
        <v>251</v>
      </c>
      <c r="BM235" s="247" t="s">
        <v>4319</v>
      </c>
    </row>
    <row r="236" s="2" customFormat="1" ht="24.15" customHeight="1">
      <c r="A236" s="35"/>
      <c r="B236" s="36"/>
      <c r="C236" s="249" t="s">
        <v>612</v>
      </c>
      <c r="D236" s="249" t="s">
        <v>320</v>
      </c>
      <c r="E236" s="250" t="s">
        <v>2782</v>
      </c>
      <c r="F236" s="251" t="s">
        <v>2783</v>
      </c>
      <c r="G236" s="252" t="s">
        <v>404</v>
      </c>
      <c r="H236" s="253">
        <v>8</v>
      </c>
      <c r="I236" s="254"/>
      <c r="J236" s="255">
        <f>ROUND(I236*H236,2)</f>
        <v>0</v>
      </c>
      <c r="K236" s="256"/>
      <c r="L236" s="257"/>
      <c r="M236" s="258" t="s">
        <v>1</v>
      </c>
      <c r="N236" s="259" t="s">
        <v>41</v>
      </c>
      <c r="O236" s="94"/>
      <c r="P236" s="245">
        <f>O236*H236</f>
        <v>0</v>
      </c>
      <c r="Q236" s="245">
        <v>0.00075000000000000002</v>
      </c>
      <c r="R236" s="245">
        <f>Q236*H236</f>
        <v>0.0060000000000000001</v>
      </c>
      <c r="S236" s="245">
        <v>0</v>
      </c>
      <c r="T236" s="24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7" t="s">
        <v>275</v>
      </c>
      <c r="AT236" s="247" t="s">
        <v>320</v>
      </c>
      <c r="AU236" s="247" t="s">
        <v>88</v>
      </c>
      <c r="AY236" s="14" t="s">
        <v>245</v>
      </c>
      <c r="BE236" s="248">
        <f>IF(N236="základná",J236,0)</f>
        <v>0</v>
      </c>
      <c r="BF236" s="248">
        <f>IF(N236="znížená",J236,0)</f>
        <v>0</v>
      </c>
      <c r="BG236" s="248">
        <f>IF(N236="zákl. prenesená",J236,0)</f>
        <v>0</v>
      </c>
      <c r="BH236" s="248">
        <f>IF(N236="zníž. prenesená",J236,0)</f>
        <v>0</v>
      </c>
      <c r="BI236" s="248">
        <f>IF(N236="nulová",J236,0)</f>
        <v>0</v>
      </c>
      <c r="BJ236" s="14" t="s">
        <v>88</v>
      </c>
      <c r="BK236" s="248">
        <f>ROUND(I236*H236,2)</f>
        <v>0</v>
      </c>
      <c r="BL236" s="14" t="s">
        <v>251</v>
      </c>
      <c r="BM236" s="247" t="s">
        <v>4320</v>
      </c>
    </row>
    <row r="237" s="2" customFormat="1" ht="16.5" customHeight="1">
      <c r="A237" s="35"/>
      <c r="B237" s="36"/>
      <c r="C237" s="235" t="s">
        <v>616</v>
      </c>
      <c r="D237" s="235" t="s">
        <v>247</v>
      </c>
      <c r="E237" s="236" t="s">
        <v>2785</v>
      </c>
      <c r="F237" s="237" t="s">
        <v>2786</v>
      </c>
      <c r="G237" s="238" t="s">
        <v>404</v>
      </c>
      <c r="H237" s="239">
        <v>1</v>
      </c>
      <c r="I237" s="240"/>
      <c r="J237" s="241">
        <f>ROUND(I237*H237,2)</f>
        <v>0</v>
      </c>
      <c r="K237" s="242"/>
      <c r="L237" s="41"/>
      <c r="M237" s="243" t="s">
        <v>1</v>
      </c>
      <c r="N237" s="244" t="s">
        <v>41</v>
      </c>
      <c r="O237" s="94"/>
      <c r="P237" s="245">
        <f>O237*H237</f>
        <v>0</v>
      </c>
      <c r="Q237" s="245">
        <v>2.0000000000000002E-05</v>
      </c>
      <c r="R237" s="245">
        <f>Q237*H237</f>
        <v>2.0000000000000002E-05</v>
      </c>
      <c r="S237" s="245">
        <v>0</v>
      </c>
      <c r="T237" s="24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7" t="s">
        <v>251</v>
      </c>
      <c r="AT237" s="247" t="s">
        <v>247</v>
      </c>
      <c r="AU237" s="247" t="s">
        <v>88</v>
      </c>
      <c r="AY237" s="14" t="s">
        <v>245</v>
      </c>
      <c r="BE237" s="248">
        <f>IF(N237="základná",J237,0)</f>
        <v>0</v>
      </c>
      <c r="BF237" s="248">
        <f>IF(N237="znížená",J237,0)</f>
        <v>0</v>
      </c>
      <c r="BG237" s="248">
        <f>IF(N237="zákl. prenesená",J237,0)</f>
        <v>0</v>
      </c>
      <c r="BH237" s="248">
        <f>IF(N237="zníž. prenesená",J237,0)</f>
        <v>0</v>
      </c>
      <c r="BI237" s="248">
        <f>IF(N237="nulová",J237,0)</f>
        <v>0</v>
      </c>
      <c r="BJ237" s="14" t="s">
        <v>88</v>
      </c>
      <c r="BK237" s="248">
        <f>ROUND(I237*H237,2)</f>
        <v>0</v>
      </c>
      <c r="BL237" s="14" t="s">
        <v>251</v>
      </c>
      <c r="BM237" s="247" t="s">
        <v>4321</v>
      </c>
    </row>
    <row r="238" s="2" customFormat="1" ht="24.15" customHeight="1">
      <c r="A238" s="35"/>
      <c r="B238" s="36"/>
      <c r="C238" s="249" t="s">
        <v>620</v>
      </c>
      <c r="D238" s="249" t="s">
        <v>320</v>
      </c>
      <c r="E238" s="250" t="s">
        <v>2788</v>
      </c>
      <c r="F238" s="251" t="s">
        <v>2789</v>
      </c>
      <c r="G238" s="252" t="s">
        <v>404</v>
      </c>
      <c r="H238" s="253">
        <v>1</v>
      </c>
      <c r="I238" s="254"/>
      <c r="J238" s="255">
        <f>ROUND(I238*H238,2)</f>
        <v>0</v>
      </c>
      <c r="K238" s="256"/>
      <c r="L238" s="257"/>
      <c r="M238" s="258" t="s">
        <v>1</v>
      </c>
      <c r="N238" s="259" t="s">
        <v>41</v>
      </c>
      <c r="O238" s="94"/>
      <c r="P238" s="245">
        <f>O238*H238</f>
        <v>0</v>
      </c>
      <c r="Q238" s="245">
        <v>0.0032000000000000002</v>
      </c>
      <c r="R238" s="245">
        <f>Q238*H238</f>
        <v>0.0032000000000000002</v>
      </c>
      <c r="S238" s="245">
        <v>0</v>
      </c>
      <c r="T238" s="24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7" t="s">
        <v>275</v>
      </c>
      <c r="AT238" s="247" t="s">
        <v>320</v>
      </c>
      <c r="AU238" s="247" t="s">
        <v>88</v>
      </c>
      <c r="AY238" s="14" t="s">
        <v>245</v>
      </c>
      <c r="BE238" s="248">
        <f>IF(N238="základná",J238,0)</f>
        <v>0</v>
      </c>
      <c r="BF238" s="248">
        <f>IF(N238="znížená",J238,0)</f>
        <v>0</v>
      </c>
      <c r="BG238" s="248">
        <f>IF(N238="zákl. prenesená",J238,0)</f>
        <v>0</v>
      </c>
      <c r="BH238" s="248">
        <f>IF(N238="zníž. prenesená",J238,0)</f>
        <v>0</v>
      </c>
      <c r="BI238" s="248">
        <f>IF(N238="nulová",J238,0)</f>
        <v>0</v>
      </c>
      <c r="BJ238" s="14" t="s">
        <v>88</v>
      </c>
      <c r="BK238" s="248">
        <f>ROUND(I238*H238,2)</f>
        <v>0</v>
      </c>
      <c r="BL238" s="14" t="s">
        <v>251</v>
      </c>
      <c r="BM238" s="247" t="s">
        <v>4322</v>
      </c>
    </row>
    <row r="239" s="2" customFormat="1" ht="16.5" customHeight="1">
      <c r="A239" s="35"/>
      <c r="B239" s="36"/>
      <c r="C239" s="235" t="s">
        <v>624</v>
      </c>
      <c r="D239" s="235" t="s">
        <v>247</v>
      </c>
      <c r="E239" s="236" t="s">
        <v>2785</v>
      </c>
      <c r="F239" s="237" t="s">
        <v>2786</v>
      </c>
      <c r="G239" s="238" t="s">
        <v>404</v>
      </c>
      <c r="H239" s="239">
        <v>12</v>
      </c>
      <c r="I239" s="240"/>
      <c r="J239" s="241">
        <f>ROUND(I239*H239,2)</f>
        <v>0</v>
      </c>
      <c r="K239" s="242"/>
      <c r="L239" s="41"/>
      <c r="M239" s="243" t="s">
        <v>1</v>
      </c>
      <c r="N239" s="244" t="s">
        <v>41</v>
      </c>
      <c r="O239" s="94"/>
      <c r="P239" s="245">
        <f>O239*H239</f>
        <v>0</v>
      </c>
      <c r="Q239" s="245">
        <v>2.0000000000000002E-05</v>
      </c>
      <c r="R239" s="245">
        <f>Q239*H239</f>
        <v>0.00024000000000000003</v>
      </c>
      <c r="S239" s="245">
        <v>0</v>
      </c>
      <c r="T239" s="24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7" t="s">
        <v>251</v>
      </c>
      <c r="AT239" s="247" t="s">
        <v>247</v>
      </c>
      <c r="AU239" s="247" t="s">
        <v>88</v>
      </c>
      <c r="AY239" s="14" t="s">
        <v>245</v>
      </c>
      <c r="BE239" s="248">
        <f>IF(N239="základná",J239,0)</f>
        <v>0</v>
      </c>
      <c r="BF239" s="248">
        <f>IF(N239="znížená",J239,0)</f>
        <v>0</v>
      </c>
      <c r="BG239" s="248">
        <f>IF(N239="zákl. prenesená",J239,0)</f>
        <v>0</v>
      </c>
      <c r="BH239" s="248">
        <f>IF(N239="zníž. prenesená",J239,0)</f>
        <v>0</v>
      </c>
      <c r="BI239" s="248">
        <f>IF(N239="nulová",J239,0)</f>
        <v>0</v>
      </c>
      <c r="BJ239" s="14" t="s">
        <v>88</v>
      </c>
      <c r="BK239" s="248">
        <f>ROUND(I239*H239,2)</f>
        <v>0</v>
      </c>
      <c r="BL239" s="14" t="s">
        <v>251</v>
      </c>
      <c r="BM239" s="247" t="s">
        <v>4323</v>
      </c>
    </row>
    <row r="240" s="2" customFormat="1" ht="24.15" customHeight="1">
      <c r="A240" s="35"/>
      <c r="B240" s="36"/>
      <c r="C240" s="249" t="s">
        <v>628</v>
      </c>
      <c r="D240" s="249" t="s">
        <v>320</v>
      </c>
      <c r="E240" s="250" t="s">
        <v>2792</v>
      </c>
      <c r="F240" s="251" t="s">
        <v>2793</v>
      </c>
      <c r="G240" s="252" t="s">
        <v>2794</v>
      </c>
      <c r="H240" s="253">
        <v>1</v>
      </c>
      <c r="I240" s="254"/>
      <c r="J240" s="255">
        <f>ROUND(I240*H240,2)</f>
        <v>0</v>
      </c>
      <c r="K240" s="256"/>
      <c r="L240" s="257"/>
      <c r="M240" s="258" t="s">
        <v>1</v>
      </c>
      <c r="N240" s="259" t="s">
        <v>41</v>
      </c>
      <c r="O240" s="94"/>
      <c r="P240" s="245">
        <f>O240*H240</f>
        <v>0</v>
      </c>
      <c r="Q240" s="245">
        <v>0.027199999999999998</v>
      </c>
      <c r="R240" s="245">
        <f>Q240*H240</f>
        <v>0.027199999999999998</v>
      </c>
      <c r="S240" s="245">
        <v>0</v>
      </c>
      <c r="T240" s="24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7" t="s">
        <v>275</v>
      </c>
      <c r="AT240" s="247" t="s">
        <v>320</v>
      </c>
      <c r="AU240" s="247" t="s">
        <v>88</v>
      </c>
      <c r="AY240" s="14" t="s">
        <v>245</v>
      </c>
      <c r="BE240" s="248">
        <f>IF(N240="základná",J240,0)</f>
        <v>0</v>
      </c>
      <c r="BF240" s="248">
        <f>IF(N240="znížená",J240,0)</f>
        <v>0</v>
      </c>
      <c r="BG240" s="248">
        <f>IF(N240="zákl. prenesená",J240,0)</f>
        <v>0</v>
      </c>
      <c r="BH240" s="248">
        <f>IF(N240="zníž. prenesená",J240,0)</f>
        <v>0</v>
      </c>
      <c r="BI240" s="248">
        <f>IF(N240="nulová",J240,0)</f>
        <v>0</v>
      </c>
      <c r="BJ240" s="14" t="s">
        <v>88</v>
      </c>
      <c r="BK240" s="248">
        <f>ROUND(I240*H240,2)</f>
        <v>0</v>
      </c>
      <c r="BL240" s="14" t="s">
        <v>251</v>
      </c>
      <c r="BM240" s="247" t="s">
        <v>4324</v>
      </c>
    </row>
    <row r="241" s="2" customFormat="1" ht="24.15" customHeight="1">
      <c r="A241" s="35"/>
      <c r="B241" s="36"/>
      <c r="C241" s="235" t="s">
        <v>632</v>
      </c>
      <c r="D241" s="235" t="s">
        <v>247</v>
      </c>
      <c r="E241" s="236" t="s">
        <v>2796</v>
      </c>
      <c r="F241" s="237" t="s">
        <v>2797</v>
      </c>
      <c r="G241" s="238" t="s">
        <v>404</v>
      </c>
      <c r="H241" s="239">
        <v>16</v>
      </c>
      <c r="I241" s="240"/>
      <c r="J241" s="241">
        <f>ROUND(I241*H241,2)</f>
        <v>0</v>
      </c>
      <c r="K241" s="242"/>
      <c r="L241" s="41"/>
      <c r="M241" s="243" t="s">
        <v>1</v>
      </c>
      <c r="N241" s="244" t="s">
        <v>41</v>
      </c>
      <c r="O241" s="94"/>
      <c r="P241" s="245">
        <f>O241*H241</f>
        <v>0</v>
      </c>
      <c r="Q241" s="245">
        <v>0.00191</v>
      </c>
      <c r="R241" s="245">
        <f>Q241*H241</f>
        <v>0.03056</v>
      </c>
      <c r="S241" s="245">
        <v>0</v>
      </c>
      <c r="T241" s="24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7" t="s">
        <v>251</v>
      </c>
      <c r="AT241" s="247" t="s">
        <v>247</v>
      </c>
      <c r="AU241" s="247" t="s">
        <v>88</v>
      </c>
      <c r="AY241" s="14" t="s">
        <v>245</v>
      </c>
      <c r="BE241" s="248">
        <f>IF(N241="základná",J241,0)</f>
        <v>0</v>
      </c>
      <c r="BF241" s="248">
        <f>IF(N241="znížená",J241,0)</f>
        <v>0</v>
      </c>
      <c r="BG241" s="248">
        <f>IF(N241="zákl. prenesená",J241,0)</f>
        <v>0</v>
      </c>
      <c r="BH241" s="248">
        <f>IF(N241="zníž. prenesená",J241,0)</f>
        <v>0</v>
      </c>
      <c r="BI241" s="248">
        <f>IF(N241="nulová",J241,0)</f>
        <v>0</v>
      </c>
      <c r="BJ241" s="14" t="s">
        <v>88</v>
      </c>
      <c r="BK241" s="248">
        <f>ROUND(I241*H241,2)</f>
        <v>0</v>
      </c>
      <c r="BL241" s="14" t="s">
        <v>251</v>
      </c>
      <c r="BM241" s="247" t="s">
        <v>4325</v>
      </c>
    </row>
    <row r="242" s="2" customFormat="1" ht="37.8" customHeight="1">
      <c r="A242" s="35"/>
      <c r="B242" s="36"/>
      <c r="C242" s="249" t="s">
        <v>636</v>
      </c>
      <c r="D242" s="249" t="s">
        <v>320</v>
      </c>
      <c r="E242" s="250" t="s">
        <v>2799</v>
      </c>
      <c r="F242" s="251" t="s">
        <v>2800</v>
      </c>
      <c r="G242" s="252" t="s">
        <v>404</v>
      </c>
      <c r="H242" s="253">
        <v>8</v>
      </c>
      <c r="I242" s="254"/>
      <c r="J242" s="255">
        <f>ROUND(I242*H242,2)</f>
        <v>0</v>
      </c>
      <c r="K242" s="256"/>
      <c r="L242" s="257"/>
      <c r="M242" s="258" t="s">
        <v>1</v>
      </c>
      <c r="N242" s="259" t="s">
        <v>41</v>
      </c>
      <c r="O242" s="94"/>
      <c r="P242" s="245">
        <f>O242*H242</f>
        <v>0</v>
      </c>
      <c r="Q242" s="245">
        <v>0.00050000000000000001</v>
      </c>
      <c r="R242" s="245">
        <f>Q242*H242</f>
        <v>0.0040000000000000001</v>
      </c>
      <c r="S242" s="245">
        <v>0</v>
      </c>
      <c r="T242" s="24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7" t="s">
        <v>275</v>
      </c>
      <c r="AT242" s="247" t="s">
        <v>320</v>
      </c>
      <c r="AU242" s="247" t="s">
        <v>88</v>
      </c>
      <c r="AY242" s="14" t="s">
        <v>245</v>
      </c>
      <c r="BE242" s="248">
        <f>IF(N242="základná",J242,0)</f>
        <v>0</v>
      </c>
      <c r="BF242" s="248">
        <f>IF(N242="znížená",J242,0)</f>
        <v>0</v>
      </c>
      <c r="BG242" s="248">
        <f>IF(N242="zákl. prenesená",J242,0)</f>
        <v>0</v>
      </c>
      <c r="BH242" s="248">
        <f>IF(N242="zníž. prenesená",J242,0)</f>
        <v>0</v>
      </c>
      <c r="BI242" s="248">
        <f>IF(N242="nulová",J242,0)</f>
        <v>0</v>
      </c>
      <c r="BJ242" s="14" t="s">
        <v>88</v>
      </c>
      <c r="BK242" s="248">
        <f>ROUND(I242*H242,2)</f>
        <v>0</v>
      </c>
      <c r="BL242" s="14" t="s">
        <v>251</v>
      </c>
      <c r="BM242" s="247" t="s">
        <v>4326</v>
      </c>
    </row>
    <row r="243" s="2" customFormat="1" ht="33" customHeight="1">
      <c r="A243" s="35"/>
      <c r="B243" s="36"/>
      <c r="C243" s="249" t="s">
        <v>640</v>
      </c>
      <c r="D243" s="249" t="s">
        <v>320</v>
      </c>
      <c r="E243" s="250" t="s">
        <v>2802</v>
      </c>
      <c r="F243" s="251" t="s">
        <v>2803</v>
      </c>
      <c r="G243" s="252" t="s">
        <v>404</v>
      </c>
      <c r="H243" s="253">
        <v>8</v>
      </c>
      <c r="I243" s="254"/>
      <c r="J243" s="255">
        <f>ROUND(I243*H243,2)</f>
        <v>0</v>
      </c>
      <c r="K243" s="256"/>
      <c r="L243" s="257"/>
      <c r="M243" s="258" t="s">
        <v>1</v>
      </c>
      <c r="N243" s="259" t="s">
        <v>41</v>
      </c>
      <c r="O243" s="94"/>
      <c r="P243" s="245">
        <f>O243*H243</f>
        <v>0</v>
      </c>
      <c r="Q243" s="245">
        <v>0.00029999999999999997</v>
      </c>
      <c r="R243" s="245">
        <f>Q243*H243</f>
        <v>0.0023999999999999998</v>
      </c>
      <c r="S243" s="245">
        <v>0</v>
      </c>
      <c r="T243" s="24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7" t="s">
        <v>275</v>
      </c>
      <c r="AT243" s="247" t="s">
        <v>320</v>
      </c>
      <c r="AU243" s="247" t="s">
        <v>88</v>
      </c>
      <c r="AY243" s="14" t="s">
        <v>245</v>
      </c>
      <c r="BE243" s="248">
        <f>IF(N243="základná",J243,0)</f>
        <v>0</v>
      </c>
      <c r="BF243" s="248">
        <f>IF(N243="znížená",J243,0)</f>
        <v>0</v>
      </c>
      <c r="BG243" s="248">
        <f>IF(N243="zákl. prenesená",J243,0)</f>
        <v>0</v>
      </c>
      <c r="BH243" s="248">
        <f>IF(N243="zníž. prenesená",J243,0)</f>
        <v>0</v>
      </c>
      <c r="BI243" s="248">
        <f>IF(N243="nulová",J243,0)</f>
        <v>0</v>
      </c>
      <c r="BJ243" s="14" t="s">
        <v>88</v>
      </c>
      <c r="BK243" s="248">
        <f>ROUND(I243*H243,2)</f>
        <v>0</v>
      </c>
      <c r="BL243" s="14" t="s">
        <v>251</v>
      </c>
      <c r="BM243" s="247" t="s">
        <v>4327</v>
      </c>
    </row>
    <row r="244" s="2" customFormat="1" ht="24.15" customHeight="1">
      <c r="A244" s="35"/>
      <c r="B244" s="36"/>
      <c r="C244" s="235" t="s">
        <v>644</v>
      </c>
      <c r="D244" s="235" t="s">
        <v>247</v>
      </c>
      <c r="E244" s="236" t="s">
        <v>2805</v>
      </c>
      <c r="F244" s="237" t="s">
        <v>2806</v>
      </c>
      <c r="G244" s="238" t="s">
        <v>404</v>
      </c>
      <c r="H244" s="239">
        <v>1</v>
      </c>
      <c r="I244" s="240"/>
      <c r="J244" s="241">
        <f>ROUND(I244*H244,2)</f>
        <v>0</v>
      </c>
      <c r="K244" s="242"/>
      <c r="L244" s="41"/>
      <c r="M244" s="243" t="s">
        <v>1</v>
      </c>
      <c r="N244" s="244" t="s">
        <v>41</v>
      </c>
      <c r="O244" s="94"/>
      <c r="P244" s="245">
        <f>O244*H244</f>
        <v>0</v>
      </c>
      <c r="Q244" s="245">
        <v>0.0039899999999999996</v>
      </c>
      <c r="R244" s="245">
        <f>Q244*H244</f>
        <v>0.0039899999999999996</v>
      </c>
      <c r="S244" s="245">
        <v>0</v>
      </c>
      <c r="T244" s="24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7" t="s">
        <v>251</v>
      </c>
      <c r="AT244" s="247" t="s">
        <v>247</v>
      </c>
      <c r="AU244" s="247" t="s">
        <v>88</v>
      </c>
      <c r="AY244" s="14" t="s">
        <v>245</v>
      </c>
      <c r="BE244" s="248">
        <f>IF(N244="základná",J244,0)</f>
        <v>0</v>
      </c>
      <c r="BF244" s="248">
        <f>IF(N244="znížená",J244,0)</f>
        <v>0</v>
      </c>
      <c r="BG244" s="248">
        <f>IF(N244="zákl. prenesená",J244,0)</f>
        <v>0</v>
      </c>
      <c r="BH244" s="248">
        <f>IF(N244="zníž. prenesená",J244,0)</f>
        <v>0</v>
      </c>
      <c r="BI244" s="248">
        <f>IF(N244="nulová",J244,0)</f>
        <v>0</v>
      </c>
      <c r="BJ244" s="14" t="s">
        <v>88</v>
      </c>
      <c r="BK244" s="248">
        <f>ROUND(I244*H244,2)</f>
        <v>0</v>
      </c>
      <c r="BL244" s="14" t="s">
        <v>251</v>
      </c>
      <c r="BM244" s="247" t="s">
        <v>4328</v>
      </c>
    </row>
    <row r="245" s="2" customFormat="1" ht="24.15" customHeight="1">
      <c r="A245" s="35"/>
      <c r="B245" s="36"/>
      <c r="C245" s="249" t="s">
        <v>648</v>
      </c>
      <c r="D245" s="249" t="s">
        <v>320</v>
      </c>
      <c r="E245" s="250" t="s">
        <v>2808</v>
      </c>
      <c r="F245" s="251" t="s">
        <v>2809</v>
      </c>
      <c r="G245" s="252" t="s">
        <v>404</v>
      </c>
      <c r="H245" s="253">
        <v>1</v>
      </c>
      <c r="I245" s="254"/>
      <c r="J245" s="255">
        <f>ROUND(I245*H245,2)</f>
        <v>0</v>
      </c>
      <c r="K245" s="256"/>
      <c r="L245" s="257"/>
      <c r="M245" s="258" t="s">
        <v>1</v>
      </c>
      <c r="N245" s="259" t="s">
        <v>41</v>
      </c>
      <c r="O245" s="94"/>
      <c r="P245" s="245">
        <f>O245*H245</f>
        <v>0</v>
      </c>
      <c r="Q245" s="245">
        <v>0.0023</v>
      </c>
      <c r="R245" s="245">
        <f>Q245*H245</f>
        <v>0.0023</v>
      </c>
      <c r="S245" s="245">
        <v>0</v>
      </c>
      <c r="T245" s="24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7" t="s">
        <v>275</v>
      </c>
      <c r="AT245" s="247" t="s">
        <v>320</v>
      </c>
      <c r="AU245" s="247" t="s">
        <v>88</v>
      </c>
      <c r="AY245" s="14" t="s">
        <v>245</v>
      </c>
      <c r="BE245" s="248">
        <f>IF(N245="základná",J245,0)</f>
        <v>0</v>
      </c>
      <c r="BF245" s="248">
        <f>IF(N245="znížená",J245,0)</f>
        <v>0</v>
      </c>
      <c r="BG245" s="248">
        <f>IF(N245="zákl. prenesená",J245,0)</f>
        <v>0</v>
      </c>
      <c r="BH245" s="248">
        <f>IF(N245="zníž. prenesená",J245,0)</f>
        <v>0</v>
      </c>
      <c r="BI245" s="248">
        <f>IF(N245="nulová",J245,0)</f>
        <v>0</v>
      </c>
      <c r="BJ245" s="14" t="s">
        <v>88</v>
      </c>
      <c r="BK245" s="248">
        <f>ROUND(I245*H245,2)</f>
        <v>0</v>
      </c>
      <c r="BL245" s="14" t="s">
        <v>251</v>
      </c>
      <c r="BM245" s="247" t="s">
        <v>4329</v>
      </c>
    </row>
    <row r="246" s="2" customFormat="1" ht="24.15" customHeight="1">
      <c r="A246" s="35"/>
      <c r="B246" s="36"/>
      <c r="C246" s="235" t="s">
        <v>652</v>
      </c>
      <c r="D246" s="235" t="s">
        <v>247</v>
      </c>
      <c r="E246" s="236" t="s">
        <v>2811</v>
      </c>
      <c r="F246" s="237" t="s">
        <v>2812</v>
      </c>
      <c r="G246" s="238" t="s">
        <v>250</v>
      </c>
      <c r="H246" s="239">
        <v>6.149</v>
      </c>
      <c r="I246" s="240"/>
      <c r="J246" s="241">
        <f>ROUND(I246*H246,2)</f>
        <v>0</v>
      </c>
      <c r="K246" s="242"/>
      <c r="L246" s="41"/>
      <c r="M246" s="243" t="s">
        <v>1</v>
      </c>
      <c r="N246" s="244" t="s">
        <v>41</v>
      </c>
      <c r="O246" s="94"/>
      <c r="P246" s="245">
        <f>O246*H246</f>
        <v>0</v>
      </c>
      <c r="Q246" s="245">
        <v>0.00018051715726134299</v>
      </c>
      <c r="R246" s="245">
        <f>Q246*H246</f>
        <v>0.0011099999999999981</v>
      </c>
      <c r="S246" s="245">
        <v>0</v>
      </c>
      <c r="T246" s="24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7" t="s">
        <v>251</v>
      </c>
      <c r="AT246" s="247" t="s">
        <v>247</v>
      </c>
      <c r="AU246" s="247" t="s">
        <v>88</v>
      </c>
      <c r="AY246" s="14" t="s">
        <v>245</v>
      </c>
      <c r="BE246" s="248">
        <f>IF(N246="základná",J246,0)</f>
        <v>0</v>
      </c>
      <c r="BF246" s="248">
        <f>IF(N246="znížená",J246,0)</f>
        <v>0</v>
      </c>
      <c r="BG246" s="248">
        <f>IF(N246="zákl. prenesená",J246,0)</f>
        <v>0</v>
      </c>
      <c r="BH246" s="248">
        <f>IF(N246="zníž. prenesená",J246,0)</f>
        <v>0</v>
      </c>
      <c r="BI246" s="248">
        <f>IF(N246="nulová",J246,0)</f>
        <v>0</v>
      </c>
      <c r="BJ246" s="14" t="s">
        <v>88</v>
      </c>
      <c r="BK246" s="248">
        <f>ROUND(I246*H246,2)</f>
        <v>0</v>
      </c>
      <c r="BL246" s="14" t="s">
        <v>251</v>
      </c>
      <c r="BM246" s="247" t="s">
        <v>4330</v>
      </c>
    </row>
    <row r="247" s="2" customFormat="1" ht="24.15" customHeight="1">
      <c r="A247" s="35"/>
      <c r="B247" s="36"/>
      <c r="C247" s="235" t="s">
        <v>656</v>
      </c>
      <c r="D247" s="235" t="s">
        <v>247</v>
      </c>
      <c r="E247" s="236" t="s">
        <v>2814</v>
      </c>
      <c r="F247" s="237" t="s">
        <v>2815</v>
      </c>
      <c r="G247" s="238" t="s">
        <v>250</v>
      </c>
      <c r="H247" s="239">
        <v>396.49200000000002</v>
      </c>
      <c r="I247" s="240"/>
      <c r="J247" s="241">
        <f>ROUND(I247*H247,2)</f>
        <v>0</v>
      </c>
      <c r="K247" s="242"/>
      <c r="L247" s="41"/>
      <c r="M247" s="243" t="s">
        <v>1</v>
      </c>
      <c r="N247" s="244" t="s">
        <v>41</v>
      </c>
      <c r="O247" s="94"/>
      <c r="P247" s="245">
        <f>O247*H247</f>
        <v>0</v>
      </c>
      <c r="Q247" s="245">
        <v>2.4994199126337999E-05</v>
      </c>
      <c r="R247" s="245">
        <f>Q247*H247</f>
        <v>0.0099100000000000056</v>
      </c>
      <c r="S247" s="245">
        <v>0</v>
      </c>
      <c r="T247" s="24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7" t="s">
        <v>251</v>
      </c>
      <c r="AT247" s="247" t="s">
        <v>247</v>
      </c>
      <c r="AU247" s="247" t="s">
        <v>88</v>
      </c>
      <c r="AY247" s="14" t="s">
        <v>245</v>
      </c>
      <c r="BE247" s="248">
        <f>IF(N247="základná",J247,0)</f>
        <v>0</v>
      </c>
      <c r="BF247" s="248">
        <f>IF(N247="znížená",J247,0)</f>
        <v>0</v>
      </c>
      <c r="BG247" s="248">
        <f>IF(N247="zákl. prenesená",J247,0)</f>
        <v>0</v>
      </c>
      <c r="BH247" s="248">
        <f>IF(N247="zníž. prenesená",J247,0)</f>
        <v>0</v>
      </c>
      <c r="BI247" s="248">
        <f>IF(N247="nulová",J247,0)</f>
        <v>0</v>
      </c>
      <c r="BJ247" s="14" t="s">
        <v>88</v>
      </c>
      <c r="BK247" s="248">
        <f>ROUND(I247*H247,2)</f>
        <v>0</v>
      </c>
      <c r="BL247" s="14" t="s">
        <v>251</v>
      </c>
      <c r="BM247" s="247" t="s">
        <v>4331</v>
      </c>
    </row>
    <row r="248" s="2" customFormat="1" ht="24.15" customHeight="1">
      <c r="A248" s="35"/>
      <c r="B248" s="36"/>
      <c r="C248" s="235" t="s">
        <v>660</v>
      </c>
      <c r="D248" s="235" t="s">
        <v>247</v>
      </c>
      <c r="E248" s="236" t="s">
        <v>2817</v>
      </c>
      <c r="F248" s="237" t="s">
        <v>2818</v>
      </c>
      <c r="G248" s="238" t="s">
        <v>250</v>
      </c>
      <c r="H248" s="239">
        <v>442.29000000000002</v>
      </c>
      <c r="I248" s="240"/>
      <c r="J248" s="241">
        <f>ROUND(I248*H248,2)</f>
        <v>0</v>
      </c>
      <c r="K248" s="242"/>
      <c r="L248" s="41"/>
      <c r="M248" s="243" t="s">
        <v>1</v>
      </c>
      <c r="N248" s="244" t="s">
        <v>41</v>
      </c>
      <c r="O248" s="94"/>
      <c r="P248" s="245">
        <f>O248*H248</f>
        <v>0</v>
      </c>
      <c r="Q248" s="245">
        <v>9.9934432159895095E-06</v>
      </c>
      <c r="R248" s="245">
        <f>Q248*H248</f>
        <v>0.0044200000000000003</v>
      </c>
      <c r="S248" s="245">
        <v>0</v>
      </c>
      <c r="T248" s="24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7" t="s">
        <v>251</v>
      </c>
      <c r="AT248" s="247" t="s">
        <v>247</v>
      </c>
      <c r="AU248" s="247" t="s">
        <v>88</v>
      </c>
      <c r="AY248" s="14" t="s">
        <v>245</v>
      </c>
      <c r="BE248" s="248">
        <f>IF(N248="základná",J248,0)</f>
        <v>0</v>
      </c>
      <c r="BF248" s="248">
        <f>IF(N248="znížená",J248,0)</f>
        <v>0</v>
      </c>
      <c r="BG248" s="248">
        <f>IF(N248="zákl. prenesená",J248,0)</f>
        <v>0</v>
      </c>
      <c r="BH248" s="248">
        <f>IF(N248="zníž. prenesená",J248,0)</f>
        <v>0</v>
      </c>
      <c r="BI248" s="248">
        <f>IF(N248="nulová",J248,0)</f>
        <v>0</v>
      </c>
      <c r="BJ248" s="14" t="s">
        <v>88</v>
      </c>
      <c r="BK248" s="248">
        <f>ROUND(I248*H248,2)</f>
        <v>0</v>
      </c>
      <c r="BL248" s="14" t="s">
        <v>251</v>
      </c>
      <c r="BM248" s="247" t="s">
        <v>4332</v>
      </c>
    </row>
    <row r="249" s="2" customFormat="1" ht="24.15" customHeight="1">
      <c r="A249" s="35"/>
      <c r="B249" s="36"/>
      <c r="C249" s="235" t="s">
        <v>664</v>
      </c>
      <c r="D249" s="235" t="s">
        <v>247</v>
      </c>
      <c r="E249" s="236" t="s">
        <v>2820</v>
      </c>
      <c r="F249" s="237" t="s">
        <v>2821</v>
      </c>
      <c r="G249" s="238" t="s">
        <v>323</v>
      </c>
      <c r="H249" s="239">
        <v>0.25</v>
      </c>
      <c r="I249" s="240"/>
      <c r="J249" s="241">
        <f>ROUND(I249*H249,2)</f>
        <v>0</v>
      </c>
      <c r="K249" s="242"/>
      <c r="L249" s="41"/>
      <c r="M249" s="243" t="s">
        <v>1</v>
      </c>
      <c r="N249" s="244" t="s">
        <v>41</v>
      </c>
      <c r="O249" s="94"/>
      <c r="P249" s="245">
        <f>O249*H249</f>
        <v>0</v>
      </c>
      <c r="Q249" s="245">
        <v>0</v>
      </c>
      <c r="R249" s="245">
        <f>Q249*H249</f>
        <v>0</v>
      </c>
      <c r="S249" s="245">
        <v>0</v>
      </c>
      <c r="T249" s="24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7" t="s">
        <v>251</v>
      </c>
      <c r="AT249" s="247" t="s">
        <v>247</v>
      </c>
      <c r="AU249" s="247" t="s">
        <v>88</v>
      </c>
      <c r="AY249" s="14" t="s">
        <v>245</v>
      </c>
      <c r="BE249" s="248">
        <f>IF(N249="základná",J249,0)</f>
        <v>0</v>
      </c>
      <c r="BF249" s="248">
        <f>IF(N249="znížená",J249,0)</f>
        <v>0</v>
      </c>
      <c r="BG249" s="248">
        <f>IF(N249="zákl. prenesená",J249,0)</f>
        <v>0</v>
      </c>
      <c r="BH249" s="248">
        <f>IF(N249="zníž. prenesená",J249,0)</f>
        <v>0</v>
      </c>
      <c r="BI249" s="248">
        <f>IF(N249="nulová",J249,0)</f>
        <v>0</v>
      </c>
      <c r="BJ249" s="14" t="s">
        <v>88</v>
      </c>
      <c r="BK249" s="248">
        <f>ROUND(I249*H249,2)</f>
        <v>0</v>
      </c>
      <c r="BL249" s="14" t="s">
        <v>251</v>
      </c>
      <c r="BM249" s="247" t="s">
        <v>4333</v>
      </c>
    </row>
    <row r="250" s="12" customFormat="1" ht="22.8" customHeight="1">
      <c r="A250" s="12"/>
      <c r="B250" s="219"/>
      <c r="C250" s="220"/>
      <c r="D250" s="221" t="s">
        <v>74</v>
      </c>
      <c r="E250" s="233" t="s">
        <v>2823</v>
      </c>
      <c r="F250" s="233" t="s">
        <v>956</v>
      </c>
      <c r="G250" s="220"/>
      <c r="H250" s="220"/>
      <c r="I250" s="223"/>
      <c r="J250" s="234">
        <f>BK250</f>
        <v>0</v>
      </c>
      <c r="K250" s="220"/>
      <c r="L250" s="225"/>
      <c r="M250" s="226"/>
      <c r="N250" s="227"/>
      <c r="O250" s="227"/>
      <c r="P250" s="228">
        <f>SUM(P251:P280)</f>
        <v>0</v>
      </c>
      <c r="Q250" s="227"/>
      <c r="R250" s="228">
        <f>SUM(R251:R280)</f>
        <v>0.48919999999999997</v>
      </c>
      <c r="S250" s="227"/>
      <c r="T250" s="229">
        <f>SUM(T251:T280)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30" t="s">
        <v>82</v>
      </c>
      <c r="AT250" s="231" t="s">
        <v>74</v>
      </c>
      <c r="AU250" s="231" t="s">
        <v>82</v>
      </c>
      <c r="AY250" s="230" t="s">
        <v>245</v>
      </c>
      <c r="BK250" s="232">
        <f>SUM(BK251:BK280)</f>
        <v>0</v>
      </c>
    </row>
    <row r="251" s="2" customFormat="1" ht="24.15" customHeight="1">
      <c r="A251" s="35"/>
      <c r="B251" s="36"/>
      <c r="C251" s="235" t="s">
        <v>668</v>
      </c>
      <c r="D251" s="235" t="s">
        <v>247</v>
      </c>
      <c r="E251" s="236" t="s">
        <v>2824</v>
      </c>
      <c r="F251" s="237" t="s">
        <v>2825</v>
      </c>
      <c r="G251" s="238" t="s">
        <v>404</v>
      </c>
      <c r="H251" s="239">
        <v>8</v>
      </c>
      <c r="I251" s="240"/>
      <c r="J251" s="241">
        <f>ROUND(I251*H251,2)</f>
        <v>0</v>
      </c>
      <c r="K251" s="242"/>
      <c r="L251" s="41"/>
      <c r="M251" s="243" t="s">
        <v>1</v>
      </c>
      <c r="N251" s="244" t="s">
        <v>41</v>
      </c>
      <c r="O251" s="94"/>
      <c r="P251" s="245">
        <f>O251*H251</f>
        <v>0</v>
      </c>
      <c r="Q251" s="245">
        <v>0.00027999999999999998</v>
      </c>
      <c r="R251" s="245">
        <f>Q251*H251</f>
        <v>0.0022399999999999998</v>
      </c>
      <c r="S251" s="245">
        <v>0</v>
      </c>
      <c r="T251" s="24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47" t="s">
        <v>251</v>
      </c>
      <c r="AT251" s="247" t="s">
        <v>247</v>
      </c>
      <c r="AU251" s="247" t="s">
        <v>88</v>
      </c>
      <c r="AY251" s="14" t="s">
        <v>245</v>
      </c>
      <c r="BE251" s="248">
        <f>IF(N251="základná",J251,0)</f>
        <v>0</v>
      </c>
      <c r="BF251" s="248">
        <f>IF(N251="znížená",J251,0)</f>
        <v>0</v>
      </c>
      <c r="BG251" s="248">
        <f>IF(N251="zákl. prenesená",J251,0)</f>
        <v>0</v>
      </c>
      <c r="BH251" s="248">
        <f>IF(N251="zníž. prenesená",J251,0)</f>
        <v>0</v>
      </c>
      <c r="BI251" s="248">
        <f>IF(N251="nulová",J251,0)</f>
        <v>0</v>
      </c>
      <c r="BJ251" s="14" t="s">
        <v>88</v>
      </c>
      <c r="BK251" s="248">
        <f>ROUND(I251*H251,2)</f>
        <v>0</v>
      </c>
      <c r="BL251" s="14" t="s">
        <v>251</v>
      </c>
      <c r="BM251" s="247" t="s">
        <v>4334</v>
      </c>
    </row>
    <row r="252" s="2" customFormat="1" ht="24.15" customHeight="1">
      <c r="A252" s="35"/>
      <c r="B252" s="36"/>
      <c r="C252" s="249" t="s">
        <v>672</v>
      </c>
      <c r="D252" s="249" t="s">
        <v>320</v>
      </c>
      <c r="E252" s="250" t="s">
        <v>2827</v>
      </c>
      <c r="F252" s="251" t="s">
        <v>2828</v>
      </c>
      <c r="G252" s="252" t="s">
        <v>404</v>
      </c>
      <c r="H252" s="253">
        <v>8</v>
      </c>
      <c r="I252" s="254"/>
      <c r="J252" s="255">
        <f>ROUND(I252*H252,2)</f>
        <v>0</v>
      </c>
      <c r="K252" s="256"/>
      <c r="L252" s="257"/>
      <c r="M252" s="258" t="s">
        <v>1</v>
      </c>
      <c r="N252" s="259" t="s">
        <v>41</v>
      </c>
      <c r="O252" s="94"/>
      <c r="P252" s="245">
        <f>O252*H252</f>
        <v>0</v>
      </c>
      <c r="Q252" s="245">
        <v>0.025499999999999998</v>
      </c>
      <c r="R252" s="245">
        <f>Q252*H252</f>
        <v>0.20399999999999999</v>
      </c>
      <c r="S252" s="245">
        <v>0</v>
      </c>
      <c r="T252" s="24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7" t="s">
        <v>275</v>
      </c>
      <c r="AT252" s="247" t="s">
        <v>320</v>
      </c>
      <c r="AU252" s="247" t="s">
        <v>88</v>
      </c>
      <c r="AY252" s="14" t="s">
        <v>245</v>
      </c>
      <c r="BE252" s="248">
        <f>IF(N252="základná",J252,0)</f>
        <v>0</v>
      </c>
      <c r="BF252" s="248">
        <f>IF(N252="znížená",J252,0)</f>
        <v>0</v>
      </c>
      <c r="BG252" s="248">
        <f>IF(N252="zákl. prenesená",J252,0)</f>
        <v>0</v>
      </c>
      <c r="BH252" s="248">
        <f>IF(N252="zníž. prenesená",J252,0)</f>
        <v>0</v>
      </c>
      <c r="BI252" s="248">
        <f>IF(N252="nulová",J252,0)</f>
        <v>0</v>
      </c>
      <c r="BJ252" s="14" t="s">
        <v>88</v>
      </c>
      <c r="BK252" s="248">
        <f>ROUND(I252*H252,2)</f>
        <v>0</v>
      </c>
      <c r="BL252" s="14" t="s">
        <v>251</v>
      </c>
      <c r="BM252" s="247" t="s">
        <v>4335</v>
      </c>
    </row>
    <row r="253" s="2" customFormat="1" ht="24.15" customHeight="1">
      <c r="A253" s="35"/>
      <c r="B253" s="36"/>
      <c r="C253" s="235" t="s">
        <v>676</v>
      </c>
      <c r="D253" s="235" t="s">
        <v>247</v>
      </c>
      <c r="E253" s="236" t="s">
        <v>2830</v>
      </c>
      <c r="F253" s="237" t="s">
        <v>2831</v>
      </c>
      <c r="G253" s="238" t="s">
        <v>404</v>
      </c>
      <c r="H253" s="239">
        <v>8</v>
      </c>
      <c r="I253" s="240"/>
      <c r="J253" s="241">
        <f>ROUND(I253*H253,2)</f>
        <v>0</v>
      </c>
      <c r="K253" s="242"/>
      <c r="L253" s="41"/>
      <c r="M253" s="243" t="s">
        <v>1</v>
      </c>
      <c r="N253" s="244" t="s">
        <v>41</v>
      </c>
      <c r="O253" s="94"/>
      <c r="P253" s="245">
        <f>O253*H253</f>
        <v>0</v>
      </c>
      <c r="Q253" s="245">
        <v>0.00027999999999999998</v>
      </c>
      <c r="R253" s="245">
        <f>Q253*H253</f>
        <v>0.0022399999999999998</v>
      </c>
      <c r="S253" s="245">
        <v>0</v>
      </c>
      <c r="T253" s="24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7" t="s">
        <v>251</v>
      </c>
      <c r="AT253" s="247" t="s">
        <v>247</v>
      </c>
      <c r="AU253" s="247" t="s">
        <v>88</v>
      </c>
      <c r="AY253" s="14" t="s">
        <v>245</v>
      </c>
      <c r="BE253" s="248">
        <f>IF(N253="základná",J253,0)</f>
        <v>0</v>
      </c>
      <c r="BF253" s="248">
        <f>IF(N253="znížená",J253,0)</f>
        <v>0</v>
      </c>
      <c r="BG253" s="248">
        <f>IF(N253="zákl. prenesená",J253,0)</f>
        <v>0</v>
      </c>
      <c r="BH253" s="248">
        <f>IF(N253="zníž. prenesená",J253,0)</f>
        <v>0</v>
      </c>
      <c r="BI253" s="248">
        <f>IF(N253="nulová",J253,0)</f>
        <v>0</v>
      </c>
      <c r="BJ253" s="14" t="s">
        <v>88</v>
      </c>
      <c r="BK253" s="248">
        <f>ROUND(I253*H253,2)</f>
        <v>0</v>
      </c>
      <c r="BL253" s="14" t="s">
        <v>251</v>
      </c>
      <c r="BM253" s="247" t="s">
        <v>4336</v>
      </c>
    </row>
    <row r="254" s="2" customFormat="1" ht="16.5" customHeight="1">
      <c r="A254" s="35"/>
      <c r="B254" s="36"/>
      <c r="C254" s="249" t="s">
        <v>680</v>
      </c>
      <c r="D254" s="249" t="s">
        <v>320</v>
      </c>
      <c r="E254" s="250" t="s">
        <v>2833</v>
      </c>
      <c r="F254" s="251" t="s">
        <v>2834</v>
      </c>
      <c r="G254" s="252" t="s">
        <v>404</v>
      </c>
      <c r="H254" s="253">
        <v>8</v>
      </c>
      <c r="I254" s="254"/>
      <c r="J254" s="255">
        <f>ROUND(I254*H254,2)</f>
        <v>0</v>
      </c>
      <c r="K254" s="256"/>
      <c r="L254" s="257"/>
      <c r="M254" s="258" t="s">
        <v>1</v>
      </c>
      <c r="N254" s="259" t="s">
        <v>41</v>
      </c>
      <c r="O254" s="94"/>
      <c r="P254" s="245">
        <f>O254*H254</f>
        <v>0</v>
      </c>
      <c r="Q254" s="245">
        <v>0.0061999999999999998</v>
      </c>
      <c r="R254" s="245">
        <f>Q254*H254</f>
        <v>0.049599999999999998</v>
      </c>
      <c r="S254" s="245">
        <v>0</v>
      </c>
      <c r="T254" s="24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47" t="s">
        <v>275</v>
      </c>
      <c r="AT254" s="247" t="s">
        <v>320</v>
      </c>
      <c r="AU254" s="247" t="s">
        <v>88</v>
      </c>
      <c r="AY254" s="14" t="s">
        <v>245</v>
      </c>
      <c r="BE254" s="248">
        <f>IF(N254="základná",J254,0)</f>
        <v>0</v>
      </c>
      <c r="BF254" s="248">
        <f>IF(N254="znížená",J254,0)</f>
        <v>0</v>
      </c>
      <c r="BG254" s="248">
        <f>IF(N254="zákl. prenesená",J254,0)</f>
        <v>0</v>
      </c>
      <c r="BH254" s="248">
        <f>IF(N254="zníž. prenesená",J254,0)</f>
        <v>0</v>
      </c>
      <c r="BI254" s="248">
        <f>IF(N254="nulová",J254,0)</f>
        <v>0</v>
      </c>
      <c r="BJ254" s="14" t="s">
        <v>88</v>
      </c>
      <c r="BK254" s="248">
        <f>ROUND(I254*H254,2)</f>
        <v>0</v>
      </c>
      <c r="BL254" s="14" t="s">
        <v>251</v>
      </c>
      <c r="BM254" s="247" t="s">
        <v>4337</v>
      </c>
    </row>
    <row r="255" s="2" customFormat="1" ht="24.15" customHeight="1">
      <c r="A255" s="35"/>
      <c r="B255" s="36"/>
      <c r="C255" s="235" t="s">
        <v>684</v>
      </c>
      <c r="D255" s="235" t="s">
        <v>247</v>
      </c>
      <c r="E255" s="236" t="s">
        <v>2836</v>
      </c>
      <c r="F255" s="237" t="s">
        <v>2837</v>
      </c>
      <c r="G255" s="238" t="s">
        <v>404</v>
      </c>
      <c r="H255" s="239">
        <v>8</v>
      </c>
      <c r="I255" s="240"/>
      <c r="J255" s="241">
        <f>ROUND(I255*H255,2)</f>
        <v>0</v>
      </c>
      <c r="K255" s="242"/>
      <c r="L255" s="41"/>
      <c r="M255" s="243" t="s">
        <v>1</v>
      </c>
      <c r="N255" s="244" t="s">
        <v>41</v>
      </c>
      <c r="O255" s="94"/>
      <c r="P255" s="245">
        <f>O255*H255</f>
        <v>0</v>
      </c>
      <c r="Q255" s="245">
        <v>6.0000000000000002E-05</v>
      </c>
      <c r="R255" s="245">
        <f>Q255*H255</f>
        <v>0.00048000000000000001</v>
      </c>
      <c r="S255" s="245">
        <v>0</v>
      </c>
      <c r="T255" s="24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47" t="s">
        <v>251</v>
      </c>
      <c r="AT255" s="247" t="s">
        <v>247</v>
      </c>
      <c r="AU255" s="247" t="s">
        <v>88</v>
      </c>
      <c r="AY255" s="14" t="s">
        <v>245</v>
      </c>
      <c r="BE255" s="248">
        <f>IF(N255="základná",J255,0)</f>
        <v>0</v>
      </c>
      <c r="BF255" s="248">
        <f>IF(N255="znížená",J255,0)</f>
        <v>0</v>
      </c>
      <c r="BG255" s="248">
        <f>IF(N255="zákl. prenesená",J255,0)</f>
        <v>0</v>
      </c>
      <c r="BH255" s="248">
        <f>IF(N255="zníž. prenesená",J255,0)</f>
        <v>0</v>
      </c>
      <c r="BI255" s="248">
        <f>IF(N255="nulová",J255,0)</f>
        <v>0</v>
      </c>
      <c r="BJ255" s="14" t="s">
        <v>88</v>
      </c>
      <c r="BK255" s="248">
        <f>ROUND(I255*H255,2)</f>
        <v>0</v>
      </c>
      <c r="BL255" s="14" t="s">
        <v>251</v>
      </c>
      <c r="BM255" s="247" t="s">
        <v>4338</v>
      </c>
    </row>
    <row r="256" s="2" customFormat="1" ht="24.15" customHeight="1">
      <c r="A256" s="35"/>
      <c r="B256" s="36"/>
      <c r="C256" s="249" t="s">
        <v>688</v>
      </c>
      <c r="D256" s="249" t="s">
        <v>320</v>
      </c>
      <c r="E256" s="250" t="s">
        <v>2839</v>
      </c>
      <c r="F256" s="251" t="s">
        <v>2840</v>
      </c>
      <c r="G256" s="252" t="s">
        <v>404</v>
      </c>
      <c r="H256" s="253">
        <v>8</v>
      </c>
      <c r="I256" s="254"/>
      <c r="J256" s="255">
        <f>ROUND(I256*H256,2)</f>
        <v>0</v>
      </c>
      <c r="K256" s="256"/>
      <c r="L256" s="257"/>
      <c r="M256" s="258" t="s">
        <v>1</v>
      </c>
      <c r="N256" s="259" t="s">
        <v>41</v>
      </c>
      <c r="O256" s="94"/>
      <c r="P256" s="245">
        <f>O256*H256</f>
        <v>0</v>
      </c>
      <c r="Q256" s="245">
        <v>0.01</v>
      </c>
      <c r="R256" s="245">
        <f>Q256*H256</f>
        <v>0.080000000000000002</v>
      </c>
      <c r="S256" s="245">
        <v>0</v>
      </c>
      <c r="T256" s="24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7" t="s">
        <v>275</v>
      </c>
      <c r="AT256" s="247" t="s">
        <v>320</v>
      </c>
      <c r="AU256" s="247" t="s">
        <v>88</v>
      </c>
      <c r="AY256" s="14" t="s">
        <v>245</v>
      </c>
      <c r="BE256" s="248">
        <f>IF(N256="základná",J256,0)</f>
        <v>0</v>
      </c>
      <c r="BF256" s="248">
        <f>IF(N256="znížená",J256,0)</f>
        <v>0</v>
      </c>
      <c r="BG256" s="248">
        <f>IF(N256="zákl. prenesená",J256,0)</f>
        <v>0</v>
      </c>
      <c r="BH256" s="248">
        <f>IF(N256="zníž. prenesená",J256,0)</f>
        <v>0</v>
      </c>
      <c r="BI256" s="248">
        <f>IF(N256="nulová",J256,0)</f>
        <v>0</v>
      </c>
      <c r="BJ256" s="14" t="s">
        <v>88</v>
      </c>
      <c r="BK256" s="248">
        <f>ROUND(I256*H256,2)</f>
        <v>0</v>
      </c>
      <c r="BL256" s="14" t="s">
        <v>251</v>
      </c>
      <c r="BM256" s="247" t="s">
        <v>4339</v>
      </c>
    </row>
    <row r="257" s="2" customFormat="1" ht="24.15" customHeight="1">
      <c r="A257" s="35"/>
      <c r="B257" s="36"/>
      <c r="C257" s="235" t="s">
        <v>692</v>
      </c>
      <c r="D257" s="235" t="s">
        <v>247</v>
      </c>
      <c r="E257" s="236" t="s">
        <v>2842</v>
      </c>
      <c r="F257" s="237" t="s">
        <v>2843</v>
      </c>
      <c r="G257" s="238" t="s">
        <v>399</v>
      </c>
      <c r="H257" s="239">
        <v>8</v>
      </c>
      <c r="I257" s="240"/>
      <c r="J257" s="241">
        <f>ROUND(I257*H257,2)</f>
        <v>0</v>
      </c>
      <c r="K257" s="242"/>
      <c r="L257" s="41"/>
      <c r="M257" s="243" t="s">
        <v>1</v>
      </c>
      <c r="N257" s="244" t="s">
        <v>41</v>
      </c>
      <c r="O257" s="94"/>
      <c r="P257" s="245">
        <f>O257*H257</f>
        <v>0</v>
      </c>
      <c r="Q257" s="245">
        <v>0</v>
      </c>
      <c r="R257" s="245">
        <f>Q257*H257</f>
        <v>0</v>
      </c>
      <c r="S257" s="245">
        <v>0</v>
      </c>
      <c r="T257" s="24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7" t="s">
        <v>251</v>
      </c>
      <c r="AT257" s="247" t="s">
        <v>247</v>
      </c>
      <c r="AU257" s="247" t="s">
        <v>88</v>
      </c>
      <c r="AY257" s="14" t="s">
        <v>245</v>
      </c>
      <c r="BE257" s="248">
        <f>IF(N257="základná",J257,0)</f>
        <v>0</v>
      </c>
      <c r="BF257" s="248">
        <f>IF(N257="znížená",J257,0)</f>
        <v>0</v>
      </c>
      <c r="BG257" s="248">
        <f>IF(N257="zákl. prenesená",J257,0)</f>
        <v>0</v>
      </c>
      <c r="BH257" s="248">
        <f>IF(N257="zníž. prenesená",J257,0)</f>
        <v>0</v>
      </c>
      <c r="BI257" s="248">
        <f>IF(N257="nulová",J257,0)</f>
        <v>0</v>
      </c>
      <c r="BJ257" s="14" t="s">
        <v>88</v>
      </c>
      <c r="BK257" s="248">
        <f>ROUND(I257*H257,2)</f>
        <v>0</v>
      </c>
      <c r="BL257" s="14" t="s">
        <v>251</v>
      </c>
      <c r="BM257" s="247" t="s">
        <v>4340</v>
      </c>
    </row>
    <row r="258" s="2" customFormat="1" ht="16.5" customHeight="1">
      <c r="A258" s="35"/>
      <c r="B258" s="36"/>
      <c r="C258" s="249" t="s">
        <v>696</v>
      </c>
      <c r="D258" s="249" t="s">
        <v>320</v>
      </c>
      <c r="E258" s="250" t="s">
        <v>2845</v>
      </c>
      <c r="F258" s="251" t="s">
        <v>2846</v>
      </c>
      <c r="G258" s="252" t="s">
        <v>404</v>
      </c>
      <c r="H258" s="253">
        <v>8</v>
      </c>
      <c r="I258" s="254"/>
      <c r="J258" s="255">
        <f>ROUND(I258*H258,2)</f>
        <v>0</v>
      </c>
      <c r="K258" s="256"/>
      <c r="L258" s="257"/>
      <c r="M258" s="258" t="s">
        <v>1</v>
      </c>
      <c r="N258" s="259" t="s">
        <v>41</v>
      </c>
      <c r="O258" s="94"/>
      <c r="P258" s="245">
        <f>O258*H258</f>
        <v>0</v>
      </c>
      <c r="Q258" s="245">
        <v>0.0035500000000000002</v>
      </c>
      <c r="R258" s="245">
        <f>Q258*H258</f>
        <v>0.028400000000000002</v>
      </c>
      <c r="S258" s="245">
        <v>0</v>
      </c>
      <c r="T258" s="24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7" t="s">
        <v>275</v>
      </c>
      <c r="AT258" s="247" t="s">
        <v>320</v>
      </c>
      <c r="AU258" s="247" t="s">
        <v>88</v>
      </c>
      <c r="AY258" s="14" t="s">
        <v>245</v>
      </c>
      <c r="BE258" s="248">
        <f>IF(N258="základná",J258,0)</f>
        <v>0</v>
      </c>
      <c r="BF258" s="248">
        <f>IF(N258="znížená",J258,0)</f>
        <v>0</v>
      </c>
      <c r="BG258" s="248">
        <f>IF(N258="zákl. prenesená",J258,0)</f>
        <v>0</v>
      </c>
      <c r="BH258" s="248">
        <f>IF(N258="zníž. prenesená",J258,0)</f>
        <v>0</v>
      </c>
      <c r="BI258" s="248">
        <f>IF(N258="nulová",J258,0)</f>
        <v>0</v>
      </c>
      <c r="BJ258" s="14" t="s">
        <v>88</v>
      </c>
      <c r="BK258" s="248">
        <f>ROUND(I258*H258,2)</f>
        <v>0</v>
      </c>
      <c r="BL258" s="14" t="s">
        <v>251</v>
      </c>
      <c r="BM258" s="247" t="s">
        <v>4341</v>
      </c>
    </row>
    <row r="259" s="2" customFormat="1" ht="33" customHeight="1">
      <c r="A259" s="35"/>
      <c r="B259" s="36"/>
      <c r="C259" s="235" t="s">
        <v>700</v>
      </c>
      <c r="D259" s="235" t="s">
        <v>247</v>
      </c>
      <c r="E259" s="236" t="s">
        <v>2848</v>
      </c>
      <c r="F259" s="237" t="s">
        <v>2849</v>
      </c>
      <c r="G259" s="238" t="s">
        <v>404</v>
      </c>
      <c r="H259" s="239">
        <v>8</v>
      </c>
      <c r="I259" s="240"/>
      <c r="J259" s="241">
        <f>ROUND(I259*H259,2)</f>
        <v>0</v>
      </c>
      <c r="K259" s="242"/>
      <c r="L259" s="41"/>
      <c r="M259" s="243" t="s">
        <v>1</v>
      </c>
      <c r="N259" s="244" t="s">
        <v>41</v>
      </c>
      <c r="O259" s="94"/>
      <c r="P259" s="245">
        <f>O259*H259</f>
        <v>0</v>
      </c>
      <c r="Q259" s="245">
        <v>0.00066</v>
      </c>
      <c r="R259" s="245">
        <f>Q259*H259</f>
        <v>0.00528</v>
      </c>
      <c r="S259" s="245">
        <v>0</v>
      </c>
      <c r="T259" s="24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47" t="s">
        <v>251</v>
      </c>
      <c r="AT259" s="247" t="s">
        <v>247</v>
      </c>
      <c r="AU259" s="247" t="s">
        <v>88</v>
      </c>
      <c r="AY259" s="14" t="s">
        <v>245</v>
      </c>
      <c r="BE259" s="248">
        <f>IF(N259="základná",J259,0)</f>
        <v>0</v>
      </c>
      <c r="BF259" s="248">
        <f>IF(N259="znížená",J259,0)</f>
        <v>0</v>
      </c>
      <c r="BG259" s="248">
        <f>IF(N259="zákl. prenesená",J259,0)</f>
        <v>0</v>
      </c>
      <c r="BH259" s="248">
        <f>IF(N259="zníž. prenesená",J259,0)</f>
        <v>0</v>
      </c>
      <c r="BI259" s="248">
        <f>IF(N259="nulová",J259,0)</f>
        <v>0</v>
      </c>
      <c r="BJ259" s="14" t="s">
        <v>88</v>
      </c>
      <c r="BK259" s="248">
        <f>ROUND(I259*H259,2)</f>
        <v>0</v>
      </c>
      <c r="BL259" s="14" t="s">
        <v>251</v>
      </c>
      <c r="BM259" s="247" t="s">
        <v>4342</v>
      </c>
    </row>
    <row r="260" s="2" customFormat="1" ht="24.15" customHeight="1">
      <c r="A260" s="35"/>
      <c r="B260" s="36"/>
      <c r="C260" s="249" t="s">
        <v>704</v>
      </c>
      <c r="D260" s="249" t="s">
        <v>320</v>
      </c>
      <c r="E260" s="250" t="s">
        <v>2851</v>
      </c>
      <c r="F260" s="251" t="s">
        <v>2852</v>
      </c>
      <c r="G260" s="252" t="s">
        <v>404</v>
      </c>
      <c r="H260" s="253">
        <v>8</v>
      </c>
      <c r="I260" s="254"/>
      <c r="J260" s="255">
        <f>ROUND(I260*H260,2)</f>
        <v>0</v>
      </c>
      <c r="K260" s="256"/>
      <c r="L260" s="257"/>
      <c r="M260" s="258" t="s">
        <v>1</v>
      </c>
      <c r="N260" s="259" t="s">
        <v>41</v>
      </c>
      <c r="O260" s="94"/>
      <c r="P260" s="245">
        <f>O260*H260</f>
        <v>0</v>
      </c>
      <c r="Q260" s="245">
        <v>0.0043499999999999997</v>
      </c>
      <c r="R260" s="245">
        <f>Q260*H260</f>
        <v>0.034799999999999998</v>
      </c>
      <c r="S260" s="245">
        <v>0</v>
      </c>
      <c r="T260" s="24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7" t="s">
        <v>275</v>
      </c>
      <c r="AT260" s="247" t="s">
        <v>320</v>
      </c>
      <c r="AU260" s="247" t="s">
        <v>88</v>
      </c>
      <c r="AY260" s="14" t="s">
        <v>245</v>
      </c>
      <c r="BE260" s="248">
        <f>IF(N260="základná",J260,0)</f>
        <v>0</v>
      </c>
      <c r="BF260" s="248">
        <f>IF(N260="znížená",J260,0)</f>
        <v>0</v>
      </c>
      <c r="BG260" s="248">
        <f>IF(N260="zákl. prenesená",J260,0)</f>
        <v>0</v>
      </c>
      <c r="BH260" s="248">
        <f>IF(N260="zníž. prenesená",J260,0)</f>
        <v>0</v>
      </c>
      <c r="BI260" s="248">
        <f>IF(N260="nulová",J260,0)</f>
        <v>0</v>
      </c>
      <c r="BJ260" s="14" t="s">
        <v>88</v>
      </c>
      <c r="BK260" s="248">
        <f>ROUND(I260*H260,2)</f>
        <v>0</v>
      </c>
      <c r="BL260" s="14" t="s">
        <v>251</v>
      </c>
      <c r="BM260" s="247" t="s">
        <v>4343</v>
      </c>
    </row>
    <row r="261" s="2" customFormat="1" ht="21.75" customHeight="1">
      <c r="A261" s="35"/>
      <c r="B261" s="36"/>
      <c r="C261" s="235" t="s">
        <v>708</v>
      </c>
      <c r="D261" s="235" t="s">
        <v>247</v>
      </c>
      <c r="E261" s="236" t="s">
        <v>2854</v>
      </c>
      <c r="F261" s="237" t="s">
        <v>2855</v>
      </c>
      <c r="G261" s="238" t="s">
        <v>404</v>
      </c>
      <c r="H261" s="239">
        <v>40</v>
      </c>
      <c r="I261" s="240"/>
      <c r="J261" s="241">
        <f>ROUND(I261*H261,2)</f>
        <v>0</v>
      </c>
      <c r="K261" s="242"/>
      <c r="L261" s="41"/>
      <c r="M261" s="243" t="s">
        <v>1</v>
      </c>
      <c r="N261" s="244" t="s">
        <v>41</v>
      </c>
      <c r="O261" s="94"/>
      <c r="P261" s="245">
        <f>O261*H261</f>
        <v>0</v>
      </c>
      <c r="Q261" s="245">
        <v>8.0000000000000007E-05</v>
      </c>
      <c r="R261" s="245">
        <f>Q261*H261</f>
        <v>0.0032000000000000002</v>
      </c>
      <c r="S261" s="245">
        <v>0</v>
      </c>
      <c r="T261" s="24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7" t="s">
        <v>251</v>
      </c>
      <c r="AT261" s="247" t="s">
        <v>247</v>
      </c>
      <c r="AU261" s="247" t="s">
        <v>88</v>
      </c>
      <c r="AY261" s="14" t="s">
        <v>245</v>
      </c>
      <c r="BE261" s="248">
        <f>IF(N261="základná",J261,0)</f>
        <v>0</v>
      </c>
      <c r="BF261" s="248">
        <f>IF(N261="znížená",J261,0)</f>
        <v>0</v>
      </c>
      <c r="BG261" s="248">
        <f>IF(N261="zákl. prenesená",J261,0)</f>
        <v>0</v>
      </c>
      <c r="BH261" s="248">
        <f>IF(N261="zníž. prenesená",J261,0)</f>
        <v>0</v>
      </c>
      <c r="BI261" s="248">
        <f>IF(N261="nulová",J261,0)</f>
        <v>0</v>
      </c>
      <c r="BJ261" s="14" t="s">
        <v>88</v>
      </c>
      <c r="BK261" s="248">
        <f>ROUND(I261*H261,2)</f>
        <v>0</v>
      </c>
      <c r="BL261" s="14" t="s">
        <v>251</v>
      </c>
      <c r="BM261" s="247" t="s">
        <v>4344</v>
      </c>
    </row>
    <row r="262" s="2" customFormat="1" ht="24.15" customHeight="1">
      <c r="A262" s="35"/>
      <c r="B262" s="36"/>
      <c r="C262" s="249" t="s">
        <v>712</v>
      </c>
      <c r="D262" s="249" t="s">
        <v>320</v>
      </c>
      <c r="E262" s="250" t="s">
        <v>2857</v>
      </c>
      <c r="F262" s="251" t="s">
        <v>2858</v>
      </c>
      <c r="G262" s="252" t="s">
        <v>404</v>
      </c>
      <c r="H262" s="253">
        <v>40</v>
      </c>
      <c r="I262" s="254"/>
      <c r="J262" s="255">
        <f>ROUND(I262*H262,2)</f>
        <v>0</v>
      </c>
      <c r="K262" s="256"/>
      <c r="L262" s="257"/>
      <c r="M262" s="258" t="s">
        <v>1</v>
      </c>
      <c r="N262" s="259" t="s">
        <v>41</v>
      </c>
      <c r="O262" s="94"/>
      <c r="P262" s="245">
        <f>O262*H262</f>
        <v>0</v>
      </c>
      <c r="Q262" s="245">
        <v>0.00016000000000000001</v>
      </c>
      <c r="R262" s="245">
        <f>Q262*H262</f>
        <v>0.0064000000000000003</v>
      </c>
      <c r="S262" s="245">
        <v>0</v>
      </c>
      <c r="T262" s="24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7" t="s">
        <v>275</v>
      </c>
      <c r="AT262" s="247" t="s">
        <v>320</v>
      </c>
      <c r="AU262" s="247" t="s">
        <v>88</v>
      </c>
      <c r="AY262" s="14" t="s">
        <v>245</v>
      </c>
      <c r="BE262" s="248">
        <f>IF(N262="základná",J262,0)</f>
        <v>0</v>
      </c>
      <c r="BF262" s="248">
        <f>IF(N262="znížená",J262,0)</f>
        <v>0</v>
      </c>
      <c r="BG262" s="248">
        <f>IF(N262="zákl. prenesená",J262,0)</f>
        <v>0</v>
      </c>
      <c r="BH262" s="248">
        <f>IF(N262="zníž. prenesená",J262,0)</f>
        <v>0</v>
      </c>
      <c r="BI262" s="248">
        <f>IF(N262="nulová",J262,0)</f>
        <v>0</v>
      </c>
      <c r="BJ262" s="14" t="s">
        <v>88</v>
      </c>
      <c r="BK262" s="248">
        <f>ROUND(I262*H262,2)</f>
        <v>0</v>
      </c>
      <c r="BL262" s="14" t="s">
        <v>251</v>
      </c>
      <c r="BM262" s="247" t="s">
        <v>4345</v>
      </c>
    </row>
    <row r="263" s="2" customFormat="1" ht="24.15" customHeight="1">
      <c r="A263" s="35"/>
      <c r="B263" s="36"/>
      <c r="C263" s="249" t="s">
        <v>716</v>
      </c>
      <c r="D263" s="249" t="s">
        <v>320</v>
      </c>
      <c r="E263" s="250" t="s">
        <v>2860</v>
      </c>
      <c r="F263" s="251" t="s">
        <v>2861</v>
      </c>
      <c r="G263" s="252" t="s">
        <v>404</v>
      </c>
      <c r="H263" s="253">
        <v>40</v>
      </c>
      <c r="I263" s="254"/>
      <c r="J263" s="255">
        <f>ROUND(I263*H263,2)</f>
        <v>0</v>
      </c>
      <c r="K263" s="256"/>
      <c r="L263" s="257"/>
      <c r="M263" s="258" t="s">
        <v>1</v>
      </c>
      <c r="N263" s="259" t="s">
        <v>41</v>
      </c>
      <c r="O263" s="94"/>
      <c r="P263" s="245">
        <f>O263*H263</f>
        <v>0</v>
      </c>
      <c r="Q263" s="245">
        <v>0.00048999999999999998</v>
      </c>
      <c r="R263" s="245">
        <f>Q263*H263</f>
        <v>0.019599999999999999</v>
      </c>
      <c r="S263" s="245">
        <v>0</v>
      </c>
      <c r="T263" s="24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7" t="s">
        <v>275</v>
      </c>
      <c r="AT263" s="247" t="s">
        <v>320</v>
      </c>
      <c r="AU263" s="247" t="s">
        <v>88</v>
      </c>
      <c r="AY263" s="14" t="s">
        <v>245</v>
      </c>
      <c r="BE263" s="248">
        <f>IF(N263="základná",J263,0)</f>
        <v>0</v>
      </c>
      <c r="BF263" s="248">
        <f>IF(N263="znížená",J263,0)</f>
        <v>0</v>
      </c>
      <c r="BG263" s="248">
        <f>IF(N263="zákl. prenesená",J263,0)</f>
        <v>0</v>
      </c>
      <c r="BH263" s="248">
        <f>IF(N263="zníž. prenesená",J263,0)</f>
        <v>0</v>
      </c>
      <c r="BI263" s="248">
        <f>IF(N263="nulová",J263,0)</f>
        <v>0</v>
      </c>
      <c r="BJ263" s="14" t="s">
        <v>88</v>
      </c>
      <c r="BK263" s="248">
        <f>ROUND(I263*H263,2)</f>
        <v>0</v>
      </c>
      <c r="BL263" s="14" t="s">
        <v>251</v>
      </c>
      <c r="BM263" s="247" t="s">
        <v>4346</v>
      </c>
    </row>
    <row r="264" s="2" customFormat="1" ht="16.5" customHeight="1">
      <c r="A264" s="35"/>
      <c r="B264" s="36"/>
      <c r="C264" s="235" t="s">
        <v>720</v>
      </c>
      <c r="D264" s="235" t="s">
        <v>247</v>
      </c>
      <c r="E264" s="236" t="s">
        <v>2863</v>
      </c>
      <c r="F264" s="237" t="s">
        <v>2864</v>
      </c>
      <c r="G264" s="238" t="s">
        <v>404</v>
      </c>
      <c r="H264" s="239">
        <v>8</v>
      </c>
      <c r="I264" s="240"/>
      <c r="J264" s="241">
        <f>ROUND(I264*H264,2)</f>
        <v>0</v>
      </c>
      <c r="K264" s="242"/>
      <c r="L264" s="41"/>
      <c r="M264" s="243" t="s">
        <v>1</v>
      </c>
      <c r="N264" s="244" t="s">
        <v>41</v>
      </c>
      <c r="O264" s="94"/>
      <c r="P264" s="245">
        <f>O264*H264</f>
        <v>0</v>
      </c>
      <c r="Q264" s="245">
        <v>8.0000000000000007E-05</v>
      </c>
      <c r="R264" s="245">
        <f>Q264*H264</f>
        <v>0.00064000000000000005</v>
      </c>
      <c r="S264" s="245">
        <v>0</v>
      </c>
      <c r="T264" s="24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7" t="s">
        <v>251</v>
      </c>
      <c r="AT264" s="247" t="s">
        <v>247</v>
      </c>
      <c r="AU264" s="247" t="s">
        <v>88</v>
      </c>
      <c r="AY264" s="14" t="s">
        <v>245</v>
      </c>
      <c r="BE264" s="248">
        <f>IF(N264="základná",J264,0)</f>
        <v>0</v>
      </c>
      <c r="BF264" s="248">
        <f>IF(N264="znížená",J264,0)</f>
        <v>0</v>
      </c>
      <c r="BG264" s="248">
        <f>IF(N264="zákl. prenesená",J264,0)</f>
        <v>0</v>
      </c>
      <c r="BH264" s="248">
        <f>IF(N264="zníž. prenesená",J264,0)</f>
        <v>0</v>
      </c>
      <c r="BI264" s="248">
        <f>IF(N264="nulová",J264,0)</f>
        <v>0</v>
      </c>
      <c r="BJ264" s="14" t="s">
        <v>88</v>
      </c>
      <c r="BK264" s="248">
        <f>ROUND(I264*H264,2)</f>
        <v>0</v>
      </c>
      <c r="BL264" s="14" t="s">
        <v>251</v>
      </c>
      <c r="BM264" s="247" t="s">
        <v>4347</v>
      </c>
    </row>
    <row r="265" s="2" customFormat="1" ht="24.15" customHeight="1">
      <c r="A265" s="35"/>
      <c r="B265" s="36"/>
      <c r="C265" s="249" t="s">
        <v>724</v>
      </c>
      <c r="D265" s="249" t="s">
        <v>320</v>
      </c>
      <c r="E265" s="250" t="s">
        <v>2857</v>
      </c>
      <c r="F265" s="251" t="s">
        <v>2858</v>
      </c>
      <c r="G265" s="252" t="s">
        <v>404</v>
      </c>
      <c r="H265" s="253">
        <v>8</v>
      </c>
      <c r="I265" s="254"/>
      <c r="J265" s="255">
        <f>ROUND(I265*H265,2)</f>
        <v>0</v>
      </c>
      <c r="K265" s="256"/>
      <c r="L265" s="257"/>
      <c r="M265" s="258" t="s">
        <v>1</v>
      </c>
      <c r="N265" s="259" t="s">
        <v>41</v>
      </c>
      <c r="O265" s="94"/>
      <c r="P265" s="245">
        <f>O265*H265</f>
        <v>0</v>
      </c>
      <c r="Q265" s="245">
        <v>0.00016000000000000001</v>
      </c>
      <c r="R265" s="245">
        <f>Q265*H265</f>
        <v>0.0012800000000000001</v>
      </c>
      <c r="S265" s="245">
        <v>0</v>
      </c>
      <c r="T265" s="24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47" t="s">
        <v>275</v>
      </c>
      <c r="AT265" s="247" t="s">
        <v>320</v>
      </c>
      <c r="AU265" s="247" t="s">
        <v>88</v>
      </c>
      <c r="AY265" s="14" t="s">
        <v>245</v>
      </c>
      <c r="BE265" s="248">
        <f>IF(N265="základná",J265,0)</f>
        <v>0</v>
      </c>
      <c r="BF265" s="248">
        <f>IF(N265="znížená",J265,0)</f>
        <v>0</v>
      </c>
      <c r="BG265" s="248">
        <f>IF(N265="zákl. prenesená",J265,0)</f>
        <v>0</v>
      </c>
      <c r="BH265" s="248">
        <f>IF(N265="zníž. prenesená",J265,0)</f>
        <v>0</v>
      </c>
      <c r="BI265" s="248">
        <f>IF(N265="nulová",J265,0)</f>
        <v>0</v>
      </c>
      <c r="BJ265" s="14" t="s">
        <v>88</v>
      </c>
      <c r="BK265" s="248">
        <f>ROUND(I265*H265,2)</f>
        <v>0</v>
      </c>
      <c r="BL265" s="14" t="s">
        <v>251</v>
      </c>
      <c r="BM265" s="247" t="s">
        <v>4348</v>
      </c>
    </row>
    <row r="266" s="2" customFormat="1" ht="33" customHeight="1">
      <c r="A266" s="35"/>
      <c r="B266" s="36"/>
      <c r="C266" s="235" t="s">
        <v>728</v>
      </c>
      <c r="D266" s="235" t="s">
        <v>247</v>
      </c>
      <c r="E266" s="236" t="s">
        <v>2867</v>
      </c>
      <c r="F266" s="237" t="s">
        <v>2868</v>
      </c>
      <c r="G266" s="238" t="s">
        <v>404</v>
      </c>
      <c r="H266" s="239">
        <v>8</v>
      </c>
      <c r="I266" s="240"/>
      <c r="J266" s="241">
        <f>ROUND(I266*H266,2)</f>
        <v>0</v>
      </c>
      <c r="K266" s="242"/>
      <c r="L266" s="41"/>
      <c r="M266" s="243" t="s">
        <v>1</v>
      </c>
      <c r="N266" s="244" t="s">
        <v>41</v>
      </c>
      <c r="O266" s="94"/>
      <c r="P266" s="245">
        <f>O266*H266</f>
        <v>0</v>
      </c>
      <c r="Q266" s="245">
        <v>0.00010000000000000001</v>
      </c>
      <c r="R266" s="245">
        <f>Q266*H266</f>
        <v>0.00080000000000000004</v>
      </c>
      <c r="S266" s="245">
        <v>0</v>
      </c>
      <c r="T266" s="24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7" t="s">
        <v>251</v>
      </c>
      <c r="AT266" s="247" t="s">
        <v>247</v>
      </c>
      <c r="AU266" s="247" t="s">
        <v>88</v>
      </c>
      <c r="AY266" s="14" t="s">
        <v>245</v>
      </c>
      <c r="BE266" s="248">
        <f>IF(N266="základná",J266,0)</f>
        <v>0</v>
      </c>
      <c r="BF266" s="248">
        <f>IF(N266="znížená",J266,0)</f>
        <v>0</v>
      </c>
      <c r="BG266" s="248">
        <f>IF(N266="zákl. prenesená",J266,0)</f>
        <v>0</v>
      </c>
      <c r="BH266" s="248">
        <f>IF(N266="zníž. prenesená",J266,0)</f>
        <v>0</v>
      </c>
      <c r="BI266" s="248">
        <f>IF(N266="nulová",J266,0)</f>
        <v>0</v>
      </c>
      <c r="BJ266" s="14" t="s">
        <v>88</v>
      </c>
      <c r="BK266" s="248">
        <f>ROUND(I266*H266,2)</f>
        <v>0</v>
      </c>
      <c r="BL266" s="14" t="s">
        <v>251</v>
      </c>
      <c r="BM266" s="247" t="s">
        <v>4349</v>
      </c>
    </row>
    <row r="267" s="2" customFormat="1" ht="16.5" customHeight="1">
      <c r="A267" s="35"/>
      <c r="B267" s="36"/>
      <c r="C267" s="249" t="s">
        <v>732</v>
      </c>
      <c r="D267" s="249" t="s">
        <v>320</v>
      </c>
      <c r="E267" s="250" t="s">
        <v>2870</v>
      </c>
      <c r="F267" s="251" t="s">
        <v>2871</v>
      </c>
      <c r="G267" s="252" t="s">
        <v>404</v>
      </c>
      <c r="H267" s="253">
        <v>8</v>
      </c>
      <c r="I267" s="254"/>
      <c r="J267" s="255">
        <f>ROUND(I267*H267,2)</f>
        <v>0</v>
      </c>
      <c r="K267" s="256"/>
      <c r="L267" s="257"/>
      <c r="M267" s="258" t="s">
        <v>1</v>
      </c>
      <c r="N267" s="259" t="s">
        <v>41</v>
      </c>
      <c r="O267" s="94"/>
      <c r="P267" s="245">
        <f>O267*H267</f>
        <v>0</v>
      </c>
      <c r="Q267" s="245">
        <v>0.0012999999999999999</v>
      </c>
      <c r="R267" s="245">
        <f>Q267*H267</f>
        <v>0.0104</v>
      </c>
      <c r="S267" s="245">
        <v>0</v>
      </c>
      <c r="T267" s="24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7" t="s">
        <v>275</v>
      </c>
      <c r="AT267" s="247" t="s">
        <v>320</v>
      </c>
      <c r="AU267" s="247" t="s">
        <v>88</v>
      </c>
      <c r="AY267" s="14" t="s">
        <v>245</v>
      </c>
      <c r="BE267" s="248">
        <f>IF(N267="základná",J267,0)</f>
        <v>0</v>
      </c>
      <c r="BF267" s="248">
        <f>IF(N267="znížená",J267,0)</f>
        <v>0</v>
      </c>
      <c r="BG267" s="248">
        <f>IF(N267="zákl. prenesená",J267,0)</f>
        <v>0</v>
      </c>
      <c r="BH267" s="248">
        <f>IF(N267="zníž. prenesená",J267,0)</f>
        <v>0</v>
      </c>
      <c r="BI267" s="248">
        <f>IF(N267="nulová",J267,0)</f>
        <v>0</v>
      </c>
      <c r="BJ267" s="14" t="s">
        <v>88</v>
      </c>
      <c r="BK267" s="248">
        <f>ROUND(I267*H267,2)</f>
        <v>0</v>
      </c>
      <c r="BL267" s="14" t="s">
        <v>251</v>
      </c>
      <c r="BM267" s="247" t="s">
        <v>4350</v>
      </c>
    </row>
    <row r="268" s="2" customFormat="1" ht="33" customHeight="1">
      <c r="A268" s="35"/>
      <c r="B268" s="36"/>
      <c r="C268" s="235" t="s">
        <v>736</v>
      </c>
      <c r="D268" s="235" t="s">
        <v>247</v>
      </c>
      <c r="E268" s="236" t="s">
        <v>2867</v>
      </c>
      <c r="F268" s="237" t="s">
        <v>2868</v>
      </c>
      <c r="G268" s="238" t="s">
        <v>404</v>
      </c>
      <c r="H268" s="239">
        <v>8</v>
      </c>
      <c r="I268" s="240"/>
      <c r="J268" s="241">
        <f>ROUND(I268*H268,2)</f>
        <v>0</v>
      </c>
      <c r="K268" s="242"/>
      <c r="L268" s="41"/>
      <c r="M268" s="243" t="s">
        <v>1</v>
      </c>
      <c r="N268" s="244" t="s">
        <v>41</v>
      </c>
      <c r="O268" s="94"/>
      <c r="P268" s="245">
        <f>O268*H268</f>
        <v>0</v>
      </c>
      <c r="Q268" s="245">
        <v>0.00010000000000000001</v>
      </c>
      <c r="R268" s="245">
        <f>Q268*H268</f>
        <v>0.00080000000000000004</v>
      </c>
      <c r="S268" s="245">
        <v>0</v>
      </c>
      <c r="T268" s="24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7" t="s">
        <v>251</v>
      </c>
      <c r="AT268" s="247" t="s">
        <v>247</v>
      </c>
      <c r="AU268" s="247" t="s">
        <v>88</v>
      </c>
      <c r="AY268" s="14" t="s">
        <v>245</v>
      </c>
      <c r="BE268" s="248">
        <f>IF(N268="základná",J268,0)</f>
        <v>0</v>
      </c>
      <c r="BF268" s="248">
        <f>IF(N268="znížená",J268,0)</f>
        <v>0</v>
      </c>
      <c r="BG268" s="248">
        <f>IF(N268="zákl. prenesená",J268,0)</f>
        <v>0</v>
      </c>
      <c r="BH268" s="248">
        <f>IF(N268="zníž. prenesená",J268,0)</f>
        <v>0</v>
      </c>
      <c r="BI268" s="248">
        <f>IF(N268="nulová",J268,0)</f>
        <v>0</v>
      </c>
      <c r="BJ268" s="14" t="s">
        <v>88</v>
      </c>
      <c r="BK268" s="248">
        <f>ROUND(I268*H268,2)</f>
        <v>0</v>
      </c>
      <c r="BL268" s="14" t="s">
        <v>251</v>
      </c>
      <c r="BM268" s="247" t="s">
        <v>4351</v>
      </c>
    </row>
    <row r="269" s="2" customFormat="1" ht="16.5" customHeight="1">
      <c r="A269" s="35"/>
      <c r="B269" s="36"/>
      <c r="C269" s="249" t="s">
        <v>740</v>
      </c>
      <c r="D269" s="249" t="s">
        <v>320</v>
      </c>
      <c r="E269" s="250" t="s">
        <v>2874</v>
      </c>
      <c r="F269" s="251" t="s">
        <v>2875</v>
      </c>
      <c r="G269" s="252" t="s">
        <v>404</v>
      </c>
      <c r="H269" s="253">
        <v>8</v>
      </c>
      <c r="I269" s="254"/>
      <c r="J269" s="255">
        <f>ROUND(I269*H269,2)</f>
        <v>0</v>
      </c>
      <c r="K269" s="256"/>
      <c r="L269" s="257"/>
      <c r="M269" s="258" t="s">
        <v>1</v>
      </c>
      <c r="N269" s="259" t="s">
        <v>41</v>
      </c>
      <c r="O269" s="94"/>
      <c r="P269" s="245">
        <f>O269*H269</f>
        <v>0</v>
      </c>
      <c r="Q269" s="245">
        <v>0.002</v>
      </c>
      <c r="R269" s="245">
        <f>Q269*H269</f>
        <v>0.016</v>
      </c>
      <c r="S269" s="245">
        <v>0</v>
      </c>
      <c r="T269" s="24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7" t="s">
        <v>275</v>
      </c>
      <c r="AT269" s="247" t="s">
        <v>320</v>
      </c>
      <c r="AU269" s="247" t="s">
        <v>88</v>
      </c>
      <c r="AY269" s="14" t="s">
        <v>245</v>
      </c>
      <c r="BE269" s="248">
        <f>IF(N269="základná",J269,0)</f>
        <v>0</v>
      </c>
      <c r="BF269" s="248">
        <f>IF(N269="znížená",J269,0)</f>
        <v>0</v>
      </c>
      <c r="BG269" s="248">
        <f>IF(N269="zákl. prenesená",J269,0)</f>
        <v>0</v>
      </c>
      <c r="BH269" s="248">
        <f>IF(N269="zníž. prenesená",J269,0)</f>
        <v>0</v>
      </c>
      <c r="BI269" s="248">
        <f>IF(N269="nulová",J269,0)</f>
        <v>0</v>
      </c>
      <c r="BJ269" s="14" t="s">
        <v>88</v>
      </c>
      <c r="BK269" s="248">
        <f>ROUND(I269*H269,2)</f>
        <v>0</v>
      </c>
      <c r="BL269" s="14" t="s">
        <v>251</v>
      </c>
      <c r="BM269" s="247" t="s">
        <v>4352</v>
      </c>
    </row>
    <row r="270" s="2" customFormat="1" ht="21.75" customHeight="1">
      <c r="A270" s="35"/>
      <c r="B270" s="36"/>
      <c r="C270" s="235" t="s">
        <v>744</v>
      </c>
      <c r="D270" s="235" t="s">
        <v>247</v>
      </c>
      <c r="E270" s="236" t="s">
        <v>2877</v>
      </c>
      <c r="F270" s="237" t="s">
        <v>2878</v>
      </c>
      <c r="G270" s="238" t="s">
        <v>404</v>
      </c>
      <c r="H270" s="239">
        <v>8</v>
      </c>
      <c r="I270" s="240"/>
      <c r="J270" s="241">
        <f>ROUND(I270*H270,2)</f>
        <v>0</v>
      </c>
      <c r="K270" s="242"/>
      <c r="L270" s="41"/>
      <c r="M270" s="243" t="s">
        <v>1</v>
      </c>
      <c r="N270" s="244" t="s">
        <v>41</v>
      </c>
      <c r="O270" s="94"/>
      <c r="P270" s="245">
        <f>O270*H270</f>
        <v>0</v>
      </c>
      <c r="Q270" s="245">
        <v>0</v>
      </c>
      <c r="R270" s="245">
        <f>Q270*H270</f>
        <v>0</v>
      </c>
      <c r="S270" s="245">
        <v>0</v>
      </c>
      <c r="T270" s="24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47" t="s">
        <v>251</v>
      </c>
      <c r="AT270" s="247" t="s">
        <v>247</v>
      </c>
      <c r="AU270" s="247" t="s">
        <v>88</v>
      </c>
      <c r="AY270" s="14" t="s">
        <v>245</v>
      </c>
      <c r="BE270" s="248">
        <f>IF(N270="základná",J270,0)</f>
        <v>0</v>
      </c>
      <c r="BF270" s="248">
        <f>IF(N270="znížená",J270,0)</f>
        <v>0</v>
      </c>
      <c r="BG270" s="248">
        <f>IF(N270="zákl. prenesená",J270,0)</f>
        <v>0</v>
      </c>
      <c r="BH270" s="248">
        <f>IF(N270="zníž. prenesená",J270,0)</f>
        <v>0</v>
      </c>
      <c r="BI270" s="248">
        <f>IF(N270="nulová",J270,0)</f>
        <v>0</v>
      </c>
      <c r="BJ270" s="14" t="s">
        <v>88</v>
      </c>
      <c r="BK270" s="248">
        <f>ROUND(I270*H270,2)</f>
        <v>0</v>
      </c>
      <c r="BL270" s="14" t="s">
        <v>251</v>
      </c>
      <c r="BM270" s="247" t="s">
        <v>4353</v>
      </c>
    </row>
    <row r="271" s="2" customFormat="1" ht="16.5" customHeight="1">
      <c r="A271" s="35"/>
      <c r="B271" s="36"/>
      <c r="C271" s="249" t="s">
        <v>748</v>
      </c>
      <c r="D271" s="249" t="s">
        <v>320</v>
      </c>
      <c r="E271" s="250" t="s">
        <v>2880</v>
      </c>
      <c r="F271" s="251" t="s">
        <v>2881</v>
      </c>
      <c r="G271" s="252" t="s">
        <v>404</v>
      </c>
      <c r="H271" s="253">
        <v>8</v>
      </c>
      <c r="I271" s="254"/>
      <c r="J271" s="255">
        <f>ROUND(I271*H271,2)</f>
        <v>0</v>
      </c>
      <c r="K271" s="256"/>
      <c r="L271" s="257"/>
      <c r="M271" s="258" t="s">
        <v>1</v>
      </c>
      <c r="N271" s="259" t="s">
        <v>41</v>
      </c>
      <c r="O271" s="94"/>
      <c r="P271" s="245">
        <f>O271*H271</f>
        <v>0</v>
      </c>
      <c r="Q271" s="245">
        <v>0.0014</v>
      </c>
      <c r="R271" s="245">
        <f>Q271*H271</f>
        <v>0.0112</v>
      </c>
      <c r="S271" s="245">
        <v>0</v>
      </c>
      <c r="T271" s="24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47" t="s">
        <v>275</v>
      </c>
      <c r="AT271" s="247" t="s">
        <v>320</v>
      </c>
      <c r="AU271" s="247" t="s">
        <v>88</v>
      </c>
      <c r="AY271" s="14" t="s">
        <v>245</v>
      </c>
      <c r="BE271" s="248">
        <f>IF(N271="základná",J271,0)</f>
        <v>0</v>
      </c>
      <c r="BF271" s="248">
        <f>IF(N271="znížená",J271,0)</f>
        <v>0</v>
      </c>
      <c r="BG271" s="248">
        <f>IF(N271="zákl. prenesená",J271,0)</f>
        <v>0</v>
      </c>
      <c r="BH271" s="248">
        <f>IF(N271="zníž. prenesená",J271,0)</f>
        <v>0</v>
      </c>
      <c r="BI271" s="248">
        <f>IF(N271="nulová",J271,0)</f>
        <v>0</v>
      </c>
      <c r="BJ271" s="14" t="s">
        <v>88</v>
      </c>
      <c r="BK271" s="248">
        <f>ROUND(I271*H271,2)</f>
        <v>0</v>
      </c>
      <c r="BL271" s="14" t="s">
        <v>251</v>
      </c>
      <c r="BM271" s="247" t="s">
        <v>4354</v>
      </c>
    </row>
    <row r="272" s="2" customFormat="1" ht="24.15" customHeight="1">
      <c r="A272" s="35"/>
      <c r="B272" s="36"/>
      <c r="C272" s="235" t="s">
        <v>753</v>
      </c>
      <c r="D272" s="235" t="s">
        <v>247</v>
      </c>
      <c r="E272" s="236" t="s">
        <v>2883</v>
      </c>
      <c r="F272" s="237" t="s">
        <v>2884</v>
      </c>
      <c r="G272" s="238" t="s">
        <v>404</v>
      </c>
      <c r="H272" s="239">
        <v>8</v>
      </c>
      <c r="I272" s="240"/>
      <c r="J272" s="241">
        <f>ROUND(I272*H272,2)</f>
        <v>0</v>
      </c>
      <c r="K272" s="242"/>
      <c r="L272" s="41"/>
      <c r="M272" s="243" t="s">
        <v>1</v>
      </c>
      <c r="N272" s="244" t="s">
        <v>41</v>
      </c>
      <c r="O272" s="94"/>
      <c r="P272" s="245">
        <f>O272*H272</f>
        <v>0</v>
      </c>
      <c r="Q272" s="245">
        <v>0</v>
      </c>
      <c r="R272" s="245">
        <f>Q272*H272</f>
        <v>0</v>
      </c>
      <c r="S272" s="245">
        <v>0</v>
      </c>
      <c r="T272" s="24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47" t="s">
        <v>251</v>
      </c>
      <c r="AT272" s="247" t="s">
        <v>247</v>
      </c>
      <c r="AU272" s="247" t="s">
        <v>88</v>
      </c>
      <c r="AY272" s="14" t="s">
        <v>245</v>
      </c>
      <c r="BE272" s="248">
        <f>IF(N272="základná",J272,0)</f>
        <v>0</v>
      </c>
      <c r="BF272" s="248">
        <f>IF(N272="znížená",J272,0)</f>
        <v>0</v>
      </c>
      <c r="BG272" s="248">
        <f>IF(N272="zákl. prenesená",J272,0)</f>
        <v>0</v>
      </c>
      <c r="BH272" s="248">
        <f>IF(N272="zníž. prenesená",J272,0)</f>
        <v>0</v>
      </c>
      <c r="BI272" s="248">
        <f>IF(N272="nulová",J272,0)</f>
        <v>0</v>
      </c>
      <c r="BJ272" s="14" t="s">
        <v>88</v>
      </c>
      <c r="BK272" s="248">
        <f>ROUND(I272*H272,2)</f>
        <v>0</v>
      </c>
      <c r="BL272" s="14" t="s">
        <v>251</v>
      </c>
      <c r="BM272" s="247" t="s">
        <v>4355</v>
      </c>
    </row>
    <row r="273" s="2" customFormat="1" ht="24.15" customHeight="1">
      <c r="A273" s="35"/>
      <c r="B273" s="36"/>
      <c r="C273" s="249" t="s">
        <v>757</v>
      </c>
      <c r="D273" s="249" t="s">
        <v>320</v>
      </c>
      <c r="E273" s="250" t="s">
        <v>2886</v>
      </c>
      <c r="F273" s="251" t="s">
        <v>2887</v>
      </c>
      <c r="G273" s="252" t="s">
        <v>404</v>
      </c>
      <c r="H273" s="253">
        <v>8</v>
      </c>
      <c r="I273" s="254"/>
      <c r="J273" s="255">
        <f>ROUND(I273*H273,2)</f>
        <v>0</v>
      </c>
      <c r="K273" s="256"/>
      <c r="L273" s="257"/>
      <c r="M273" s="258" t="s">
        <v>1</v>
      </c>
      <c r="N273" s="259" t="s">
        <v>41</v>
      </c>
      <c r="O273" s="94"/>
      <c r="P273" s="245">
        <f>O273*H273</f>
        <v>0</v>
      </c>
      <c r="Q273" s="245">
        <v>0.00072000000000000005</v>
      </c>
      <c r="R273" s="245">
        <f>Q273*H273</f>
        <v>0.0057600000000000004</v>
      </c>
      <c r="S273" s="245">
        <v>0</v>
      </c>
      <c r="T273" s="24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7" t="s">
        <v>275</v>
      </c>
      <c r="AT273" s="247" t="s">
        <v>320</v>
      </c>
      <c r="AU273" s="247" t="s">
        <v>88</v>
      </c>
      <c r="AY273" s="14" t="s">
        <v>245</v>
      </c>
      <c r="BE273" s="248">
        <f>IF(N273="základná",J273,0)</f>
        <v>0</v>
      </c>
      <c r="BF273" s="248">
        <f>IF(N273="znížená",J273,0)</f>
        <v>0</v>
      </c>
      <c r="BG273" s="248">
        <f>IF(N273="zákl. prenesená",J273,0)</f>
        <v>0</v>
      </c>
      <c r="BH273" s="248">
        <f>IF(N273="zníž. prenesená",J273,0)</f>
        <v>0</v>
      </c>
      <c r="BI273" s="248">
        <f>IF(N273="nulová",J273,0)</f>
        <v>0</v>
      </c>
      <c r="BJ273" s="14" t="s">
        <v>88</v>
      </c>
      <c r="BK273" s="248">
        <f>ROUND(I273*H273,2)</f>
        <v>0</v>
      </c>
      <c r="BL273" s="14" t="s">
        <v>251</v>
      </c>
      <c r="BM273" s="247" t="s">
        <v>4356</v>
      </c>
    </row>
    <row r="274" s="2" customFormat="1" ht="24.15" customHeight="1">
      <c r="A274" s="35"/>
      <c r="B274" s="36"/>
      <c r="C274" s="235" t="s">
        <v>761</v>
      </c>
      <c r="D274" s="235" t="s">
        <v>247</v>
      </c>
      <c r="E274" s="236" t="s">
        <v>2889</v>
      </c>
      <c r="F274" s="237" t="s">
        <v>2890</v>
      </c>
      <c r="G274" s="238" t="s">
        <v>404</v>
      </c>
      <c r="H274" s="239">
        <v>8</v>
      </c>
      <c r="I274" s="240"/>
      <c r="J274" s="241">
        <f>ROUND(I274*H274,2)</f>
        <v>0</v>
      </c>
      <c r="K274" s="242"/>
      <c r="L274" s="41"/>
      <c r="M274" s="243" t="s">
        <v>1</v>
      </c>
      <c r="N274" s="244" t="s">
        <v>41</v>
      </c>
      <c r="O274" s="94"/>
      <c r="P274" s="245">
        <f>O274*H274</f>
        <v>0</v>
      </c>
      <c r="Q274" s="245">
        <v>0</v>
      </c>
      <c r="R274" s="245">
        <f>Q274*H274</f>
        <v>0</v>
      </c>
      <c r="S274" s="245">
        <v>0</v>
      </c>
      <c r="T274" s="24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47" t="s">
        <v>251</v>
      </c>
      <c r="AT274" s="247" t="s">
        <v>247</v>
      </c>
      <c r="AU274" s="247" t="s">
        <v>88</v>
      </c>
      <c r="AY274" s="14" t="s">
        <v>245</v>
      </c>
      <c r="BE274" s="248">
        <f>IF(N274="základná",J274,0)</f>
        <v>0</v>
      </c>
      <c r="BF274" s="248">
        <f>IF(N274="znížená",J274,0)</f>
        <v>0</v>
      </c>
      <c r="BG274" s="248">
        <f>IF(N274="zákl. prenesená",J274,0)</f>
        <v>0</v>
      </c>
      <c r="BH274" s="248">
        <f>IF(N274="zníž. prenesená",J274,0)</f>
        <v>0</v>
      </c>
      <c r="BI274" s="248">
        <f>IF(N274="nulová",J274,0)</f>
        <v>0</v>
      </c>
      <c r="BJ274" s="14" t="s">
        <v>88</v>
      </c>
      <c r="BK274" s="248">
        <f>ROUND(I274*H274,2)</f>
        <v>0</v>
      </c>
      <c r="BL274" s="14" t="s">
        <v>251</v>
      </c>
      <c r="BM274" s="247" t="s">
        <v>4357</v>
      </c>
    </row>
    <row r="275" s="2" customFormat="1" ht="21.75" customHeight="1">
      <c r="A275" s="35"/>
      <c r="B275" s="36"/>
      <c r="C275" s="249" t="s">
        <v>765</v>
      </c>
      <c r="D275" s="249" t="s">
        <v>320</v>
      </c>
      <c r="E275" s="250" t="s">
        <v>2892</v>
      </c>
      <c r="F275" s="251" t="s">
        <v>2893</v>
      </c>
      <c r="G275" s="252" t="s">
        <v>404</v>
      </c>
      <c r="H275" s="253">
        <v>8</v>
      </c>
      <c r="I275" s="254"/>
      <c r="J275" s="255">
        <f>ROUND(I275*H275,2)</f>
        <v>0</v>
      </c>
      <c r="K275" s="256"/>
      <c r="L275" s="257"/>
      <c r="M275" s="258" t="s">
        <v>1</v>
      </c>
      <c r="N275" s="259" t="s">
        <v>41</v>
      </c>
      <c r="O275" s="94"/>
      <c r="P275" s="245">
        <f>O275*H275</f>
        <v>0</v>
      </c>
      <c r="Q275" s="245">
        <v>0.00033</v>
      </c>
      <c r="R275" s="245">
        <f>Q275*H275</f>
        <v>0.00264</v>
      </c>
      <c r="S275" s="245">
        <v>0</v>
      </c>
      <c r="T275" s="24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47" t="s">
        <v>275</v>
      </c>
      <c r="AT275" s="247" t="s">
        <v>320</v>
      </c>
      <c r="AU275" s="247" t="s">
        <v>88</v>
      </c>
      <c r="AY275" s="14" t="s">
        <v>245</v>
      </c>
      <c r="BE275" s="248">
        <f>IF(N275="základná",J275,0)</f>
        <v>0</v>
      </c>
      <c r="BF275" s="248">
        <f>IF(N275="znížená",J275,0)</f>
        <v>0</v>
      </c>
      <c r="BG275" s="248">
        <f>IF(N275="zákl. prenesená",J275,0)</f>
        <v>0</v>
      </c>
      <c r="BH275" s="248">
        <f>IF(N275="zníž. prenesená",J275,0)</f>
        <v>0</v>
      </c>
      <c r="BI275" s="248">
        <f>IF(N275="nulová",J275,0)</f>
        <v>0</v>
      </c>
      <c r="BJ275" s="14" t="s">
        <v>88</v>
      </c>
      <c r="BK275" s="248">
        <f>ROUND(I275*H275,2)</f>
        <v>0</v>
      </c>
      <c r="BL275" s="14" t="s">
        <v>251</v>
      </c>
      <c r="BM275" s="247" t="s">
        <v>4358</v>
      </c>
    </row>
    <row r="276" s="2" customFormat="1" ht="24.15" customHeight="1">
      <c r="A276" s="35"/>
      <c r="B276" s="36"/>
      <c r="C276" s="235" t="s">
        <v>769</v>
      </c>
      <c r="D276" s="235" t="s">
        <v>247</v>
      </c>
      <c r="E276" s="236" t="s">
        <v>2895</v>
      </c>
      <c r="F276" s="237" t="s">
        <v>2896</v>
      </c>
      <c r="G276" s="238" t="s">
        <v>404</v>
      </c>
      <c r="H276" s="239">
        <v>8</v>
      </c>
      <c r="I276" s="240"/>
      <c r="J276" s="241">
        <f>ROUND(I276*H276,2)</f>
        <v>0</v>
      </c>
      <c r="K276" s="242"/>
      <c r="L276" s="41"/>
      <c r="M276" s="243" t="s">
        <v>1</v>
      </c>
      <c r="N276" s="244" t="s">
        <v>41</v>
      </c>
      <c r="O276" s="94"/>
      <c r="P276" s="245">
        <f>O276*H276</f>
        <v>0</v>
      </c>
      <c r="Q276" s="245">
        <v>1.0000000000000001E-05</v>
      </c>
      <c r="R276" s="245">
        <f>Q276*H276</f>
        <v>8.0000000000000007E-05</v>
      </c>
      <c r="S276" s="245">
        <v>0</v>
      </c>
      <c r="T276" s="24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47" t="s">
        <v>251</v>
      </c>
      <c r="AT276" s="247" t="s">
        <v>247</v>
      </c>
      <c r="AU276" s="247" t="s">
        <v>88</v>
      </c>
      <c r="AY276" s="14" t="s">
        <v>245</v>
      </c>
      <c r="BE276" s="248">
        <f>IF(N276="základná",J276,0)</f>
        <v>0</v>
      </c>
      <c r="BF276" s="248">
        <f>IF(N276="znížená",J276,0)</f>
        <v>0</v>
      </c>
      <c r="BG276" s="248">
        <f>IF(N276="zákl. prenesená",J276,0)</f>
        <v>0</v>
      </c>
      <c r="BH276" s="248">
        <f>IF(N276="zníž. prenesená",J276,0)</f>
        <v>0</v>
      </c>
      <c r="BI276" s="248">
        <f>IF(N276="nulová",J276,0)</f>
        <v>0</v>
      </c>
      <c r="BJ276" s="14" t="s">
        <v>88</v>
      </c>
      <c r="BK276" s="248">
        <f>ROUND(I276*H276,2)</f>
        <v>0</v>
      </c>
      <c r="BL276" s="14" t="s">
        <v>251</v>
      </c>
      <c r="BM276" s="247" t="s">
        <v>4359</v>
      </c>
    </row>
    <row r="277" s="2" customFormat="1" ht="24.15" customHeight="1">
      <c r="A277" s="35"/>
      <c r="B277" s="36"/>
      <c r="C277" s="249" t="s">
        <v>774</v>
      </c>
      <c r="D277" s="249" t="s">
        <v>320</v>
      </c>
      <c r="E277" s="250" t="s">
        <v>2898</v>
      </c>
      <c r="F277" s="251" t="s">
        <v>2899</v>
      </c>
      <c r="G277" s="252" t="s">
        <v>404</v>
      </c>
      <c r="H277" s="253">
        <v>8</v>
      </c>
      <c r="I277" s="254"/>
      <c r="J277" s="255">
        <f>ROUND(I277*H277,2)</f>
        <v>0</v>
      </c>
      <c r="K277" s="256"/>
      <c r="L277" s="257"/>
      <c r="M277" s="258" t="s">
        <v>1</v>
      </c>
      <c r="N277" s="259" t="s">
        <v>41</v>
      </c>
      <c r="O277" s="94"/>
      <c r="P277" s="245">
        <f>O277*H277</f>
        <v>0</v>
      </c>
      <c r="Q277" s="245">
        <v>0.00016000000000000001</v>
      </c>
      <c r="R277" s="245">
        <f>Q277*H277</f>
        <v>0.0012800000000000001</v>
      </c>
      <c r="S277" s="245">
        <v>0</v>
      </c>
      <c r="T277" s="24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47" t="s">
        <v>275</v>
      </c>
      <c r="AT277" s="247" t="s">
        <v>320</v>
      </c>
      <c r="AU277" s="247" t="s">
        <v>88</v>
      </c>
      <c r="AY277" s="14" t="s">
        <v>245</v>
      </c>
      <c r="BE277" s="248">
        <f>IF(N277="základná",J277,0)</f>
        <v>0</v>
      </c>
      <c r="BF277" s="248">
        <f>IF(N277="znížená",J277,0)</f>
        <v>0</v>
      </c>
      <c r="BG277" s="248">
        <f>IF(N277="zákl. prenesená",J277,0)</f>
        <v>0</v>
      </c>
      <c r="BH277" s="248">
        <f>IF(N277="zníž. prenesená",J277,0)</f>
        <v>0</v>
      </c>
      <c r="BI277" s="248">
        <f>IF(N277="nulová",J277,0)</f>
        <v>0</v>
      </c>
      <c r="BJ277" s="14" t="s">
        <v>88</v>
      </c>
      <c r="BK277" s="248">
        <f>ROUND(I277*H277,2)</f>
        <v>0</v>
      </c>
      <c r="BL277" s="14" t="s">
        <v>251</v>
      </c>
      <c r="BM277" s="247" t="s">
        <v>4360</v>
      </c>
    </row>
    <row r="278" s="2" customFormat="1" ht="24.15" customHeight="1">
      <c r="A278" s="35"/>
      <c r="B278" s="36"/>
      <c r="C278" s="235" t="s">
        <v>778</v>
      </c>
      <c r="D278" s="235" t="s">
        <v>247</v>
      </c>
      <c r="E278" s="236" t="s">
        <v>2901</v>
      </c>
      <c r="F278" s="237" t="s">
        <v>2902</v>
      </c>
      <c r="G278" s="238" t="s">
        <v>404</v>
      </c>
      <c r="H278" s="239">
        <v>8</v>
      </c>
      <c r="I278" s="240"/>
      <c r="J278" s="241">
        <f>ROUND(I278*H278,2)</f>
        <v>0</v>
      </c>
      <c r="K278" s="242"/>
      <c r="L278" s="41"/>
      <c r="M278" s="243" t="s">
        <v>1</v>
      </c>
      <c r="N278" s="244" t="s">
        <v>41</v>
      </c>
      <c r="O278" s="94"/>
      <c r="P278" s="245">
        <f>O278*H278</f>
        <v>0</v>
      </c>
      <c r="Q278" s="245">
        <v>0</v>
      </c>
      <c r="R278" s="245">
        <f>Q278*H278</f>
        <v>0</v>
      </c>
      <c r="S278" s="245">
        <v>0</v>
      </c>
      <c r="T278" s="246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47" t="s">
        <v>251</v>
      </c>
      <c r="AT278" s="247" t="s">
        <v>247</v>
      </c>
      <c r="AU278" s="247" t="s">
        <v>88</v>
      </c>
      <c r="AY278" s="14" t="s">
        <v>245</v>
      </c>
      <c r="BE278" s="248">
        <f>IF(N278="základná",J278,0)</f>
        <v>0</v>
      </c>
      <c r="BF278" s="248">
        <f>IF(N278="znížená",J278,0)</f>
        <v>0</v>
      </c>
      <c r="BG278" s="248">
        <f>IF(N278="zákl. prenesená",J278,0)</f>
        <v>0</v>
      </c>
      <c r="BH278" s="248">
        <f>IF(N278="zníž. prenesená",J278,0)</f>
        <v>0</v>
      </c>
      <c r="BI278" s="248">
        <f>IF(N278="nulová",J278,0)</f>
        <v>0</v>
      </c>
      <c r="BJ278" s="14" t="s">
        <v>88</v>
      </c>
      <c r="BK278" s="248">
        <f>ROUND(I278*H278,2)</f>
        <v>0</v>
      </c>
      <c r="BL278" s="14" t="s">
        <v>251</v>
      </c>
      <c r="BM278" s="247" t="s">
        <v>4361</v>
      </c>
    </row>
    <row r="279" s="2" customFormat="1" ht="21.75" customHeight="1">
      <c r="A279" s="35"/>
      <c r="B279" s="36"/>
      <c r="C279" s="249" t="s">
        <v>782</v>
      </c>
      <c r="D279" s="249" t="s">
        <v>320</v>
      </c>
      <c r="E279" s="250" t="s">
        <v>2904</v>
      </c>
      <c r="F279" s="251" t="s">
        <v>2905</v>
      </c>
      <c r="G279" s="252" t="s">
        <v>404</v>
      </c>
      <c r="H279" s="253">
        <v>8</v>
      </c>
      <c r="I279" s="254"/>
      <c r="J279" s="255">
        <f>ROUND(I279*H279,2)</f>
        <v>0</v>
      </c>
      <c r="K279" s="256"/>
      <c r="L279" s="257"/>
      <c r="M279" s="258" t="s">
        <v>1</v>
      </c>
      <c r="N279" s="259" t="s">
        <v>41</v>
      </c>
      <c r="O279" s="94"/>
      <c r="P279" s="245">
        <f>O279*H279</f>
        <v>0</v>
      </c>
      <c r="Q279" s="245">
        <v>0.00025999999999999998</v>
      </c>
      <c r="R279" s="245">
        <f>Q279*H279</f>
        <v>0.0020799999999999998</v>
      </c>
      <c r="S279" s="245">
        <v>0</v>
      </c>
      <c r="T279" s="24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47" t="s">
        <v>275</v>
      </c>
      <c r="AT279" s="247" t="s">
        <v>320</v>
      </c>
      <c r="AU279" s="247" t="s">
        <v>88</v>
      </c>
      <c r="AY279" s="14" t="s">
        <v>245</v>
      </c>
      <c r="BE279" s="248">
        <f>IF(N279="základná",J279,0)</f>
        <v>0</v>
      </c>
      <c r="BF279" s="248">
        <f>IF(N279="znížená",J279,0)</f>
        <v>0</v>
      </c>
      <c r="BG279" s="248">
        <f>IF(N279="zákl. prenesená",J279,0)</f>
        <v>0</v>
      </c>
      <c r="BH279" s="248">
        <f>IF(N279="zníž. prenesená",J279,0)</f>
        <v>0</v>
      </c>
      <c r="BI279" s="248">
        <f>IF(N279="nulová",J279,0)</f>
        <v>0</v>
      </c>
      <c r="BJ279" s="14" t="s">
        <v>88</v>
      </c>
      <c r="BK279" s="248">
        <f>ROUND(I279*H279,2)</f>
        <v>0</v>
      </c>
      <c r="BL279" s="14" t="s">
        <v>251</v>
      </c>
      <c r="BM279" s="247" t="s">
        <v>4362</v>
      </c>
    </row>
    <row r="280" s="2" customFormat="1" ht="24.15" customHeight="1">
      <c r="A280" s="35"/>
      <c r="B280" s="36"/>
      <c r="C280" s="235" t="s">
        <v>786</v>
      </c>
      <c r="D280" s="235" t="s">
        <v>247</v>
      </c>
      <c r="E280" s="236" t="s">
        <v>2907</v>
      </c>
      <c r="F280" s="237" t="s">
        <v>2908</v>
      </c>
      <c r="G280" s="238" t="s">
        <v>323</v>
      </c>
      <c r="H280" s="239">
        <v>0.48899999999999999</v>
      </c>
      <c r="I280" s="240"/>
      <c r="J280" s="241">
        <f>ROUND(I280*H280,2)</f>
        <v>0</v>
      </c>
      <c r="K280" s="242"/>
      <c r="L280" s="41"/>
      <c r="M280" s="243" t="s">
        <v>1</v>
      </c>
      <c r="N280" s="244" t="s">
        <v>41</v>
      </c>
      <c r="O280" s="94"/>
      <c r="P280" s="245">
        <f>O280*H280</f>
        <v>0</v>
      </c>
      <c r="Q280" s="245">
        <v>0</v>
      </c>
      <c r="R280" s="245">
        <f>Q280*H280</f>
        <v>0</v>
      </c>
      <c r="S280" s="245">
        <v>0</v>
      </c>
      <c r="T280" s="24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47" t="s">
        <v>251</v>
      </c>
      <c r="AT280" s="247" t="s">
        <v>247</v>
      </c>
      <c r="AU280" s="247" t="s">
        <v>88</v>
      </c>
      <c r="AY280" s="14" t="s">
        <v>245</v>
      </c>
      <c r="BE280" s="248">
        <f>IF(N280="základná",J280,0)</f>
        <v>0</v>
      </c>
      <c r="BF280" s="248">
        <f>IF(N280="znížená",J280,0)</f>
        <v>0</v>
      </c>
      <c r="BG280" s="248">
        <f>IF(N280="zákl. prenesená",J280,0)</f>
        <v>0</v>
      </c>
      <c r="BH280" s="248">
        <f>IF(N280="zníž. prenesená",J280,0)</f>
        <v>0</v>
      </c>
      <c r="BI280" s="248">
        <f>IF(N280="nulová",J280,0)</f>
        <v>0</v>
      </c>
      <c r="BJ280" s="14" t="s">
        <v>88</v>
      </c>
      <c r="BK280" s="248">
        <f>ROUND(I280*H280,2)</f>
        <v>0</v>
      </c>
      <c r="BL280" s="14" t="s">
        <v>251</v>
      </c>
      <c r="BM280" s="247" t="s">
        <v>4363</v>
      </c>
    </row>
    <row r="281" s="12" customFormat="1" ht="25.92" customHeight="1">
      <c r="A281" s="12"/>
      <c r="B281" s="219"/>
      <c r="C281" s="220"/>
      <c r="D281" s="221" t="s">
        <v>74</v>
      </c>
      <c r="E281" s="222" t="s">
        <v>1579</v>
      </c>
      <c r="F281" s="222" t="s">
        <v>1580</v>
      </c>
      <c r="G281" s="220"/>
      <c r="H281" s="220"/>
      <c r="I281" s="223"/>
      <c r="J281" s="224">
        <f>BK281</f>
        <v>0</v>
      </c>
      <c r="K281" s="220"/>
      <c r="L281" s="225"/>
      <c r="M281" s="226"/>
      <c r="N281" s="227"/>
      <c r="O281" s="227"/>
      <c r="P281" s="228">
        <f>SUM(P282:P285)</f>
        <v>0</v>
      </c>
      <c r="Q281" s="227"/>
      <c r="R281" s="228">
        <f>SUM(R282:R285)</f>
        <v>0</v>
      </c>
      <c r="S281" s="227"/>
      <c r="T281" s="229">
        <f>SUM(T282:T285)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30" t="s">
        <v>82</v>
      </c>
      <c r="AT281" s="231" t="s">
        <v>74</v>
      </c>
      <c r="AU281" s="231" t="s">
        <v>75</v>
      </c>
      <c r="AY281" s="230" t="s">
        <v>245</v>
      </c>
      <c r="BK281" s="232">
        <f>SUM(BK282:BK285)</f>
        <v>0</v>
      </c>
    </row>
    <row r="282" s="2" customFormat="1" ht="33" customHeight="1">
      <c r="A282" s="35"/>
      <c r="B282" s="36"/>
      <c r="C282" s="235" t="s">
        <v>790</v>
      </c>
      <c r="D282" s="235" t="s">
        <v>247</v>
      </c>
      <c r="E282" s="236" t="s">
        <v>1582</v>
      </c>
      <c r="F282" s="237" t="s">
        <v>1583</v>
      </c>
      <c r="G282" s="238" t="s">
        <v>1584</v>
      </c>
      <c r="H282" s="239">
        <v>48</v>
      </c>
      <c r="I282" s="240"/>
      <c r="J282" s="241">
        <f>ROUND(I282*H282,2)</f>
        <v>0</v>
      </c>
      <c r="K282" s="242"/>
      <c r="L282" s="41"/>
      <c r="M282" s="243" t="s">
        <v>1</v>
      </c>
      <c r="N282" s="244" t="s">
        <v>41</v>
      </c>
      <c r="O282" s="94"/>
      <c r="P282" s="245">
        <f>O282*H282</f>
        <v>0</v>
      </c>
      <c r="Q282" s="245">
        <v>0</v>
      </c>
      <c r="R282" s="245">
        <f>Q282*H282</f>
        <v>0</v>
      </c>
      <c r="S282" s="245">
        <v>0</v>
      </c>
      <c r="T282" s="246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47" t="s">
        <v>251</v>
      </c>
      <c r="AT282" s="247" t="s">
        <v>247</v>
      </c>
      <c r="AU282" s="247" t="s">
        <v>82</v>
      </c>
      <c r="AY282" s="14" t="s">
        <v>245</v>
      </c>
      <c r="BE282" s="248">
        <f>IF(N282="základná",J282,0)</f>
        <v>0</v>
      </c>
      <c r="BF282" s="248">
        <f>IF(N282="znížená",J282,0)</f>
        <v>0</v>
      </c>
      <c r="BG282" s="248">
        <f>IF(N282="zákl. prenesená",J282,0)</f>
        <v>0</v>
      </c>
      <c r="BH282" s="248">
        <f>IF(N282="zníž. prenesená",J282,0)</f>
        <v>0</v>
      </c>
      <c r="BI282" s="248">
        <f>IF(N282="nulová",J282,0)</f>
        <v>0</v>
      </c>
      <c r="BJ282" s="14" t="s">
        <v>88</v>
      </c>
      <c r="BK282" s="248">
        <f>ROUND(I282*H282,2)</f>
        <v>0</v>
      </c>
      <c r="BL282" s="14" t="s">
        <v>251</v>
      </c>
      <c r="BM282" s="247" t="s">
        <v>4364</v>
      </c>
    </row>
    <row r="283" s="2" customFormat="1" ht="37.8" customHeight="1">
      <c r="A283" s="35"/>
      <c r="B283" s="36"/>
      <c r="C283" s="235" t="s">
        <v>794</v>
      </c>
      <c r="D283" s="235" t="s">
        <v>247</v>
      </c>
      <c r="E283" s="236" t="s">
        <v>1587</v>
      </c>
      <c r="F283" s="237" t="s">
        <v>1588</v>
      </c>
      <c r="G283" s="238" t="s">
        <v>1584</v>
      </c>
      <c r="H283" s="239">
        <v>32</v>
      </c>
      <c r="I283" s="240"/>
      <c r="J283" s="241">
        <f>ROUND(I283*H283,2)</f>
        <v>0</v>
      </c>
      <c r="K283" s="242"/>
      <c r="L283" s="41"/>
      <c r="M283" s="243" t="s">
        <v>1</v>
      </c>
      <c r="N283" s="244" t="s">
        <v>41</v>
      </c>
      <c r="O283" s="94"/>
      <c r="P283" s="245">
        <f>O283*H283</f>
        <v>0</v>
      </c>
      <c r="Q283" s="245">
        <v>0</v>
      </c>
      <c r="R283" s="245">
        <f>Q283*H283</f>
        <v>0</v>
      </c>
      <c r="S283" s="245">
        <v>0</v>
      </c>
      <c r="T283" s="24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47" t="s">
        <v>251</v>
      </c>
      <c r="AT283" s="247" t="s">
        <v>247</v>
      </c>
      <c r="AU283" s="247" t="s">
        <v>82</v>
      </c>
      <c r="AY283" s="14" t="s">
        <v>245</v>
      </c>
      <c r="BE283" s="248">
        <f>IF(N283="základná",J283,0)</f>
        <v>0</v>
      </c>
      <c r="BF283" s="248">
        <f>IF(N283="znížená",J283,0)</f>
        <v>0</v>
      </c>
      <c r="BG283" s="248">
        <f>IF(N283="zákl. prenesená",J283,0)</f>
        <v>0</v>
      </c>
      <c r="BH283" s="248">
        <f>IF(N283="zníž. prenesená",J283,0)</f>
        <v>0</v>
      </c>
      <c r="BI283" s="248">
        <f>IF(N283="nulová",J283,0)</f>
        <v>0</v>
      </c>
      <c r="BJ283" s="14" t="s">
        <v>88</v>
      </c>
      <c r="BK283" s="248">
        <f>ROUND(I283*H283,2)</f>
        <v>0</v>
      </c>
      <c r="BL283" s="14" t="s">
        <v>251</v>
      </c>
      <c r="BM283" s="247" t="s">
        <v>4365</v>
      </c>
    </row>
    <row r="284" s="2" customFormat="1" ht="33" customHeight="1">
      <c r="A284" s="35"/>
      <c r="B284" s="36"/>
      <c r="C284" s="235" t="s">
        <v>798</v>
      </c>
      <c r="D284" s="235" t="s">
        <v>247</v>
      </c>
      <c r="E284" s="236" t="s">
        <v>1591</v>
      </c>
      <c r="F284" s="237" t="s">
        <v>1592</v>
      </c>
      <c r="G284" s="238" t="s">
        <v>1584</v>
      </c>
      <c r="H284" s="239">
        <v>16</v>
      </c>
      <c r="I284" s="240"/>
      <c r="J284" s="241">
        <f>ROUND(I284*H284,2)</f>
        <v>0</v>
      </c>
      <c r="K284" s="242"/>
      <c r="L284" s="41"/>
      <c r="M284" s="243" t="s">
        <v>1</v>
      </c>
      <c r="N284" s="244" t="s">
        <v>41</v>
      </c>
      <c r="O284" s="94"/>
      <c r="P284" s="245">
        <f>O284*H284</f>
        <v>0</v>
      </c>
      <c r="Q284" s="245">
        <v>0</v>
      </c>
      <c r="R284" s="245">
        <f>Q284*H284</f>
        <v>0</v>
      </c>
      <c r="S284" s="245">
        <v>0</v>
      </c>
      <c r="T284" s="24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47" t="s">
        <v>251</v>
      </c>
      <c r="AT284" s="247" t="s">
        <v>247</v>
      </c>
      <c r="AU284" s="247" t="s">
        <v>82</v>
      </c>
      <c r="AY284" s="14" t="s">
        <v>245</v>
      </c>
      <c r="BE284" s="248">
        <f>IF(N284="základná",J284,0)</f>
        <v>0</v>
      </c>
      <c r="BF284" s="248">
        <f>IF(N284="znížená",J284,0)</f>
        <v>0</v>
      </c>
      <c r="BG284" s="248">
        <f>IF(N284="zákl. prenesená",J284,0)</f>
        <v>0</v>
      </c>
      <c r="BH284" s="248">
        <f>IF(N284="zníž. prenesená",J284,0)</f>
        <v>0</v>
      </c>
      <c r="BI284" s="248">
        <f>IF(N284="nulová",J284,0)</f>
        <v>0</v>
      </c>
      <c r="BJ284" s="14" t="s">
        <v>88</v>
      </c>
      <c r="BK284" s="248">
        <f>ROUND(I284*H284,2)</f>
        <v>0</v>
      </c>
      <c r="BL284" s="14" t="s">
        <v>251</v>
      </c>
      <c r="BM284" s="247" t="s">
        <v>4366</v>
      </c>
    </row>
    <row r="285" s="2" customFormat="1" ht="37.8" customHeight="1">
      <c r="A285" s="35"/>
      <c r="B285" s="36"/>
      <c r="C285" s="235" t="s">
        <v>802</v>
      </c>
      <c r="D285" s="235" t="s">
        <v>247</v>
      </c>
      <c r="E285" s="236" t="s">
        <v>2306</v>
      </c>
      <c r="F285" s="237" t="s">
        <v>2307</v>
      </c>
      <c r="G285" s="238" t="s">
        <v>1584</v>
      </c>
      <c r="H285" s="239">
        <v>4</v>
      </c>
      <c r="I285" s="240"/>
      <c r="J285" s="241">
        <f>ROUND(I285*H285,2)</f>
        <v>0</v>
      </c>
      <c r="K285" s="242"/>
      <c r="L285" s="41"/>
      <c r="M285" s="260" t="s">
        <v>1</v>
      </c>
      <c r="N285" s="261" t="s">
        <v>41</v>
      </c>
      <c r="O285" s="262"/>
      <c r="P285" s="263">
        <f>O285*H285</f>
        <v>0</v>
      </c>
      <c r="Q285" s="263">
        <v>0</v>
      </c>
      <c r="R285" s="263">
        <f>Q285*H285</f>
        <v>0</v>
      </c>
      <c r="S285" s="263">
        <v>0</v>
      </c>
      <c r="T285" s="264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47" t="s">
        <v>251</v>
      </c>
      <c r="AT285" s="247" t="s">
        <v>247</v>
      </c>
      <c r="AU285" s="247" t="s">
        <v>82</v>
      </c>
      <c r="AY285" s="14" t="s">
        <v>245</v>
      </c>
      <c r="BE285" s="248">
        <f>IF(N285="základná",J285,0)</f>
        <v>0</v>
      </c>
      <c r="BF285" s="248">
        <f>IF(N285="znížená",J285,0)</f>
        <v>0</v>
      </c>
      <c r="BG285" s="248">
        <f>IF(N285="zákl. prenesená",J285,0)</f>
        <v>0</v>
      </c>
      <c r="BH285" s="248">
        <f>IF(N285="zníž. prenesená",J285,0)</f>
        <v>0</v>
      </c>
      <c r="BI285" s="248">
        <f>IF(N285="nulová",J285,0)</f>
        <v>0</v>
      </c>
      <c r="BJ285" s="14" t="s">
        <v>88</v>
      </c>
      <c r="BK285" s="248">
        <f>ROUND(I285*H285,2)</f>
        <v>0</v>
      </c>
      <c r="BL285" s="14" t="s">
        <v>251</v>
      </c>
      <c r="BM285" s="247" t="s">
        <v>4367</v>
      </c>
    </row>
    <row r="286" s="2" customFormat="1" ht="6.96" customHeight="1">
      <c r="A286" s="35"/>
      <c r="B286" s="69"/>
      <c r="C286" s="70"/>
      <c r="D286" s="70"/>
      <c r="E286" s="70"/>
      <c r="F286" s="70"/>
      <c r="G286" s="70"/>
      <c r="H286" s="70"/>
      <c r="I286" s="70"/>
      <c r="J286" s="70"/>
      <c r="K286" s="70"/>
      <c r="L286" s="41"/>
      <c r="M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</sheetData>
  <sheetProtection sheet="1" autoFilter="0" formatColumns="0" formatRows="0" objects="1" scenarios="1" spinCount="100000" saltValue="elxkTg11TOpLGc/1YNKd8RmXT3uX2fbSEfzfNqyZ7iFkBejGRXGh2SWjOFyVZdya2BxXrxmT418z1OuapzrMTA==" hashValue="ZY1QQRXLuzdmJVa0mwnR1Q7szkyTPCjht6jHbAUywHqoJF/Nkmlf+rQNqfbqIAcXPDKwcFWGfKngB9qMBuHKUQ==" algorithmName="SHA-512" password="CC35"/>
  <autoFilter ref="C135:K28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2:H122"/>
    <mergeCell ref="E126:H126"/>
    <mergeCell ref="E124:H124"/>
    <mergeCell ref="E128:H12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183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4133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4368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ROUND((SUM(BE125:BE127)),  2)</f>
        <v>0</v>
      </c>
      <c r="G37" s="169"/>
      <c r="H37" s="169"/>
      <c r="I37" s="170">
        <v>0.20000000000000001</v>
      </c>
      <c r="J37" s="168">
        <f>ROUND(((SUM(BE125:BE127))*I37),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ROUND((SUM(BF125:BF127)),  2)</f>
        <v>0</v>
      </c>
      <c r="G38" s="169"/>
      <c r="H38" s="169"/>
      <c r="I38" s="170">
        <v>0.20000000000000001</v>
      </c>
      <c r="J38" s="168">
        <f>ROUND(((SUM(BF125:BF127))*I38),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ROUND((SUM(BG125:BG127)),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ROUND((SUM(BH125:BH127)),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ROUND((SUM(BI125:BI127)),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4133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2020017.II.C.6 - Požiarna nádrž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4174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3612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4133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2020017.II.C.6 - Požiarna nádrž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275</v>
      </c>
      <c r="F126" s="222" t="s">
        <v>2251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P127</f>
        <v>0</v>
      </c>
      <c r="Q126" s="227"/>
      <c r="R126" s="228">
        <f>R127</f>
        <v>0</v>
      </c>
      <c r="S126" s="227"/>
      <c r="T126" s="229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BK127</f>
        <v>0</v>
      </c>
    </row>
    <row r="127" s="2" customFormat="1" ht="24.15" customHeight="1">
      <c r="A127" s="35"/>
      <c r="B127" s="36"/>
      <c r="C127" s="235" t="s">
        <v>82</v>
      </c>
      <c r="D127" s="235" t="s">
        <v>247</v>
      </c>
      <c r="E127" s="236" t="s">
        <v>4369</v>
      </c>
      <c r="F127" s="237" t="s">
        <v>4370</v>
      </c>
      <c r="G127" s="238" t="s">
        <v>1351</v>
      </c>
      <c r="H127" s="239">
        <v>0</v>
      </c>
      <c r="I127" s="240"/>
      <c r="J127" s="241">
        <f>ROUND(I127*H127,2)</f>
        <v>0</v>
      </c>
      <c r="K127" s="242"/>
      <c r="L127" s="41"/>
      <c r="M127" s="260" t="s">
        <v>1</v>
      </c>
      <c r="N127" s="261" t="s">
        <v>41</v>
      </c>
      <c r="O127" s="262"/>
      <c r="P127" s="263">
        <f>O127*H127</f>
        <v>0</v>
      </c>
      <c r="Q127" s="263">
        <v>0</v>
      </c>
      <c r="R127" s="263">
        <f>Q127*H127</f>
        <v>0</v>
      </c>
      <c r="S127" s="263">
        <v>0</v>
      </c>
      <c r="T127" s="264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4371</v>
      </c>
    </row>
    <row r="128" s="2" customFormat="1" ht="6.96" customHeight="1">
      <c r="A128" s="35"/>
      <c r="B128" s="69"/>
      <c r="C128" s="70"/>
      <c r="D128" s="70"/>
      <c r="E128" s="70"/>
      <c r="F128" s="70"/>
      <c r="G128" s="70"/>
      <c r="H128" s="70"/>
      <c r="I128" s="70"/>
      <c r="J128" s="70"/>
      <c r="K128" s="70"/>
      <c r="L128" s="41"/>
      <c r="M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</sheetData>
  <sheetProtection sheet="1" autoFilter="0" formatColumns="0" formatRows="0" objects="1" scenarios="1" spinCount="100000" saltValue="P0tVHNMemlXmbm4ogDxjBIxOEfmZbztcwL9mfzoR5ErbgkVrK5jzWNOLffwz1b5GPOM0mnqDE0f35V1+79TykQ==" hashValue="zBm5QKbdaDNboNk+1ojpnghHz9sTCpFUh0o38qygFOrHdREnu+fK51IuOWIP73xtXN6pw6loiQhcMueikTr7rA==" algorithmName="SHA-512" password="CC35"/>
  <autoFilter ref="C124:K12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185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4133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4372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ROUND(J130,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ROUND((SUM(BE130:BE176)),  2)</f>
        <v>0</v>
      </c>
      <c r="G37" s="169"/>
      <c r="H37" s="169"/>
      <c r="I37" s="170">
        <v>0.20000000000000001</v>
      </c>
      <c r="J37" s="168">
        <f>ROUND(((SUM(BE130:BE176))*I37),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ROUND((SUM(BF130:BF176)),  2)</f>
        <v>0</v>
      </c>
      <c r="G38" s="169"/>
      <c r="H38" s="169"/>
      <c r="I38" s="170">
        <v>0.20000000000000001</v>
      </c>
      <c r="J38" s="168">
        <f>ROUND(((SUM(BF130:BF176))*I38),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ROUND((SUM(BG130:BG176)),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ROUND((SUM(BH130:BH176)),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ROUND((SUM(BI130:BI176)),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4133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2020017.II.C.7 - Vzduchotechnika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J130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207</v>
      </c>
      <c r="E101" s="199"/>
      <c r="F101" s="199"/>
      <c r="G101" s="199"/>
      <c r="H101" s="199"/>
      <c r="I101" s="199"/>
      <c r="J101" s="200">
        <f>J131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213</v>
      </c>
      <c r="E102" s="204"/>
      <c r="F102" s="204"/>
      <c r="G102" s="204"/>
      <c r="H102" s="204"/>
      <c r="I102" s="204"/>
      <c r="J102" s="205">
        <f>J132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214</v>
      </c>
      <c r="E103" s="204"/>
      <c r="F103" s="204"/>
      <c r="G103" s="204"/>
      <c r="H103" s="204"/>
      <c r="I103" s="204"/>
      <c r="J103" s="205">
        <f>J141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6"/>
      <c r="C104" s="197"/>
      <c r="D104" s="198" t="s">
        <v>215</v>
      </c>
      <c r="E104" s="199"/>
      <c r="F104" s="199"/>
      <c r="G104" s="199"/>
      <c r="H104" s="199"/>
      <c r="I104" s="199"/>
      <c r="J104" s="200">
        <f>J144</f>
        <v>0</v>
      </c>
      <c r="K104" s="197"/>
      <c r="L104" s="20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02"/>
      <c r="C105" s="136"/>
      <c r="D105" s="203" t="s">
        <v>217</v>
      </c>
      <c r="E105" s="204"/>
      <c r="F105" s="204"/>
      <c r="G105" s="204"/>
      <c r="H105" s="204"/>
      <c r="I105" s="204"/>
      <c r="J105" s="205">
        <f>J145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2961</v>
      </c>
      <c r="E106" s="204"/>
      <c r="F106" s="204"/>
      <c r="G106" s="204"/>
      <c r="H106" s="204"/>
      <c r="I106" s="204"/>
      <c r="J106" s="205">
        <f>J153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71"/>
      <c r="C112" s="72"/>
      <c r="D112" s="72"/>
      <c r="E112" s="72"/>
      <c r="F112" s="72"/>
      <c r="G112" s="72"/>
      <c r="H112" s="72"/>
      <c r="I112" s="72"/>
      <c r="J112" s="72"/>
      <c r="K112" s="72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231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15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6.25" customHeight="1">
      <c r="A116" s="35"/>
      <c r="B116" s="36"/>
      <c r="C116" s="37"/>
      <c r="D116" s="37"/>
      <c r="E116" s="191" t="str">
        <f>E7</f>
        <v>Zlepšené formy bývania s prvkami prestupného bývania, Nájomné bytové domy, Nitra nad Ipľom</v>
      </c>
      <c r="F116" s="29"/>
      <c r="G116" s="29"/>
      <c r="H116" s="29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" customFormat="1" ht="12" customHeight="1">
      <c r="B117" s="18"/>
      <c r="C117" s="29" t="s">
        <v>198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1" customFormat="1" ht="16.5" customHeight="1">
      <c r="B118" s="18"/>
      <c r="C118" s="19"/>
      <c r="D118" s="19"/>
      <c r="E118" s="191" t="s">
        <v>3612</v>
      </c>
      <c r="F118" s="19"/>
      <c r="G118" s="19"/>
      <c r="H118" s="19"/>
      <c r="I118" s="19"/>
      <c r="J118" s="19"/>
      <c r="K118" s="19"/>
      <c r="L118" s="17"/>
    </row>
    <row r="119" s="1" customFormat="1" ht="12" customHeight="1">
      <c r="B119" s="18"/>
      <c r="C119" s="29" t="s">
        <v>200</v>
      </c>
      <c r="D119" s="19"/>
      <c r="E119" s="19"/>
      <c r="F119" s="19"/>
      <c r="G119" s="19"/>
      <c r="H119" s="19"/>
      <c r="I119" s="19"/>
      <c r="J119" s="19"/>
      <c r="K119" s="19"/>
      <c r="L119" s="17"/>
    </row>
    <row r="120" s="2" customFormat="1" ht="16.5" customHeight="1">
      <c r="A120" s="35"/>
      <c r="B120" s="36"/>
      <c r="C120" s="37"/>
      <c r="D120" s="37"/>
      <c r="E120" s="265" t="s">
        <v>4133</v>
      </c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1599</v>
      </c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79" t="str">
        <f>E13</f>
        <v>2020017.II.C.7 - Vzduchotechnika</v>
      </c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19</v>
      </c>
      <c r="D124" s="37"/>
      <c r="E124" s="37"/>
      <c r="F124" s="24" t="str">
        <f>F16</f>
        <v>Nitra nad Ipľom</v>
      </c>
      <c r="G124" s="37"/>
      <c r="H124" s="37"/>
      <c r="I124" s="29" t="s">
        <v>21</v>
      </c>
      <c r="J124" s="82" t="str">
        <f>IF(J16="","",J16)</f>
        <v>9. 12. 2021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23</v>
      </c>
      <c r="D126" s="37"/>
      <c r="E126" s="37"/>
      <c r="F126" s="24" t="str">
        <f>E19</f>
        <v>Obec Nitra nad Ipľom, Nitra nad Ipľom 96, 985 57</v>
      </c>
      <c r="G126" s="37"/>
      <c r="H126" s="37"/>
      <c r="I126" s="29" t="s">
        <v>29</v>
      </c>
      <c r="J126" s="33" t="str">
        <f>E25</f>
        <v>Ing. Michal Slobodník</v>
      </c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27</v>
      </c>
      <c r="D127" s="37"/>
      <c r="E127" s="37"/>
      <c r="F127" s="24" t="str">
        <f>IF(E22="","",E22)</f>
        <v>Vyplň údaj</v>
      </c>
      <c r="G127" s="37"/>
      <c r="H127" s="37"/>
      <c r="I127" s="29" t="s">
        <v>32</v>
      </c>
      <c r="J127" s="33" t="str">
        <f>E28</f>
        <v xml:space="preserve"> 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207"/>
      <c r="B129" s="208"/>
      <c r="C129" s="209" t="s">
        <v>232</v>
      </c>
      <c r="D129" s="210" t="s">
        <v>60</v>
      </c>
      <c r="E129" s="210" t="s">
        <v>56</v>
      </c>
      <c r="F129" s="210" t="s">
        <v>57</v>
      </c>
      <c r="G129" s="210" t="s">
        <v>233</v>
      </c>
      <c r="H129" s="210" t="s">
        <v>234</v>
      </c>
      <c r="I129" s="210" t="s">
        <v>235</v>
      </c>
      <c r="J129" s="211" t="s">
        <v>204</v>
      </c>
      <c r="K129" s="212" t="s">
        <v>236</v>
      </c>
      <c r="L129" s="213"/>
      <c r="M129" s="103" t="s">
        <v>1</v>
      </c>
      <c r="N129" s="104" t="s">
        <v>39</v>
      </c>
      <c r="O129" s="104" t="s">
        <v>237</v>
      </c>
      <c r="P129" s="104" t="s">
        <v>238</v>
      </c>
      <c r="Q129" s="104" t="s">
        <v>239</v>
      </c>
      <c r="R129" s="104" t="s">
        <v>240</v>
      </c>
      <c r="S129" s="104" t="s">
        <v>241</v>
      </c>
      <c r="T129" s="105" t="s">
        <v>242</v>
      </c>
      <c r="U129" s="207"/>
      <c r="V129" s="207"/>
      <c r="W129" s="207"/>
      <c r="X129" s="207"/>
      <c r="Y129" s="207"/>
      <c r="Z129" s="207"/>
      <c r="AA129" s="207"/>
      <c r="AB129" s="207"/>
      <c r="AC129" s="207"/>
      <c r="AD129" s="207"/>
      <c r="AE129" s="207"/>
    </row>
    <row r="130" s="2" customFormat="1" ht="22.8" customHeight="1">
      <c r="A130" s="35"/>
      <c r="B130" s="36"/>
      <c r="C130" s="110" t="s">
        <v>205</v>
      </c>
      <c r="D130" s="37"/>
      <c r="E130" s="37"/>
      <c r="F130" s="37"/>
      <c r="G130" s="37"/>
      <c r="H130" s="37"/>
      <c r="I130" s="37"/>
      <c r="J130" s="214">
        <f>BK130</f>
        <v>0</v>
      </c>
      <c r="K130" s="37"/>
      <c r="L130" s="41"/>
      <c r="M130" s="106"/>
      <c r="N130" s="215"/>
      <c r="O130" s="107"/>
      <c r="P130" s="216">
        <f>P131+P144</f>
        <v>0</v>
      </c>
      <c r="Q130" s="107"/>
      <c r="R130" s="216">
        <f>R131+R144</f>
        <v>0.059165469879518082</v>
      </c>
      <c r="S130" s="107"/>
      <c r="T130" s="217">
        <f>T131+T144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74</v>
      </c>
      <c r="AU130" s="14" t="s">
        <v>206</v>
      </c>
      <c r="BK130" s="218">
        <f>BK131+BK144</f>
        <v>0</v>
      </c>
    </row>
    <row r="131" s="12" customFormat="1" ht="25.92" customHeight="1">
      <c r="A131" s="12"/>
      <c r="B131" s="219"/>
      <c r="C131" s="220"/>
      <c r="D131" s="221" t="s">
        <v>74</v>
      </c>
      <c r="E131" s="222" t="s">
        <v>243</v>
      </c>
      <c r="F131" s="222" t="s">
        <v>244</v>
      </c>
      <c r="G131" s="220"/>
      <c r="H131" s="220"/>
      <c r="I131" s="223"/>
      <c r="J131" s="224">
        <f>BK131</f>
        <v>0</v>
      </c>
      <c r="K131" s="220"/>
      <c r="L131" s="225"/>
      <c r="M131" s="226"/>
      <c r="N131" s="227"/>
      <c r="O131" s="227"/>
      <c r="P131" s="228">
        <f>P132+P141</f>
        <v>0</v>
      </c>
      <c r="Q131" s="227"/>
      <c r="R131" s="228">
        <f>R132+R141</f>
        <v>0.00096000000000000013</v>
      </c>
      <c r="S131" s="227"/>
      <c r="T131" s="229">
        <f>T132+T141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30" t="s">
        <v>82</v>
      </c>
      <c r="AT131" s="231" t="s">
        <v>74</v>
      </c>
      <c r="AU131" s="231" t="s">
        <v>75</v>
      </c>
      <c r="AY131" s="230" t="s">
        <v>245</v>
      </c>
      <c r="BK131" s="232">
        <f>BK132+BK141</f>
        <v>0</v>
      </c>
    </row>
    <row r="132" s="12" customFormat="1" ht="22.8" customHeight="1">
      <c r="A132" s="12"/>
      <c r="B132" s="219"/>
      <c r="C132" s="220"/>
      <c r="D132" s="221" t="s">
        <v>74</v>
      </c>
      <c r="E132" s="233" t="s">
        <v>279</v>
      </c>
      <c r="F132" s="233" t="s">
        <v>773</v>
      </c>
      <c r="G132" s="220"/>
      <c r="H132" s="220"/>
      <c r="I132" s="223"/>
      <c r="J132" s="234">
        <f>BK132</f>
        <v>0</v>
      </c>
      <c r="K132" s="220"/>
      <c r="L132" s="225"/>
      <c r="M132" s="226"/>
      <c r="N132" s="227"/>
      <c r="O132" s="227"/>
      <c r="P132" s="228">
        <f>SUM(P133:P140)</f>
        <v>0</v>
      </c>
      <c r="Q132" s="227"/>
      <c r="R132" s="228">
        <f>SUM(R133:R140)</f>
        <v>0.00096000000000000013</v>
      </c>
      <c r="S132" s="227"/>
      <c r="T132" s="229">
        <f>SUM(T133:T140)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82</v>
      </c>
      <c r="AT132" s="231" t="s">
        <v>74</v>
      </c>
      <c r="AU132" s="231" t="s">
        <v>82</v>
      </c>
      <c r="AY132" s="230" t="s">
        <v>245</v>
      </c>
      <c r="BK132" s="232">
        <f>SUM(BK133:BK140)</f>
        <v>0</v>
      </c>
    </row>
    <row r="133" s="2" customFormat="1" ht="24.15" customHeight="1">
      <c r="A133" s="35"/>
      <c r="B133" s="36"/>
      <c r="C133" s="235" t="s">
        <v>82</v>
      </c>
      <c r="D133" s="235" t="s">
        <v>247</v>
      </c>
      <c r="E133" s="236" t="s">
        <v>2962</v>
      </c>
      <c r="F133" s="237" t="s">
        <v>2963</v>
      </c>
      <c r="G133" s="238" t="s">
        <v>2257</v>
      </c>
      <c r="H133" s="239">
        <v>96</v>
      </c>
      <c r="I133" s="240"/>
      <c r="J133" s="241">
        <f>ROUND(I133*H133,2)</f>
        <v>0</v>
      </c>
      <c r="K133" s="242"/>
      <c r="L133" s="41"/>
      <c r="M133" s="243" t="s">
        <v>1</v>
      </c>
      <c r="N133" s="244" t="s">
        <v>41</v>
      </c>
      <c r="O133" s="94"/>
      <c r="P133" s="245">
        <f>O133*H133</f>
        <v>0</v>
      </c>
      <c r="Q133" s="245">
        <v>1.0000000000000001E-05</v>
      </c>
      <c r="R133" s="245">
        <f>Q133*H133</f>
        <v>0.00096000000000000013</v>
      </c>
      <c r="S133" s="245">
        <v>0</v>
      </c>
      <c r="T133" s="24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7" t="s">
        <v>251</v>
      </c>
      <c r="AT133" s="247" t="s">
        <v>247</v>
      </c>
      <c r="AU133" s="247" t="s">
        <v>88</v>
      </c>
      <c r="AY133" s="14" t="s">
        <v>245</v>
      </c>
      <c r="BE133" s="248">
        <f>IF(N133="základná",J133,0)</f>
        <v>0</v>
      </c>
      <c r="BF133" s="248">
        <f>IF(N133="znížená",J133,0)</f>
        <v>0</v>
      </c>
      <c r="BG133" s="248">
        <f>IF(N133="zákl. prenesená",J133,0)</f>
        <v>0</v>
      </c>
      <c r="BH133" s="248">
        <f>IF(N133="zníž. prenesená",J133,0)</f>
        <v>0</v>
      </c>
      <c r="BI133" s="248">
        <f>IF(N133="nulová",J133,0)</f>
        <v>0</v>
      </c>
      <c r="BJ133" s="14" t="s">
        <v>88</v>
      </c>
      <c r="BK133" s="248">
        <f>ROUND(I133*H133,2)</f>
        <v>0</v>
      </c>
      <c r="BL133" s="14" t="s">
        <v>251</v>
      </c>
      <c r="BM133" s="247" t="s">
        <v>4373</v>
      </c>
    </row>
    <row r="134" s="2" customFormat="1" ht="21.75" customHeight="1">
      <c r="A134" s="35"/>
      <c r="B134" s="36"/>
      <c r="C134" s="235" t="s">
        <v>88</v>
      </c>
      <c r="D134" s="235" t="s">
        <v>247</v>
      </c>
      <c r="E134" s="236" t="s">
        <v>2602</v>
      </c>
      <c r="F134" s="237" t="s">
        <v>2603</v>
      </c>
      <c r="G134" s="238" t="s">
        <v>323</v>
      </c>
      <c r="H134" s="239">
        <v>0.028000000000000001</v>
      </c>
      <c r="I134" s="240"/>
      <c r="J134" s="241">
        <f>ROUND(I134*H134,2)</f>
        <v>0</v>
      </c>
      <c r="K134" s="242"/>
      <c r="L134" s="41"/>
      <c r="M134" s="243" t="s">
        <v>1</v>
      </c>
      <c r="N134" s="244" t="s">
        <v>41</v>
      </c>
      <c r="O134" s="94"/>
      <c r="P134" s="245">
        <f>O134*H134</f>
        <v>0</v>
      </c>
      <c r="Q134" s="245">
        <v>0</v>
      </c>
      <c r="R134" s="245">
        <f>Q134*H134</f>
        <v>0</v>
      </c>
      <c r="S134" s="245">
        <v>0</v>
      </c>
      <c r="T134" s="24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7" t="s">
        <v>251</v>
      </c>
      <c r="AT134" s="247" t="s">
        <v>247</v>
      </c>
      <c r="AU134" s="247" t="s">
        <v>88</v>
      </c>
      <c r="AY134" s="14" t="s">
        <v>245</v>
      </c>
      <c r="BE134" s="248">
        <f>IF(N134="základná",J134,0)</f>
        <v>0</v>
      </c>
      <c r="BF134" s="248">
        <f>IF(N134="znížená",J134,0)</f>
        <v>0</v>
      </c>
      <c r="BG134" s="248">
        <f>IF(N134="zákl. prenesená",J134,0)</f>
        <v>0</v>
      </c>
      <c r="BH134" s="248">
        <f>IF(N134="zníž. prenesená",J134,0)</f>
        <v>0</v>
      </c>
      <c r="BI134" s="248">
        <f>IF(N134="nulová",J134,0)</f>
        <v>0</v>
      </c>
      <c r="BJ134" s="14" t="s">
        <v>88</v>
      </c>
      <c r="BK134" s="248">
        <f>ROUND(I134*H134,2)</f>
        <v>0</v>
      </c>
      <c r="BL134" s="14" t="s">
        <v>251</v>
      </c>
      <c r="BM134" s="247" t="s">
        <v>4374</v>
      </c>
    </row>
    <row r="135" s="2" customFormat="1" ht="16.5" customHeight="1">
      <c r="A135" s="35"/>
      <c r="B135" s="36"/>
      <c r="C135" s="235" t="s">
        <v>95</v>
      </c>
      <c r="D135" s="235" t="s">
        <v>247</v>
      </c>
      <c r="E135" s="236" t="s">
        <v>2605</v>
      </c>
      <c r="F135" s="237" t="s">
        <v>2606</v>
      </c>
      <c r="G135" s="238" t="s">
        <v>323</v>
      </c>
      <c r="H135" s="239">
        <v>0.028000000000000001</v>
      </c>
      <c r="I135" s="240"/>
      <c r="J135" s="241">
        <f>ROUND(I135*H135,2)</f>
        <v>0</v>
      </c>
      <c r="K135" s="242"/>
      <c r="L135" s="41"/>
      <c r="M135" s="243" t="s">
        <v>1</v>
      </c>
      <c r="N135" s="244" t="s">
        <v>41</v>
      </c>
      <c r="O135" s="94"/>
      <c r="P135" s="245">
        <f>O135*H135</f>
        <v>0</v>
      </c>
      <c r="Q135" s="245">
        <v>0</v>
      </c>
      <c r="R135" s="245">
        <f>Q135*H135</f>
        <v>0</v>
      </c>
      <c r="S135" s="245">
        <v>0</v>
      </c>
      <c r="T135" s="24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7" t="s">
        <v>251</v>
      </c>
      <c r="AT135" s="247" t="s">
        <v>247</v>
      </c>
      <c r="AU135" s="247" t="s">
        <v>88</v>
      </c>
      <c r="AY135" s="14" t="s">
        <v>245</v>
      </c>
      <c r="BE135" s="248">
        <f>IF(N135="základná",J135,0)</f>
        <v>0</v>
      </c>
      <c r="BF135" s="248">
        <f>IF(N135="znížená",J135,0)</f>
        <v>0</v>
      </c>
      <c r="BG135" s="248">
        <f>IF(N135="zákl. prenesená",J135,0)</f>
        <v>0</v>
      </c>
      <c r="BH135" s="248">
        <f>IF(N135="zníž. prenesená",J135,0)</f>
        <v>0</v>
      </c>
      <c r="BI135" s="248">
        <f>IF(N135="nulová",J135,0)</f>
        <v>0</v>
      </c>
      <c r="BJ135" s="14" t="s">
        <v>88</v>
      </c>
      <c r="BK135" s="248">
        <f>ROUND(I135*H135,2)</f>
        <v>0</v>
      </c>
      <c r="BL135" s="14" t="s">
        <v>251</v>
      </c>
      <c r="BM135" s="247" t="s">
        <v>4375</v>
      </c>
    </row>
    <row r="136" s="2" customFormat="1" ht="21.75" customHeight="1">
      <c r="A136" s="35"/>
      <c r="B136" s="36"/>
      <c r="C136" s="235" t="s">
        <v>251</v>
      </c>
      <c r="D136" s="235" t="s">
        <v>247</v>
      </c>
      <c r="E136" s="236" t="s">
        <v>2608</v>
      </c>
      <c r="F136" s="237" t="s">
        <v>2609</v>
      </c>
      <c r="G136" s="238" t="s">
        <v>323</v>
      </c>
      <c r="H136" s="239">
        <v>0.028000000000000001</v>
      </c>
      <c r="I136" s="240"/>
      <c r="J136" s="241">
        <f>ROUND(I136*H136,2)</f>
        <v>0</v>
      </c>
      <c r="K136" s="242"/>
      <c r="L136" s="41"/>
      <c r="M136" s="243" t="s">
        <v>1</v>
      </c>
      <c r="N136" s="244" t="s">
        <v>41</v>
      </c>
      <c r="O136" s="94"/>
      <c r="P136" s="245">
        <f>O136*H136</f>
        <v>0</v>
      </c>
      <c r="Q136" s="245">
        <v>0</v>
      </c>
      <c r="R136" s="245">
        <f>Q136*H136</f>
        <v>0</v>
      </c>
      <c r="S136" s="245">
        <v>0</v>
      </c>
      <c r="T136" s="24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7" t="s">
        <v>251</v>
      </c>
      <c r="AT136" s="247" t="s">
        <v>247</v>
      </c>
      <c r="AU136" s="247" t="s">
        <v>88</v>
      </c>
      <c r="AY136" s="14" t="s">
        <v>245</v>
      </c>
      <c r="BE136" s="248">
        <f>IF(N136="základná",J136,0)</f>
        <v>0</v>
      </c>
      <c r="BF136" s="248">
        <f>IF(N136="znížená",J136,0)</f>
        <v>0</v>
      </c>
      <c r="BG136" s="248">
        <f>IF(N136="zákl. prenesená",J136,0)</f>
        <v>0</v>
      </c>
      <c r="BH136" s="248">
        <f>IF(N136="zníž. prenesená",J136,0)</f>
        <v>0</v>
      </c>
      <c r="BI136" s="248">
        <f>IF(N136="nulová",J136,0)</f>
        <v>0</v>
      </c>
      <c r="BJ136" s="14" t="s">
        <v>88</v>
      </c>
      <c r="BK136" s="248">
        <f>ROUND(I136*H136,2)</f>
        <v>0</v>
      </c>
      <c r="BL136" s="14" t="s">
        <v>251</v>
      </c>
      <c r="BM136" s="247" t="s">
        <v>4376</v>
      </c>
    </row>
    <row r="137" s="2" customFormat="1" ht="24.15" customHeight="1">
      <c r="A137" s="35"/>
      <c r="B137" s="36"/>
      <c r="C137" s="235" t="s">
        <v>263</v>
      </c>
      <c r="D137" s="235" t="s">
        <v>247</v>
      </c>
      <c r="E137" s="236" t="s">
        <v>2611</v>
      </c>
      <c r="F137" s="237" t="s">
        <v>2612</v>
      </c>
      <c r="G137" s="238" t="s">
        <v>323</v>
      </c>
      <c r="H137" s="239">
        <v>0.41999999999999998</v>
      </c>
      <c r="I137" s="240"/>
      <c r="J137" s="241">
        <f>ROUND(I137*H137,2)</f>
        <v>0</v>
      </c>
      <c r="K137" s="242"/>
      <c r="L137" s="41"/>
      <c r="M137" s="243" t="s">
        <v>1</v>
      </c>
      <c r="N137" s="244" t="s">
        <v>41</v>
      </c>
      <c r="O137" s="94"/>
      <c r="P137" s="245">
        <f>O137*H137</f>
        <v>0</v>
      </c>
      <c r="Q137" s="245">
        <v>0</v>
      </c>
      <c r="R137" s="245">
        <f>Q137*H137</f>
        <v>0</v>
      </c>
      <c r="S137" s="245">
        <v>0</v>
      </c>
      <c r="T137" s="24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7" t="s">
        <v>251</v>
      </c>
      <c r="AT137" s="247" t="s">
        <v>247</v>
      </c>
      <c r="AU137" s="247" t="s">
        <v>88</v>
      </c>
      <c r="AY137" s="14" t="s">
        <v>245</v>
      </c>
      <c r="BE137" s="248">
        <f>IF(N137="základná",J137,0)</f>
        <v>0</v>
      </c>
      <c r="BF137" s="248">
        <f>IF(N137="znížená",J137,0)</f>
        <v>0</v>
      </c>
      <c r="BG137" s="248">
        <f>IF(N137="zákl. prenesená",J137,0)</f>
        <v>0</v>
      </c>
      <c r="BH137" s="248">
        <f>IF(N137="zníž. prenesená",J137,0)</f>
        <v>0</v>
      </c>
      <c r="BI137" s="248">
        <f>IF(N137="nulová",J137,0)</f>
        <v>0</v>
      </c>
      <c r="BJ137" s="14" t="s">
        <v>88</v>
      </c>
      <c r="BK137" s="248">
        <f>ROUND(I137*H137,2)</f>
        <v>0</v>
      </c>
      <c r="BL137" s="14" t="s">
        <v>251</v>
      </c>
      <c r="BM137" s="247" t="s">
        <v>4377</v>
      </c>
    </row>
    <row r="138" s="2" customFormat="1" ht="24.15" customHeight="1">
      <c r="A138" s="35"/>
      <c r="B138" s="36"/>
      <c r="C138" s="235" t="s">
        <v>267</v>
      </c>
      <c r="D138" s="235" t="s">
        <v>247</v>
      </c>
      <c r="E138" s="236" t="s">
        <v>2614</v>
      </c>
      <c r="F138" s="237" t="s">
        <v>2615</v>
      </c>
      <c r="G138" s="238" t="s">
        <v>323</v>
      </c>
      <c r="H138" s="239">
        <v>0.028000000000000001</v>
      </c>
      <c r="I138" s="240"/>
      <c r="J138" s="241">
        <f>ROUND(I138*H138,2)</f>
        <v>0</v>
      </c>
      <c r="K138" s="242"/>
      <c r="L138" s="41"/>
      <c r="M138" s="243" t="s">
        <v>1</v>
      </c>
      <c r="N138" s="244" t="s">
        <v>41</v>
      </c>
      <c r="O138" s="94"/>
      <c r="P138" s="245">
        <f>O138*H138</f>
        <v>0</v>
      </c>
      <c r="Q138" s="245">
        <v>0</v>
      </c>
      <c r="R138" s="245">
        <f>Q138*H138</f>
        <v>0</v>
      </c>
      <c r="S138" s="245">
        <v>0</v>
      </c>
      <c r="T138" s="24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7" t="s">
        <v>251</v>
      </c>
      <c r="AT138" s="247" t="s">
        <v>247</v>
      </c>
      <c r="AU138" s="247" t="s">
        <v>88</v>
      </c>
      <c r="AY138" s="14" t="s">
        <v>245</v>
      </c>
      <c r="BE138" s="248">
        <f>IF(N138="základná",J138,0)</f>
        <v>0</v>
      </c>
      <c r="BF138" s="248">
        <f>IF(N138="znížená",J138,0)</f>
        <v>0</v>
      </c>
      <c r="BG138" s="248">
        <f>IF(N138="zákl. prenesená",J138,0)</f>
        <v>0</v>
      </c>
      <c r="BH138" s="248">
        <f>IF(N138="zníž. prenesená",J138,0)</f>
        <v>0</v>
      </c>
      <c r="BI138" s="248">
        <f>IF(N138="nulová",J138,0)</f>
        <v>0</v>
      </c>
      <c r="BJ138" s="14" t="s">
        <v>88</v>
      </c>
      <c r="BK138" s="248">
        <f>ROUND(I138*H138,2)</f>
        <v>0</v>
      </c>
      <c r="BL138" s="14" t="s">
        <v>251</v>
      </c>
      <c r="BM138" s="247" t="s">
        <v>4378</v>
      </c>
    </row>
    <row r="139" s="2" customFormat="1" ht="24.15" customHeight="1">
      <c r="A139" s="35"/>
      <c r="B139" s="36"/>
      <c r="C139" s="235" t="s">
        <v>271</v>
      </c>
      <c r="D139" s="235" t="s">
        <v>247</v>
      </c>
      <c r="E139" s="236" t="s">
        <v>2617</v>
      </c>
      <c r="F139" s="237" t="s">
        <v>2618</v>
      </c>
      <c r="G139" s="238" t="s">
        <v>323</v>
      </c>
      <c r="H139" s="239">
        <v>0.22400000000000001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</v>
      </c>
      <c r="R139" s="245">
        <f>Q139*H139</f>
        <v>0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4379</v>
      </c>
    </row>
    <row r="140" s="2" customFormat="1" ht="24.15" customHeight="1">
      <c r="A140" s="35"/>
      <c r="B140" s="36"/>
      <c r="C140" s="235" t="s">
        <v>275</v>
      </c>
      <c r="D140" s="235" t="s">
        <v>247</v>
      </c>
      <c r="E140" s="236" t="s">
        <v>2620</v>
      </c>
      <c r="F140" s="237" t="s">
        <v>2621</v>
      </c>
      <c r="G140" s="238" t="s">
        <v>323</v>
      </c>
      <c r="H140" s="239">
        <v>0.028000000000000001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</v>
      </c>
      <c r="R140" s="245">
        <f>Q140*H140</f>
        <v>0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4380</v>
      </c>
    </row>
    <row r="141" s="12" customFormat="1" ht="22.8" customHeight="1">
      <c r="A141" s="12"/>
      <c r="B141" s="219"/>
      <c r="C141" s="220"/>
      <c r="D141" s="221" t="s">
        <v>74</v>
      </c>
      <c r="E141" s="233" t="s">
        <v>648</v>
      </c>
      <c r="F141" s="233" t="s">
        <v>846</v>
      </c>
      <c r="G141" s="220"/>
      <c r="H141" s="220"/>
      <c r="I141" s="223"/>
      <c r="J141" s="234">
        <f>BK141</f>
        <v>0</v>
      </c>
      <c r="K141" s="220"/>
      <c r="L141" s="225"/>
      <c r="M141" s="226"/>
      <c r="N141" s="227"/>
      <c r="O141" s="227"/>
      <c r="P141" s="228">
        <f>SUM(P142:P143)</f>
        <v>0</v>
      </c>
      <c r="Q141" s="227"/>
      <c r="R141" s="228">
        <f>SUM(R142:R143)</f>
        <v>0</v>
      </c>
      <c r="S141" s="227"/>
      <c r="T141" s="229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30" t="s">
        <v>82</v>
      </c>
      <c r="AT141" s="231" t="s">
        <v>74</v>
      </c>
      <c r="AU141" s="231" t="s">
        <v>82</v>
      </c>
      <c r="AY141" s="230" t="s">
        <v>245</v>
      </c>
      <c r="BK141" s="232">
        <f>SUM(BK142:BK143)</f>
        <v>0</v>
      </c>
    </row>
    <row r="142" s="2" customFormat="1" ht="24.15" customHeight="1">
      <c r="A142" s="35"/>
      <c r="B142" s="36"/>
      <c r="C142" s="235" t="s">
        <v>279</v>
      </c>
      <c r="D142" s="235" t="s">
        <v>247</v>
      </c>
      <c r="E142" s="236" t="s">
        <v>848</v>
      </c>
      <c r="F142" s="237" t="s">
        <v>849</v>
      </c>
      <c r="G142" s="238" t="s">
        <v>323</v>
      </c>
      <c r="H142" s="239">
        <v>0.001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</v>
      </c>
      <c r="R142" s="245">
        <f>Q142*H142</f>
        <v>0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4381</v>
      </c>
    </row>
    <row r="143" s="2" customFormat="1" ht="37.8" customHeight="1">
      <c r="A143" s="35"/>
      <c r="B143" s="36"/>
      <c r="C143" s="235" t="s">
        <v>283</v>
      </c>
      <c r="D143" s="235" t="s">
        <v>247</v>
      </c>
      <c r="E143" s="236" t="s">
        <v>852</v>
      </c>
      <c r="F143" s="237" t="s">
        <v>853</v>
      </c>
      <c r="G143" s="238" t="s">
        <v>323</v>
      </c>
      <c r="H143" s="239">
        <v>0.001</v>
      </c>
      <c r="I143" s="240"/>
      <c r="J143" s="241">
        <f>ROUND(I143*H143,2)</f>
        <v>0</v>
      </c>
      <c r="K143" s="242"/>
      <c r="L143" s="41"/>
      <c r="M143" s="243" t="s">
        <v>1</v>
      </c>
      <c r="N143" s="244" t="s">
        <v>41</v>
      </c>
      <c r="O143" s="94"/>
      <c r="P143" s="245">
        <f>O143*H143</f>
        <v>0</v>
      </c>
      <c r="Q143" s="245">
        <v>0</v>
      </c>
      <c r="R143" s="245">
        <f>Q143*H143</f>
        <v>0</v>
      </c>
      <c r="S143" s="245">
        <v>0</v>
      </c>
      <c r="T143" s="246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7" t="s">
        <v>251</v>
      </c>
      <c r="AT143" s="247" t="s">
        <v>247</v>
      </c>
      <c r="AU143" s="247" t="s">
        <v>88</v>
      </c>
      <c r="AY143" s="14" t="s">
        <v>245</v>
      </c>
      <c r="BE143" s="248">
        <f>IF(N143="základná",J143,0)</f>
        <v>0</v>
      </c>
      <c r="BF143" s="248">
        <f>IF(N143="znížená",J143,0)</f>
        <v>0</v>
      </c>
      <c r="BG143" s="248">
        <f>IF(N143="zákl. prenesená",J143,0)</f>
        <v>0</v>
      </c>
      <c r="BH143" s="248">
        <f>IF(N143="zníž. prenesená",J143,0)</f>
        <v>0</v>
      </c>
      <c r="BI143" s="248">
        <f>IF(N143="nulová",J143,0)</f>
        <v>0</v>
      </c>
      <c r="BJ143" s="14" t="s">
        <v>88</v>
      </c>
      <c r="BK143" s="248">
        <f>ROUND(I143*H143,2)</f>
        <v>0</v>
      </c>
      <c r="BL143" s="14" t="s">
        <v>251</v>
      </c>
      <c r="BM143" s="247" t="s">
        <v>4382</v>
      </c>
    </row>
    <row r="144" s="12" customFormat="1" ht="25.92" customHeight="1">
      <c r="A144" s="12"/>
      <c r="B144" s="219"/>
      <c r="C144" s="220"/>
      <c r="D144" s="221" t="s">
        <v>74</v>
      </c>
      <c r="E144" s="222" t="s">
        <v>855</v>
      </c>
      <c r="F144" s="222" t="s">
        <v>856</v>
      </c>
      <c r="G144" s="220"/>
      <c r="H144" s="220"/>
      <c r="I144" s="223"/>
      <c r="J144" s="224">
        <f>BK144</f>
        <v>0</v>
      </c>
      <c r="K144" s="220"/>
      <c r="L144" s="225"/>
      <c r="M144" s="226"/>
      <c r="N144" s="227"/>
      <c r="O144" s="227"/>
      <c r="P144" s="228">
        <f>P145+P153</f>
        <v>0</v>
      </c>
      <c r="Q144" s="227"/>
      <c r="R144" s="228">
        <f>R145+R153</f>
        <v>0.058205469879518079</v>
      </c>
      <c r="S144" s="227"/>
      <c r="T144" s="229">
        <f>T145+T153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30" t="s">
        <v>82</v>
      </c>
      <c r="AT144" s="231" t="s">
        <v>74</v>
      </c>
      <c r="AU144" s="231" t="s">
        <v>75</v>
      </c>
      <c r="AY144" s="230" t="s">
        <v>245</v>
      </c>
      <c r="BK144" s="232">
        <f>BK145+BK153</f>
        <v>0</v>
      </c>
    </row>
    <row r="145" s="12" customFormat="1" ht="22.8" customHeight="1">
      <c r="A145" s="12"/>
      <c r="B145" s="219"/>
      <c r="C145" s="220"/>
      <c r="D145" s="221" t="s">
        <v>74</v>
      </c>
      <c r="E145" s="233" t="s">
        <v>899</v>
      </c>
      <c r="F145" s="233" t="s">
        <v>900</v>
      </c>
      <c r="G145" s="220"/>
      <c r="H145" s="220"/>
      <c r="I145" s="223"/>
      <c r="J145" s="234">
        <f>BK145</f>
        <v>0</v>
      </c>
      <c r="K145" s="220"/>
      <c r="L145" s="225"/>
      <c r="M145" s="226"/>
      <c r="N145" s="227"/>
      <c r="O145" s="227"/>
      <c r="P145" s="228">
        <f>SUM(P146:P152)</f>
        <v>0</v>
      </c>
      <c r="Q145" s="227"/>
      <c r="R145" s="228">
        <f>SUM(R146:R152)</f>
        <v>0.018565469879518074</v>
      </c>
      <c r="S145" s="227"/>
      <c r="T145" s="229">
        <f>SUM(T146:T152)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82</v>
      </c>
      <c r="AT145" s="231" t="s">
        <v>74</v>
      </c>
      <c r="AU145" s="231" t="s">
        <v>82</v>
      </c>
      <c r="AY145" s="230" t="s">
        <v>245</v>
      </c>
      <c r="BK145" s="232">
        <f>SUM(BK146:BK152)</f>
        <v>0</v>
      </c>
    </row>
    <row r="146" s="2" customFormat="1" ht="37.8" customHeight="1">
      <c r="A146" s="35"/>
      <c r="B146" s="36"/>
      <c r="C146" s="235" t="s">
        <v>287</v>
      </c>
      <c r="D146" s="235" t="s">
        <v>247</v>
      </c>
      <c r="E146" s="236" t="s">
        <v>2663</v>
      </c>
      <c r="F146" s="237" t="s">
        <v>2664</v>
      </c>
      <c r="G146" s="238" t="s">
        <v>404</v>
      </c>
      <c r="H146" s="239">
        <v>4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0.00010000000000000001</v>
      </c>
      <c r="R146" s="245">
        <f>Q146*H146</f>
        <v>0.00040000000000000002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4383</v>
      </c>
    </row>
    <row r="147" s="2" customFormat="1" ht="37.8" customHeight="1">
      <c r="A147" s="35"/>
      <c r="B147" s="36"/>
      <c r="C147" s="249" t="s">
        <v>291</v>
      </c>
      <c r="D147" s="249" t="s">
        <v>320</v>
      </c>
      <c r="E147" s="250" t="s">
        <v>2652</v>
      </c>
      <c r="F147" s="251" t="s">
        <v>2653</v>
      </c>
      <c r="G147" s="252" t="s">
        <v>404</v>
      </c>
      <c r="H147" s="253">
        <v>0.47999999999999998</v>
      </c>
      <c r="I147" s="254"/>
      <c r="J147" s="255">
        <f>ROUND(I147*H147,2)</f>
        <v>0</v>
      </c>
      <c r="K147" s="256"/>
      <c r="L147" s="257"/>
      <c r="M147" s="258" t="s">
        <v>1</v>
      </c>
      <c r="N147" s="259" t="s">
        <v>41</v>
      </c>
      <c r="O147" s="94"/>
      <c r="P147" s="245">
        <f>O147*H147</f>
        <v>0</v>
      </c>
      <c r="Q147" s="245">
        <v>0.000520833333333333</v>
      </c>
      <c r="R147" s="245">
        <f>Q147*H147</f>
        <v>0.00024999999999999984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275</v>
      </c>
      <c r="AT147" s="247" t="s">
        <v>320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4384</v>
      </c>
    </row>
    <row r="148" s="2" customFormat="1" ht="37.8" customHeight="1">
      <c r="A148" s="35"/>
      <c r="B148" s="36"/>
      <c r="C148" s="249" t="s">
        <v>295</v>
      </c>
      <c r="D148" s="249" t="s">
        <v>320</v>
      </c>
      <c r="E148" s="250" t="s">
        <v>2655</v>
      </c>
      <c r="F148" s="251" t="s">
        <v>2656</v>
      </c>
      <c r="G148" s="252" t="s">
        <v>327</v>
      </c>
      <c r="H148" s="253">
        <v>1.6599999999999999</v>
      </c>
      <c r="I148" s="254"/>
      <c r="J148" s="255">
        <f>ROUND(I148*H148,2)</f>
        <v>0</v>
      </c>
      <c r="K148" s="256"/>
      <c r="L148" s="257"/>
      <c r="M148" s="258" t="s">
        <v>1</v>
      </c>
      <c r="N148" s="259" t="s">
        <v>41</v>
      </c>
      <c r="O148" s="94"/>
      <c r="P148" s="245">
        <f>O148*H148</f>
        <v>0</v>
      </c>
      <c r="Q148" s="245">
        <v>0.0048012048192771096</v>
      </c>
      <c r="R148" s="245">
        <f>Q148*H148</f>
        <v>0.0079700000000000014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275</v>
      </c>
      <c r="AT148" s="247" t="s">
        <v>320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4385</v>
      </c>
    </row>
    <row r="149" s="2" customFormat="1" ht="37.8" customHeight="1">
      <c r="A149" s="35"/>
      <c r="B149" s="36"/>
      <c r="C149" s="235" t="s">
        <v>299</v>
      </c>
      <c r="D149" s="235" t="s">
        <v>247</v>
      </c>
      <c r="E149" s="236" t="s">
        <v>2977</v>
      </c>
      <c r="F149" s="237" t="s">
        <v>2978</v>
      </c>
      <c r="G149" s="238" t="s">
        <v>404</v>
      </c>
      <c r="H149" s="239">
        <v>4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0.00010000000000000001</v>
      </c>
      <c r="R149" s="245">
        <f>Q149*H149</f>
        <v>0.00040000000000000002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4386</v>
      </c>
    </row>
    <row r="150" s="2" customFormat="1" ht="37.8" customHeight="1">
      <c r="A150" s="35"/>
      <c r="B150" s="36"/>
      <c r="C150" s="249" t="s">
        <v>303</v>
      </c>
      <c r="D150" s="249" t="s">
        <v>320</v>
      </c>
      <c r="E150" s="250" t="s">
        <v>2652</v>
      </c>
      <c r="F150" s="251" t="s">
        <v>2653</v>
      </c>
      <c r="G150" s="252" t="s">
        <v>404</v>
      </c>
      <c r="H150" s="253">
        <v>0.95999999999999996</v>
      </c>
      <c r="I150" s="254"/>
      <c r="J150" s="255">
        <f>ROUND(I150*H150,2)</f>
        <v>0</v>
      </c>
      <c r="K150" s="256"/>
      <c r="L150" s="257"/>
      <c r="M150" s="258" t="s">
        <v>1</v>
      </c>
      <c r="N150" s="259" t="s">
        <v>41</v>
      </c>
      <c r="O150" s="94"/>
      <c r="P150" s="245">
        <f>O150*H150</f>
        <v>0</v>
      </c>
      <c r="Q150" s="245">
        <v>0.000520833333333333</v>
      </c>
      <c r="R150" s="245">
        <f>Q150*H150</f>
        <v>0.00049999999999999969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275</v>
      </c>
      <c r="AT150" s="247" t="s">
        <v>320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4387</v>
      </c>
    </row>
    <row r="151" s="2" customFormat="1" ht="37.8" customHeight="1">
      <c r="A151" s="35"/>
      <c r="B151" s="36"/>
      <c r="C151" s="249" t="s">
        <v>307</v>
      </c>
      <c r="D151" s="249" t="s">
        <v>320</v>
      </c>
      <c r="E151" s="250" t="s">
        <v>2655</v>
      </c>
      <c r="F151" s="251" t="s">
        <v>2656</v>
      </c>
      <c r="G151" s="252" t="s">
        <v>327</v>
      </c>
      <c r="H151" s="253">
        <v>1.8839999999999999</v>
      </c>
      <c r="I151" s="254"/>
      <c r="J151" s="255">
        <f>ROUND(I151*H151,2)</f>
        <v>0</v>
      </c>
      <c r="K151" s="256"/>
      <c r="L151" s="257"/>
      <c r="M151" s="258" t="s">
        <v>1</v>
      </c>
      <c r="N151" s="259" t="s">
        <v>41</v>
      </c>
      <c r="O151" s="94"/>
      <c r="P151" s="245">
        <f>O151*H151</f>
        <v>0</v>
      </c>
      <c r="Q151" s="245">
        <v>0.0048012048192771096</v>
      </c>
      <c r="R151" s="245">
        <f>Q151*H151</f>
        <v>0.0090454698795180734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275</v>
      </c>
      <c r="AT151" s="247" t="s">
        <v>320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4388</v>
      </c>
    </row>
    <row r="152" s="2" customFormat="1" ht="24.15" customHeight="1">
      <c r="A152" s="35"/>
      <c r="B152" s="36"/>
      <c r="C152" s="235" t="s">
        <v>311</v>
      </c>
      <c r="D152" s="235" t="s">
        <v>247</v>
      </c>
      <c r="E152" s="236" t="s">
        <v>2678</v>
      </c>
      <c r="F152" s="237" t="s">
        <v>2679</v>
      </c>
      <c r="G152" s="238" t="s">
        <v>323</v>
      </c>
      <c r="H152" s="239">
        <v>0.019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4389</v>
      </c>
    </row>
    <row r="153" s="12" customFormat="1" ht="22.8" customHeight="1">
      <c r="A153" s="12"/>
      <c r="B153" s="219"/>
      <c r="C153" s="220"/>
      <c r="D153" s="221" t="s">
        <v>74</v>
      </c>
      <c r="E153" s="233" t="s">
        <v>2983</v>
      </c>
      <c r="F153" s="233" t="s">
        <v>2984</v>
      </c>
      <c r="G153" s="220"/>
      <c r="H153" s="220"/>
      <c r="I153" s="223"/>
      <c r="J153" s="234">
        <f>BK153</f>
        <v>0</v>
      </c>
      <c r="K153" s="220"/>
      <c r="L153" s="225"/>
      <c r="M153" s="226"/>
      <c r="N153" s="227"/>
      <c r="O153" s="227"/>
      <c r="P153" s="228">
        <f>SUM(P154:P176)</f>
        <v>0</v>
      </c>
      <c r="Q153" s="227"/>
      <c r="R153" s="228">
        <f>SUM(R154:R176)</f>
        <v>0.039640000000000009</v>
      </c>
      <c r="S153" s="227"/>
      <c r="T153" s="229">
        <f>SUM(T154:T176)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82</v>
      </c>
      <c r="AT153" s="231" t="s">
        <v>74</v>
      </c>
      <c r="AU153" s="231" t="s">
        <v>82</v>
      </c>
      <c r="AY153" s="230" t="s">
        <v>245</v>
      </c>
      <c r="BK153" s="232">
        <f>SUM(BK154:BK176)</f>
        <v>0</v>
      </c>
    </row>
    <row r="154" s="2" customFormat="1" ht="16.5" customHeight="1">
      <c r="A154" s="35"/>
      <c r="B154" s="36"/>
      <c r="C154" s="235" t="s">
        <v>315</v>
      </c>
      <c r="D154" s="235" t="s">
        <v>247</v>
      </c>
      <c r="E154" s="236" t="s">
        <v>2985</v>
      </c>
      <c r="F154" s="237" t="s">
        <v>2986</v>
      </c>
      <c r="G154" s="238" t="s">
        <v>250</v>
      </c>
      <c r="H154" s="239">
        <v>11.76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4390</v>
      </c>
    </row>
    <row r="155" s="2" customFormat="1" ht="24.15" customHeight="1">
      <c r="A155" s="35"/>
      <c r="B155" s="36"/>
      <c r="C155" s="249" t="s">
        <v>319</v>
      </c>
      <c r="D155" s="249" t="s">
        <v>320</v>
      </c>
      <c r="E155" s="250" t="s">
        <v>2988</v>
      </c>
      <c r="F155" s="251" t="s">
        <v>2989</v>
      </c>
      <c r="G155" s="252" t="s">
        <v>250</v>
      </c>
      <c r="H155" s="253">
        <v>11.76</v>
      </c>
      <c r="I155" s="254"/>
      <c r="J155" s="255">
        <f>ROUND(I155*H155,2)</f>
        <v>0</v>
      </c>
      <c r="K155" s="256"/>
      <c r="L155" s="257"/>
      <c r="M155" s="258" t="s">
        <v>1</v>
      </c>
      <c r="N155" s="259" t="s">
        <v>41</v>
      </c>
      <c r="O155" s="94"/>
      <c r="P155" s="245">
        <f>O155*H155</f>
        <v>0</v>
      </c>
      <c r="Q155" s="245">
        <v>0.00052976190476190495</v>
      </c>
      <c r="R155" s="245">
        <f>Q155*H155</f>
        <v>0.006230000000000002</v>
      </c>
      <c r="S155" s="245">
        <v>0</v>
      </c>
      <c r="T155" s="24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7" t="s">
        <v>275</v>
      </c>
      <c r="AT155" s="247" t="s">
        <v>320</v>
      </c>
      <c r="AU155" s="247" t="s">
        <v>88</v>
      </c>
      <c r="AY155" s="14" t="s">
        <v>245</v>
      </c>
      <c r="BE155" s="248">
        <f>IF(N155="základná",J155,0)</f>
        <v>0</v>
      </c>
      <c r="BF155" s="248">
        <f>IF(N155="znížená",J155,0)</f>
        <v>0</v>
      </c>
      <c r="BG155" s="248">
        <f>IF(N155="zákl. prenesená",J155,0)</f>
        <v>0</v>
      </c>
      <c r="BH155" s="248">
        <f>IF(N155="zníž. prenesená",J155,0)</f>
        <v>0</v>
      </c>
      <c r="BI155" s="248">
        <f>IF(N155="nulová",J155,0)</f>
        <v>0</v>
      </c>
      <c r="BJ155" s="14" t="s">
        <v>88</v>
      </c>
      <c r="BK155" s="248">
        <f>ROUND(I155*H155,2)</f>
        <v>0</v>
      </c>
      <c r="BL155" s="14" t="s">
        <v>251</v>
      </c>
      <c r="BM155" s="247" t="s">
        <v>4391</v>
      </c>
    </row>
    <row r="156" s="2" customFormat="1" ht="16.5" customHeight="1">
      <c r="A156" s="35"/>
      <c r="B156" s="36"/>
      <c r="C156" s="235" t="s">
        <v>7</v>
      </c>
      <c r="D156" s="235" t="s">
        <v>247</v>
      </c>
      <c r="E156" s="236" t="s">
        <v>2991</v>
      </c>
      <c r="F156" s="237" t="s">
        <v>2992</v>
      </c>
      <c r="G156" s="238" t="s">
        <v>250</v>
      </c>
      <c r="H156" s="239">
        <v>13.667999999999999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4392</v>
      </c>
    </row>
    <row r="157" s="2" customFormat="1" ht="24.15" customHeight="1">
      <c r="A157" s="35"/>
      <c r="B157" s="36"/>
      <c r="C157" s="249" t="s">
        <v>329</v>
      </c>
      <c r="D157" s="249" t="s">
        <v>320</v>
      </c>
      <c r="E157" s="250" t="s">
        <v>2994</v>
      </c>
      <c r="F157" s="251" t="s">
        <v>2995</v>
      </c>
      <c r="G157" s="252" t="s">
        <v>250</v>
      </c>
      <c r="H157" s="253">
        <v>13.667999999999999</v>
      </c>
      <c r="I157" s="254"/>
      <c r="J157" s="255">
        <f>ROUND(I157*H157,2)</f>
        <v>0</v>
      </c>
      <c r="K157" s="256"/>
      <c r="L157" s="257"/>
      <c r="M157" s="258" t="s">
        <v>1</v>
      </c>
      <c r="N157" s="259" t="s">
        <v>41</v>
      </c>
      <c r="O157" s="94"/>
      <c r="P157" s="245">
        <f>O157*H157</f>
        <v>0</v>
      </c>
      <c r="Q157" s="245">
        <v>0.00070017559262511005</v>
      </c>
      <c r="R157" s="245">
        <f>Q157*H157</f>
        <v>0.0095700000000000039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275</v>
      </c>
      <c r="AT157" s="247" t="s">
        <v>320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4393</v>
      </c>
    </row>
    <row r="158" s="2" customFormat="1" ht="16.5" customHeight="1">
      <c r="A158" s="35"/>
      <c r="B158" s="36"/>
      <c r="C158" s="235" t="s">
        <v>334</v>
      </c>
      <c r="D158" s="235" t="s">
        <v>247</v>
      </c>
      <c r="E158" s="236" t="s">
        <v>2997</v>
      </c>
      <c r="F158" s="237" t="s">
        <v>2998</v>
      </c>
      <c r="G158" s="238" t="s">
        <v>404</v>
      </c>
      <c r="H158" s="239">
        <v>40</v>
      </c>
      <c r="I158" s="240"/>
      <c r="J158" s="241">
        <f>ROUND(I158*H158,2)</f>
        <v>0</v>
      </c>
      <c r="K158" s="242"/>
      <c r="L158" s="41"/>
      <c r="M158" s="243" t="s">
        <v>1</v>
      </c>
      <c r="N158" s="244" t="s">
        <v>41</v>
      </c>
      <c r="O158" s="94"/>
      <c r="P158" s="245">
        <f>O158*H158</f>
        <v>0</v>
      </c>
      <c r="Q158" s="245">
        <v>0</v>
      </c>
      <c r="R158" s="245">
        <f>Q158*H158</f>
        <v>0</v>
      </c>
      <c r="S158" s="245">
        <v>0</v>
      </c>
      <c r="T158" s="246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7" t="s">
        <v>251</v>
      </c>
      <c r="AT158" s="247" t="s">
        <v>247</v>
      </c>
      <c r="AU158" s="247" t="s">
        <v>88</v>
      </c>
      <c r="AY158" s="14" t="s">
        <v>245</v>
      </c>
      <c r="BE158" s="248">
        <f>IF(N158="základná",J158,0)</f>
        <v>0</v>
      </c>
      <c r="BF158" s="248">
        <f>IF(N158="znížená",J158,0)</f>
        <v>0</v>
      </c>
      <c r="BG158" s="248">
        <f>IF(N158="zákl. prenesená",J158,0)</f>
        <v>0</v>
      </c>
      <c r="BH158" s="248">
        <f>IF(N158="zníž. prenesená",J158,0)</f>
        <v>0</v>
      </c>
      <c r="BI158" s="248">
        <f>IF(N158="nulová",J158,0)</f>
        <v>0</v>
      </c>
      <c r="BJ158" s="14" t="s">
        <v>88</v>
      </c>
      <c r="BK158" s="248">
        <f>ROUND(I158*H158,2)</f>
        <v>0</v>
      </c>
      <c r="BL158" s="14" t="s">
        <v>251</v>
      </c>
      <c r="BM158" s="247" t="s">
        <v>4394</v>
      </c>
    </row>
    <row r="159" s="2" customFormat="1" ht="24.15" customHeight="1">
      <c r="A159" s="35"/>
      <c r="B159" s="36"/>
      <c r="C159" s="249" t="s">
        <v>338</v>
      </c>
      <c r="D159" s="249" t="s">
        <v>320</v>
      </c>
      <c r="E159" s="250" t="s">
        <v>3000</v>
      </c>
      <c r="F159" s="251" t="s">
        <v>3001</v>
      </c>
      <c r="G159" s="252" t="s">
        <v>404</v>
      </c>
      <c r="H159" s="253">
        <v>20</v>
      </c>
      <c r="I159" s="254"/>
      <c r="J159" s="255">
        <f>ROUND(I159*H159,2)</f>
        <v>0</v>
      </c>
      <c r="K159" s="256"/>
      <c r="L159" s="257"/>
      <c r="M159" s="258" t="s">
        <v>1</v>
      </c>
      <c r="N159" s="259" t="s">
        <v>41</v>
      </c>
      <c r="O159" s="94"/>
      <c r="P159" s="245">
        <f>O159*H159</f>
        <v>0</v>
      </c>
      <c r="Q159" s="245">
        <v>0.00020000000000000001</v>
      </c>
      <c r="R159" s="245">
        <f>Q159*H159</f>
        <v>0.0040000000000000001</v>
      </c>
      <c r="S159" s="245">
        <v>0</v>
      </c>
      <c r="T159" s="24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7" t="s">
        <v>275</v>
      </c>
      <c r="AT159" s="247" t="s">
        <v>320</v>
      </c>
      <c r="AU159" s="247" t="s">
        <v>88</v>
      </c>
      <c r="AY159" s="14" t="s">
        <v>245</v>
      </c>
      <c r="BE159" s="248">
        <f>IF(N159="základná",J159,0)</f>
        <v>0</v>
      </c>
      <c r="BF159" s="248">
        <f>IF(N159="znížená",J159,0)</f>
        <v>0</v>
      </c>
      <c r="BG159" s="248">
        <f>IF(N159="zákl. prenesená",J159,0)</f>
        <v>0</v>
      </c>
      <c r="BH159" s="248">
        <f>IF(N159="zníž. prenesená",J159,0)</f>
        <v>0</v>
      </c>
      <c r="BI159" s="248">
        <f>IF(N159="nulová",J159,0)</f>
        <v>0</v>
      </c>
      <c r="BJ159" s="14" t="s">
        <v>88</v>
      </c>
      <c r="BK159" s="248">
        <f>ROUND(I159*H159,2)</f>
        <v>0</v>
      </c>
      <c r="BL159" s="14" t="s">
        <v>251</v>
      </c>
      <c r="BM159" s="247" t="s">
        <v>4395</v>
      </c>
    </row>
    <row r="160" s="2" customFormat="1" ht="24.15" customHeight="1">
      <c r="A160" s="35"/>
      <c r="B160" s="36"/>
      <c r="C160" s="249" t="s">
        <v>343</v>
      </c>
      <c r="D160" s="249" t="s">
        <v>320</v>
      </c>
      <c r="E160" s="250" t="s">
        <v>3003</v>
      </c>
      <c r="F160" s="251" t="s">
        <v>3004</v>
      </c>
      <c r="G160" s="252" t="s">
        <v>404</v>
      </c>
      <c r="H160" s="253">
        <v>20</v>
      </c>
      <c r="I160" s="254"/>
      <c r="J160" s="255">
        <f>ROUND(I160*H160,2)</f>
        <v>0</v>
      </c>
      <c r="K160" s="256"/>
      <c r="L160" s="257"/>
      <c r="M160" s="258" t="s">
        <v>1</v>
      </c>
      <c r="N160" s="259" t="s">
        <v>41</v>
      </c>
      <c r="O160" s="94"/>
      <c r="P160" s="245">
        <f>O160*H160</f>
        <v>0</v>
      </c>
      <c r="Q160" s="245">
        <v>0.00020000000000000001</v>
      </c>
      <c r="R160" s="245">
        <f>Q160*H160</f>
        <v>0.0040000000000000001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275</v>
      </c>
      <c r="AT160" s="247" t="s">
        <v>320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4396</v>
      </c>
    </row>
    <row r="161" s="2" customFormat="1" ht="16.5" customHeight="1">
      <c r="A161" s="35"/>
      <c r="B161" s="36"/>
      <c r="C161" s="235" t="s">
        <v>347</v>
      </c>
      <c r="D161" s="235" t="s">
        <v>247</v>
      </c>
      <c r="E161" s="236" t="s">
        <v>3006</v>
      </c>
      <c r="F161" s="237" t="s">
        <v>3007</v>
      </c>
      <c r="G161" s="238" t="s">
        <v>404</v>
      </c>
      <c r="H161" s="239">
        <v>4</v>
      </c>
      <c r="I161" s="240"/>
      <c r="J161" s="241">
        <f>ROUND(I161*H161,2)</f>
        <v>0</v>
      </c>
      <c r="K161" s="242"/>
      <c r="L161" s="41"/>
      <c r="M161" s="243" t="s">
        <v>1</v>
      </c>
      <c r="N161" s="244" t="s">
        <v>41</v>
      </c>
      <c r="O161" s="94"/>
      <c r="P161" s="245">
        <f>O161*H161</f>
        <v>0</v>
      </c>
      <c r="Q161" s="245">
        <v>0</v>
      </c>
      <c r="R161" s="245">
        <f>Q161*H161</f>
        <v>0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251</v>
      </c>
      <c r="AT161" s="247" t="s">
        <v>247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4397</v>
      </c>
    </row>
    <row r="162" s="2" customFormat="1" ht="24.15" customHeight="1">
      <c r="A162" s="35"/>
      <c r="B162" s="36"/>
      <c r="C162" s="249" t="s">
        <v>351</v>
      </c>
      <c r="D162" s="249" t="s">
        <v>320</v>
      </c>
      <c r="E162" s="250" t="s">
        <v>3009</v>
      </c>
      <c r="F162" s="251" t="s">
        <v>3010</v>
      </c>
      <c r="G162" s="252" t="s">
        <v>404</v>
      </c>
      <c r="H162" s="253">
        <v>4</v>
      </c>
      <c r="I162" s="254"/>
      <c r="J162" s="255">
        <f>ROUND(I162*H162,2)</f>
        <v>0</v>
      </c>
      <c r="K162" s="256"/>
      <c r="L162" s="257"/>
      <c r="M162" s="258" t="s">
        <v>1</v>
      </c>
      <c r="N162" s="259" t="s">
        <v>41</v>
      </c>
      <c r="O162" s="94"/>
      <c r="P162" s="245">
        <f>O162*H162</f>
        <v>0</v>
      </c>
      <c r="Q162" s="245">
        <v>0.00010000000000000001</v>
      </c>
      <c r="R162" s="245">
        <f>Q162*H162</f>
        <v>0.00040000000000000002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275</v>
      </c>
      <c r="AT162" s="247" t="s">
        <v>320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4398</v>
      </c>
    </row>
    <row r="163" s="2" customFormat="1" ht="24.15" customHeight="1">
      <c r="A163" s="35"/>
      <c r="B163" s="36"/>
      <c r="C163" s="235" t="s">
        <v>355</v>
      </c>
      <c r="D163" s="235" t="s">
        <v>247</v>
      </c>
      <c r="E163" s="236" t="s">
        <v>3012</v>
      </c>
      <c r="F163" s="237" t="s">
        <v>3013</v>
      </c>
      <c r="G163" s="238" t="s">
        <v>404</v>
      </c>
      <c r="H163" s="239">
        <v>4</v>
      </c>
      <c r="I163" s="240"/>
      <c r="J163" s="241">
        <f>ROUND(I163*H163,2)</f>
        <v>0</v>
      </c>
      <c r="K163" s="242"/>
      <c r="L163" s="41"/>
      <c r="M163" s="243" t="s">
        <v>1</v>
      </c>
      <c r="N163" s="244" t="s">
        <v>41</v>
      </c>
      <c r="O163" s="94"/>
      <c r="P163" s="245">
        <f>O163*H163</f>
        <v>0</v>
      </c>
      <c r="Q163" s="245">
        <v>0</v>
      </c>
      <c r="R163" s="245">
        <f>Q163*H163</f>
        <v>0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251</v>
      </c>
      <c r="AT163" s="247" t="s">
        <v>247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4399</v>
      </c>
    </row>
    <row r="164" s="2" customFormat="1" ht="33" customHeight="1">
      <c r="A164" s="35"/>
      <c r="B164" s="36"/>
      <c r="C164" s="249" t="s">
        <v>359</v>
      </c>
      <c r="D164" s="249" t="s">
        <v>320</v>
      </c>
      <c r="E164" s="250" t="s">
        <v>3015</v>
      </c>
      <c r="F164" s="251" t="s">
        <v>3016</v>
      </c>
      <c r="G164" s="252" t="s">
        <v>404</v>
      </c>
      <c r="H164" s="253">
        <v>4</v>
      </c>
      <c r="I164" s="254"/>
      <c r="J164" s="255">
        <f>ROUND(I164*H164,2)</f>
        <v>0</v>
      </c>
      <c r="K164" s="256"/>
      <c r="L164" s="257"/>
      <c r="M164" s="258" t="s">
        <v>1</v>
      </c>
      <c r="N164" s="259" t="s">
        <v>41</v>
      </c>
      <c r="O164" s="94"/>
      <c r="P164" s="245">
        <f>O164*H164</f>
        <v>0</v>
      </c>
      <c r="Q164" s="245">
        <v>0.001</v>
      </c>
      <c r="R164" s="245">
        <f>Q164*H164</f>
        <v>0.0040000000000000001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275</v>
      </c>
      <c r="AT164" s="247" t="s">
        <v>320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4400</v>
      </c>
    </row>
    <row r="165" s="2" customFormat="1" ht="16.5" customHeight="1">
      <c r="A165" s="35"/>
      <c r="B165" s="36"/>
      <c r="C165" s="235" t="s">
        <v>363</v>
      </c>
      <c r="D165" s="235" t="s">
        <v>247</v>
      </c>
      <c r="E165" s="236" t="s">
        <v>3018</v>
      </c>
      <c r="F165" s="237" t="s">
        <v>3019</v>
      </c>
      <c r="G165" s="238" t="s">
        <v>404</v>
      </c>
      <c r="H165" s="239">
        <v>8</v>
      </c>
      <c r="I165" s="240"/>
      <c r="J165" s="241">
        <f>ROUND(I165*H165,2)</f>
        <v>0</v>
      </c>
      <c r="K165" s="242"/>
      <c r="L165" s="41"/>
      <c r="M165" s="243" t="s">
        <v>1</v>
      </c>
      <c r="N165" s="244" t="s">
        <v>41</v>
      </c>
      <c r="O165" s="94"/>
      <c r="P165" s="245">
        <f>O165*H165</f>
        <v>0</v>
      </c>
      <c r="Q165" s="245">
        <v>0</v>
      </c>
      <c r="R165" s="245">
        <f>Q165*H165</f>
        <v>0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251</v>
      </c>
      <c r="AT165" s="247" t="s">
        <v>247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4401</v>
      </c>
    </row>
    <row r="166" s="2" customFormat="1" ht="24.15" customHeight="1">
      <c r="A166" s="35"/>
      <c r="B166" s="36"/>
      <c r="C166" s="249" t="s">
        <v>367</v>
      </c>
      <c r="D166" s="249" t="s">
        <v>320</v>
      </c>
      <c r="E166" s="250" t="s">
        <v>3021</v>
      </c>
      <c r="F166" s="251" t="s">
        <v>3022</v>
      </c>
      <c r="G166" s="252" t="s">
        <v>404</v>
      </c>
      <c r="H166" s="253">
        <v>4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0.00059999999999999995</v>
      </c>
      <c r="R166" s="245">
        <f>Q166*H166</f>
        <v>0.0023999999999999998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4402</v>
      </c>
    </row>
    <row r="167" s="2" customFormat="1" ht="24.15" customHeight="1">
      <c r="A167" s="35"/>
      <c r="B167" s="36"/>
      <c r="C167" s="249" t="s">
        <v>371</v>
      </c>
      <c r="D167" s="249" t="s">
        <v>320</v>
      </c>
      <c r="E167" s="250" t="s">
        <v>3024</v>
      </c>
      <c r="F167" s="251" t="s">
        <v>3025</v>
      </c>
      <c r="G167" s="252" t="s">
        <v>404</v>
      </c>
      <c r="H167" s="253">
        <v>4</v>
      </c>
      <c r="I167" s="254"/>
      <c r="J167" s="255">
        <f>ROUND(I167*H167,2)</f>
        <v>0</v>
      </c>
      <c r="K167" s="256"/>
      <c r="L167" s="257"/>
      <c r="M167" s="258" t="s">
        <v>1</v>
      </c>
      <c r="N167" s="259" t="s">
        <v>41</v>
      </c>
      <c r="O167" s="94"/>
      <c r="P167" s="245">
        <f>O167*H167</f>
        <v>0</v>
      </c>
      <c r="Q167" s="245">
        <v>0.00080000000000000004</v>
      </c>
      <c r="R167" s="245">
        <f>Q167*H167</f>
        <v>0.0032000000000000002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275</v>
      </c>
      <c r="AT167" s="247" t="s">
        <v>320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4403</v>
      </c>
    </row>
    <row r="168" s="2" customFormat="1" ht="24.15" customHeight="1">
      <c r="A168" s="35"/>
      <c r="B168" s="36"/>
      <c r="C168" s="235" t="s">
        <v>375</v>
      </c>
      <c r="D168" s="235" t="s">
        <v>247</v>
      </c>
      <c r="E168" s="236" t="s">
        <v>3027</v>
      </c>
      <c r="F168" s="237" t="s">
        <v>3028</v>
      </c>
      <c r="G168" s="238" t="s">
        <v>404</v>
      </c>
      <c r="H168" s="239">
        <v>4</v>
      </c>
      <c r="I168" s="240"/>
      <c r="J168" s="241">
        <f>ROUND(I168*H168,2)</f>
        <v>0</v>
      </c>
      <c r="K168" s="242"/>
      <c r="L168" s="41"/>
      <c r="M168" s="243" t="s">
        <v>1</v>
      </c>
      <c r="N168" s="244" t="s">
        <v>41</v>
      </c>
      <c r="O168" s="94"/>
      <c r="P168" s="245">
        <f>O168*H168</f>
        <v>0</v>
      </c>
      <c r="Q168" s="245">
        <v>0</v>
      </c>
      <c r="R168" s="245">
        <f>Q168*H168</f>
        <v>0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251</v>
      </c>
      <c r="AT168" s="247" t="s">
        <v>247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4404</v>
      </c>
    </row>
    <row r="169" s="2" customFormat="1" ht="33" customHeight="1">
      <c r="A169" s="35"/>
      <c r="B169" s="36"/>
      <c r="C169" s="249" t="s">
        <v>379</v>
      </c>
      <c r="D169" s="249" t="s">
        <v>320</v>
      </c>
      <c r="E169" s="250" t="s">
        <v>3030</v>
      </c>
      <c r="F169" s="251" t="s">
        <v>3031</v>
      </c>
      <c r="G169" s="252" t="s">
        <v>404</v>
      </c>
      <c r="H169" s="253">
        <v>4</v>
      </c>
      <c r="I169" s="254"/>
      <c r="J169" s="255">
        <f>ROUND(I169*H169,2)</f>
        <v>0</v>
      </c>
      <c r="K169" s="256"/>
      <c r="L169" s="257"/>
      <c r="M169" s="258" t="s">
        <v>1</v>
      </c>
      <c r="N169" s="259" t="s">
        <v>41</v>
      </c>
      <c r="O169" s="94"/>
      <c r="P169" s="245">
        <f>O169*H169</f>
        <v>0</v>
      </c>
      <c r="Q169" s="245">
        <v>0.00010000000000000001</v>
      </c>
      <c r="R169" s="245">
        <f>Q169*H169</f>
        <v>0.00040000000000000002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275</v>
      </c>
      <c r="AT169" s="247" t="s">
        <v>320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4405</v>
      </c>
    </row>
    <row r="170" s="2" customFormat="1" ht="16.5" customHeight="1">
      <c r="A170" s="35"/>
      <c r="B170" s="36"/>
      <c r="C170" s="235" t="s">
        <v>383</v>
      </c>
      <c r="D170" s="235" t="s">
        <v>247</v>
      </c>
      <c r="E170" s="236" t="s">
        <v>3033</v>
      </c>
      <c r="F170" s="237" t="s">
        <v>3034</v>
      </c>
      <c r="G170" s="238" t="s">
        <v>404</v>
      </c>
      <c r="H170" s="239">
        <v>4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</v>
      </c>
      <c r="R170" s="245">
        <f>Q170*H170</f>
        <v>0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4406</v>
      </c>
    </row>
    <row r="171" s="2" customFormat="1" ht="24.15" customHeight="1">
      <c r="A171" s="35"/>
      <c r="B171" s="36"/>
      <c r="C171" s="249" t="s">
        <v>388</v>
      </c>
      <c r="D171" s="249" t="s">
        <v>320</v>
      </c>
      <c r="E171" s="250" t="s">
        <v>3036</v>
      </c>
      <c r="F171" s="251" t="s">
        <v>3037</v>
      </c>
      <c r="G171" s="252" t="s">
        <v>404</v>
      </c>
      <c r="H171" s="253">
        <v>4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4"/>
      <c r="P171" s="245">
        <f>O171*H171</f>
        <v>0</v>
      </c>
      <c r="Q171" s="245">
        <v>0.00020000000000000001</v>
      </c>
      <c r="R171" s="245">
        <f>Q171*H171</f>
        <v>0.00080000000000000004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275</v>
      </c>
      <c r="AT171" s="247" t="s">
        <v>320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4407</v>
      </c>
    </row>
    <row r="172" s="2" customFormat="1" ht="16.5" customHeight="1">
      <c r="A172" s="35"/>
      <c r="B172" s="36"/>
      <c r="C172" s="235" t="s">
        <v>392</v>
      </c>
      <c r="D172" s="235" t="s">
        <v>247</v>
      </c>
      <c r="E172" s="236" t="s">
        <v>3039</v>
      </c>
      <c r="F172" s="237" t="s">
        <v>3040</v>
      </c>
      <c r="G172" s="238" t="s">
        <v>404</v>
      </c>
      <c r="H172" s="239">
        <v>4</v>
      </c>
      <c r="I172" s="240"/>
      <c r="J172" s="241">
        <f>ROUND(I172*H172,2)</f>
        <v>0</v>
      </c>
      <c r="K172" s="242"/>
      <c r="L172" s="41"/>
      <c r="M172" s="243" t="s">
        <v>1</v>
      </c>
      <c r="N172" s="244" t="s">
        <v>41</v>
      </c>
      <c r="O172" s="94"/>
      <c r="P172" s="245">
        <f>O172*H172</f>
        <v>0</v>
      </c>
      <c r="Q172" s="245">
        <v>0</v>
      </c>
      <c r="R172" s="245">
        <f>Q172*H172</f>
        <v>0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251</v>
      </c>
      <c r="AT172" s="247" t="s">
        <v>247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4408</v>
      </c>
    </row>
    <row r="173" s="2" customFormat="1" ht="21.75" customHeight="1">
      <c r="A173" s="35"/>
      <c r="B173" s="36"/>
      <c r="C173" s="249" t="s">
        <v>396</v>
      </c>
      <c r="D173" s="249" t="s">
        <v>320</v>
      </c>
      <c r="E173" s="250" t="s">
        <v>3042</v>
      </c>
      <c r="F173" s="251" t="s">
        <v>3043</v>
      </c>
      <c r="G173" s="252" t="s">
        <v>404</v>
      </c>
      <c r="H173" s="253">
        <v>4</v>
      </c>
      <c r="I173" s="254"/>
      <c r="J173" s="255">
        <f>ROUND(I173*H173,2)</f>
        <v>0</v>
      </c>
      <c r="K173" s="256"/>
      <c r="L173" s="257"/>
      <c r="M173" s="258" t="s">
        <v>1</v>
      </c>
      <c r="N173" s="259" t="s">
        <v>41</v>
      </c>
      <c r="O173" s="94"/>
      <c r="P173" s="245">
        <f>O173*H173</f>
        <v>0</v>
      </c>
      <c r="Q173" s="245">
        <v>0.0011000000000000001</v>
      </c>
      <c r="R173" s="245">
        <f>Q173*H173</f>
        <v>0.0044000000000000003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275</v>
      </c>
      <c r="AT173" s="247" t="s">
        <v>320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4409</v>
      </c>
    </row>
    <row r="174" s="2" customFormat="1" ht="24.15" customHeight="1">
      <c r="A174" s="35"/>
      <c r="B174" s="36"/>
      <c r="C174" s="235" t="s">
        <v>401</v>
      </c>
      <c r="D174" s="235" t="s">
        <v>247</v>
      </c>
      <c r="E174" s="236" t="s">
        <v>3045</v>
      </c>
      <c r="F174" s="237" t="s">
        <v>3046</v>
      </c>
      <c r="G174" s="238" t="s">
        <v>404</v>
      </c>
      <c r="H174" s="239">
        <v>4</v>
      </c>
      <c r="I174" s="240"/>
      <c r="J174" s="241">
        <f>ROUND(I174*H174,2)</f>
        <v>0</v>
      </c>
      <c r="K174" s="242"/>
      <c r="L174" s="41"/>
      <c r="M174" s="243" t="s">
        <v>1</v>
      </c>
      <c r="N174" s="244" t="s">
        <v>41</v>
      </c>
      <c r="O174" s="94"/>
      <c r="P174" s="245">
        <f>O174*H174</f>
        <v>0</v>
      </c>
      <c r="Q174" s="245">
        <v>0</v>
      </c>
      <c r="R174" s="245">
        <f>Q174*H174</f>
        <v>0</v>
      </c>
      <c r="S174" s="245">
        <v>0</v>
      </c>
      <c r="T174" s="24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7" t="s">
        <v>251</v>
      </c>
      <c r="AT174" s="247" t="s">
        <v>247</v>
      </c>
      <c r="AU174" s="247" t="s">
        <v>88</v>
      </c>
      <c r="AY174" s="14" t="s">
        <v>245</v>
      </c>
      <c r="BE174" s="248">
        <f>IF(N174="základná",J174,0)</f>
        <v>0</v>
      </c>
      <c r="BF174" s="248">
        <f>IF(N174="znížená",J174,0)</f>
        <v>0</v>
      </c>
      <c r="BG174" s="248">
        <f>IF(N174="zákl. prenesená",J174,0)</f>
        <v>0</v>
      </c>
      <c r="BH174" s="248">
        <f>IF(N174="zníž. prenesená",J174,0)</f>
        <v>0</v>
      </c>
      <c r="BI174" s="248">
        <f>IF(N174="nulová",J174,0)</f>
        <v>0</v>
      </c>
      <c r="BJ174" s="14" t="s">
        <v>88</v>
      </c>
      <c r="BK174" s="248">
        <f>ROUND(I174*H174,2)</f>
        <v>0</v>
      </c>
      <c r="BL174" s="14" t="s">
        <v>251</v>
      </c>
      <c r="BM174" s="247" t="s">
        <v>4410</v>
      </c>
    </row>
    <row r="175" s="2" customFormat="1" ht="37.8" customHeight="1">
      <c r="A175" s="35"/>
      <c r="B175" s="36"/>
      <c r="C175" s="249" t="s">
        <v>406</v>
      </c>
      <c r="D175" s="249" t="s">
        <v>320</v>
      </c>
      <c r="E175" s="250" t="s">
        <v>3048</v>
      </c>
      <c r="F175" s="251" t="s">
        <v>3049</v>
      </c>
      <c r="G175" s="252" t="s">
        <v>404</v>
      </c>
      <c r="H175" s="253">
        <v>4</v>
      </c>
      <c r="I175" s="254"/>
      <c r="J175" s="255">
        <f>ROUND(I175*H175,2)</f>
        <v>0</v>
      </c>
      <c r="K175" s="256"/>
      <c r="L175" s="257"/>
      <c r="M175" s="258" t="s">
        <v>1</v>
      </c>
      <c r="N175" s="259" t="s">
        <v>41</v>
      </c>
      <c r="O175" s="94"/>
      <c r="P175" s="245">
        <f>O175*H175</f>
        <v>0</v>
      </c>
      <c r="Q175" s="245">
        <v>6.0000000000000002E-05</v>
      </c>
      <c r="R175" s="245">
        <f>Q175*H175</f>
        <v>0.00024000000000000001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275</v>
      </c>
      <c r="AT175" s="247" t="s">
        <v>320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4411</v>
      </c>
    </row>
    <row r="176" s="2" customFormat="1" ht="33" customHeight="1">
      <c r="A176" s="35"/>
      <c r="B176" s="36"/>
      <c r="C176" s="235" t="s">
        <v>410</v>
      </c>
      <c r="D176" s="235" t="s">
        <v>247</v>
      </c>
      <c r="E176" s="236" t="s">
        <v>3051</v>
      </c>
      <c r="F176" s="237" t="s">
        <v>3052</v>
      </c>
      <c r="G176" s="238" t="s">
        <v>1606</v>
      </c>
      <c r="H176" s="266"/>
      <c r="I176" s="240"/>
      <c r="J176" s="241">
        <f>ROUND(I176*H176,2)</f>
        <v>0</v>
      </c>
      <c r="K176" s="242"/>
      <c r="L176" s="41"/>
      <c r="M176" s="260" t="s">
        <v>1</v>
      </c>
      <c r="N176" s="261" t="s">
        <v>41</v>
      </c>
      <c r="O176" s="262"/>
      <c r="P176" s="263">
        <f>O176*H176</f>
        <v>0</v>
      </c>
      <c r="Q176" s="263">
        <v>0</v>
      </c>
      <c r="R176" s="263">
        <f>Q176*H176</f>
        <v>0</v>
      </c>
      <c r="S176" s="263">
        <v>0</v>
      </c>
      <c r="T176" s="264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251</v>
      </c>
      <c r="AT176" s="247" t="s">
        <v>247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4412</v>
      </c>
    </row>
    <row r="177" s="2" customFormat="1" ht="6.96" customHeight="1">
      <c r="A177" s="35"/>
      <c r="B177" s="69"/>
      <c r="C177" s="70"/>
      <c r="D177" s="70"/>
      <c r="E177" s="70"/>
      <c r="F177" s="70"/>
      <c r="G177" s="70"/>
      <c r="H177" s="70"/>
      <c r="I177" s="70"/>
      <c r="J177" s="70"/>
      <c r="K177" s="70"/>
      <c r="L177" s="41"/>
      <c r="M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</sheetData>
  <sheetProtection sheet="1" autoFilter="0" formatColumns="0" formatRows="0" objects="1" scenarios="1" spinCount="100000" saltValue="uKQolsYJXSJHi/YLME4SI8kmmm1uRUlbxUaVfmHtPZGkjvhIq/I2SajtZ6+zCGzDE07x3gPPcqzXTwW0MgrpSA==" hashValue="L0vLQJaBvN59DSYDiMRb8ynt5stGQZzeBXZPe4VmpOqk3esf6PVg0PEaDqSUx0+1wf4wP189ASWRWNcx5TTg7g==" algorithmName="SHA-512" password="CC35"/>
  <autoFilter ref="C129:K17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189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4413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4414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ROUND((SUM(BE125:BE127)),  2)</f>
        <v>0</v>
      </c>
      <c r="G37" s="169"/>
      <c r="H37" s="169"/>
      <c r="I37" s="170">
        <v>0.20000000000000001</v>
      </c>
      <c r="J37" s="168">
        <f>ROUND(((SUM(BE125:BE127))*I37),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ROUND((SUM(BF125:BF127)),  2)</f>
        <v>0</v>
      </c>
      <c r="G38" s="169"/>
      <c r="H38" s="169"/>
      <c r="I38" s="170">
        <v>0.20000000000000001</v>
      </c>
      <c r="J38" s="168">
        <f>ROUND(((SUM(BF125:BF127))*I38),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ROUND((SUM(BG125:BG127)),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ROUND((SUM(BH125:BH127)),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ROUND((SUM(BI125:BI127)),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4413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2020017.II.D.1 - Spoločný STL pripojovací plynovod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1621</v>
      </c>
      <c r="E101" s="199"/>
      <c r="F101" s="199"/>
      <c r="G101" s="199"/>
      <c r="H101" s="199"/>
      <c r="I101" s="199"/>
      <c r="J101" s="200">
        <f>J126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231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6.25" customHeight="1">
      <c r="A111" s="35"/>
      <c r="B111" s="36"/>
      <c r="C111" s="37"/>
      <c r="D111" s="37"/>
      <c r="E111" s="191" t="str">
        <f>E7</f>
        <v>Zlepšené formy bývania s prvkami prestupného bývania, Nájomné bytové domy, Nitra nad Ipľom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1" customFormat="1" ht="12" customHeight="1">
      <c r="B112" s="18"/>
      <c r="C112" s="29" t="s">
        <v>198</v>
      </c>
      <c r="D112" s="19"/>
      <c r="E112" s="19"/>
      <c r="F112" s="19"/>
      <c r="G112" s="19"/>
      <c r="H112" s="19"/>
      <c r="I112" s="19"/>
      <c r="J112" s="19"/>
      <c r="K112" s="19"/>
      <c r="L112" s="17"/>
    </row>
    <row r="113" s="1" customFormat="1" ht="16.5" customHeight="1">
      <c r="B113" s="18"/>
      <c r="C113" s="19"/>
      <c r="D113" s="19"/>
      <c r="E113" s="191" t="s">
        <v>3612</v>
      </c>
      <c r="F113" s="19"/>
      <c r="G113" s="19"/>
      <c r="H113" s="19"/>
      <c r="I113" s="19"/>
      <c r="J113" s="19"/>
      <c r="K113" s="19"/>
      <c r="L113" s="17"/>
    </row>
    <row r="114" s="1" customFormat="1" ht="12" customHeight="1">
      <c r="B114" s="18"/>
      <c r="C114" s="29" t="s">
        <v>200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265" t="s">
        <v>4413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1599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E13</f>
        <v>2020017.II.D.1 - Spoločný STL pripojovací plynovod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F16</f>
        <v>Nitra nad Ipľom</v>
      </c>
      <c r="G119" s="37"/>
      <c r="H119" s="37"/>
      <c r="I119" s="29" t="s">
        <v>21</v>
      </c>
      <c r="J119" s="82" t="str">
        <f>IF(J16="","",J16)</f>
        <v>9. 12. 2021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E19</f>
        <v>Obec Nitra nad Ipľom, Nitra nad Ipľom 96, 985 57</v>
      </c>
      <c r="G121" s="37"/>
      <c r="H121" s="37"/>
      <c r="I121" s="29" t="s">
        <v>29</v>
      </c>
      <c r="J121" s="33" t="str">
        <f>E25</f>
        <v>Ing. Michal Slobodník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IF(E22="","",E22)</f>
        <v>Vyplň údaj</v>
      </c>
      <c r="G122" s="37"/>
      <c r="H122" s="37"/>
      <c r="I122" s="29" t="s">
        <v>32</v>
      </c>
      <c r="J122" s="33" t="str">
        <f>E28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232</v>
      </c>
      <c r="D124" s="210" t="s">
        <v>60</v>
      </c>
      <c r="E124" s="210" t="s">
        <v>56</v>
      </c>
      <c r="F124" s="210" t="s">
        <v>57</v>
      </c>
      <c r="G124" s="210" t="s">
        <v>233</v>
      </c>
      <c r="H124" s="210" t="s">
        <v>234</v>
      </c>
      <c r="I124" s="210" t="s">
        <v>235</v>
      </c>
      <c r="J124" s="211" t="s">
        <v>204</v>
      </c>
      <c r="K124" s="212" t="s">
        <v>236</v>
      </c>
      <c r="L124" s="213"/>
      <c r="M124" s="103" t="s">
        <v>1</v>
      </c>
      <c r="N124" s="104" t="s">
        <v>39</v>
      </c>
      <c r="O124" s="104" t="s">
        <v>237</v>
      </c>
      <c r="P124" s="104" t="s">
        <v>238</v>
      </c>
      <c r="Q124" s="104" t="s">
        <v>239</v>
      </c>
      <c r="R124" s="104" t="s">
        <v>240</v>
      </c>
      <c r="S124" s="104" t="s">
        <v>241</v>
      </c>
      <c r="T124" s="105" t="s">
        <v>242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205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</f>
        <v>0</v>
      </c>
      <c r="Q125" s="107"/>
      <c r="R125" s="216">
        <f>R126</f>
        <v>0</v>
      </c>
      <c r="S125" s="107"/>
      <c r="T125" s="217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74</v>
      </c>
      <c r="AU125" s="14" t="s">
        <v>206</v>
      </c>
      <c r="BK125" s="218">
        <f>BK126</f>
        <v>0</v>
      </c>
    </row>
    <row r="126" s="12" customFormat="1" ht="25.92" customHeight="1">
      <c r="A126" s="12"/>
      <c r="B126" s="219"/>
      <c r="C126" s="220"/>
      <c r="D126" s="221" t="s">
        <v>74</v>
      </c>
      <c r="E126" s="222" t="s">
        <v>320</v>
      </c>
      <c r="F126" s="222" t="s">
        <v>1625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P127</f>
        <v>0</v>
      </c>
      <c r="Q126" s="227"/>
      <c r="R126" s="228">
        <f>R127</f>
        <v>0</v>
      </c>
      <c r="S126" s="227"/>
      <c r="T126" s="229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82</v>
      </c>
      <c r="AT126" s="231" t="s">
        <v>74</v>
      </c>
      <c r="AU126" s="231" t="s">
        <v>75</v>
      </c>
      <c r="AY126" s="230" t="s">
        <v>245</v>
      </c>
      <c r="BK126" s="232">
        <f>BK127</f>
        <v>0</v>
      </c>
    </row>
    <row r="127" s="2" customFormat="1" ht="24.15" customHeight="1">
      <c r="A127" s="35"/>
      <c r="B127" s="36"/>
      <c r="C127" s="235" t="s">
        <v>82</v>
      </c>
      <c r="D127" s="235" t="s">
        <v>247</v>
      </c>
      <c r="E127" s="236" t="s">
        <v>4415</v>
      </c>
      <c r="F127" s="237" t="s">
        <v>4416</v>
      </c>
      <c r="G127" s="238" t="s">
        <v>1351</v>
      </c>
      <c r="H127" s="239">
        <v>0</v>
      </c>
      <c r="I127" s="240"/>
      <c r="J127" s="241">
        <f>ROUND(I127*H127,2)</f>
        <v>0</v>
      </c>
      <c r="K127" s="242"/>
      <c r="L127" s="41"/>
      <c r="M127" s="260" t="s">
        <v>1</v>
      </c>
      <c r="N127" s="261" t="s">
        <v>41</v>
      </c>
      <c r="O127" s="262"/>
      <c r="P127" s="263">
        <f>O127*H127</f>
        <v>0</v>
      </c>
      <c r="Q127" s="263">
        <v>0</v>
      </c>
      <c r="R127" s="263">
        <f>Q127*H127</f>
        <v>0</v>
      </c>
      <c r="S127" s="263">
        <v>0</v>
      </c>
      <c r="T127" s="264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7" t="s">
        <v>251</v>
      </c>
      <c r="AT127" s="247" t="s">
        <v>247</v>
      </c>
      <c r="AU127" s="247" t="s">
        <v>82</v>
      </c>
      <c r="AY127" s="14" t="s">
        <v>245</v>
      </c>
      <c r="BE127" s="248">
        <f>IF(N127="základná",J127,0)</f>
        <v>0</v>
      </c>
      <c r="BF127" s="248">
        <f>IF(N127="znížená",J127,0)</f>
        <v>0</v>
      </c>
      <c r="BG127" s="248">
        <f>IF(N127="zákl. prenesená",J127,0)</f>
        <v>0</v>
      </c>
      <c r="BH127" s="248">
        <f>IF(N127="zníž. prenesená",J127,0)</f>
        <v>0</v>
      </c>
      <c r="BI127" s="248">
        <f>IF(N127="nulová",J127,0)</f>
        <v>0</v>
      </c>
      <c r="BJ127" s="14" t="s">
        <v>88</v>
      </c>
      <c r="BK127" s="248">
        <f>ROUND(I127*H127,2)</f>
        <v>0</v>
      </c>
      <c r="BL127" s="14" t="s">
        <v>251</v>
      </c>
      <c r="BM127" s="247" t="s">
        <v>4417</v>
      </c>
    </row>
    <row r="128" s="2" customFormat="1" ht="6.96" customHeight="1">
      <c r="A128" s="35"/>
      <c r="B128" s="69"/>
      <c r="C128" s="70"/>
      <c r="D128" s="70"/>
      <c r="E128" s="70"/>
      <c r="F128" s="70"/>
      <c r="G128" s="70"/>
      <c r="H128" s="70"/>
      <c r="I128" s="70"/>
      <c r="J128" s="70"/>
      <c r="K128" s="70"/>
      <c r="L128" s="41"/>
      <c r="M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</sheetData>
  <sheetProtection sheet="1" autoFilter="0" formatColumns="0" formatRows="0" objects="1" scenarios="1" spinCount="100000" saltValue="wxa2vqodbtJSRKEuduOke7ChyWdU4Tx0qxcW0/WqLhj1L34G9QH/WWZuhxBX5ZukJJEC9sCzYSFP5eVG9cDxXg==" hashValue="N6pLAWKmpPDdkqKxpWPExgYnCsHH3m58i/bYLzwSWx40QJ+5fy1Q7944D0ePL8YMiISHoOETvtlHWj9boU6gsQ==" algorithmName="SHA-512" password="CC35"/>
  <autoFilter ref="C124:K12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192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>
      <c r="B8" s="17"/>
      <c r="D8" s="154" t="s">
        <v>198</v>
      </c>
      <c r="L8" s="17"/>
    </row>
    <row r="9" s="1" customFormat="1" ht="16.5" customHeight="1">
      <c r="B9" s="17"/>
      <c r="E9" s="155" t="s">
        <v>3612</v>
      </c>
      <c r="F9" s="1"/>
      <c r="G9" s="1"/>
      <c r="H9" s="1"/>
      <c r="L9" s="17"/>
    </row>
    <row r="10" s="1" customFormat="1" ht="12" customHeight="1">
      <c r="B10" s="17"/>
      <c r="D10" s="154" t="s">
        <v>200</v>
      </c>
      <c r="L10" s="17"/>
    </row>
    <row r="11" s="2" customFormat="1" ht="16.5" customHeight="1">
      <c r="A11" s="35"/>
      <c r="B11" s="41"/>
      <c r="C11" s="35"/>
      <c r="D11" s="35"/>
      <c r="E11" s="166" t="s">
        <v>4413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1599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4418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17</v>
      </c>
      <c r="E15" s="35"/>
      <c r="F15" s="144" t="s">
        <v>1</v>
      </c>
      <c r="G15" s="35"/>
      <c r="H15" s="35"/>
      <c r="I15" s="154" t="s">
        <v>18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19</v>
      </c>
      <c r="E16" s="35"/>
      <c r="F16" s="144" t="s">
        <v>20</v>
      </c>
      <c r="G16" s="35"/>
      <c r="H16" s="35"/>
      <c r="I16" s="154" t="s">
        <v>21</v>
      </c>
      <c r="J16" s="157" t="str">
        <f>'Rekapitulácia stavby'!AN8</f>
        <v>9. 12. 2021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23</v>
      </c>
      <c r="E18" s="35"/>
      <c r="F18" s="35"/>
      <c r="G18" s="35"/>
      <c r="H18" s="35"/>
      <c r="I18" s="154" t="s">
        <v>24</v>
      </c>
      <c r="J18" s="144" t="s">
        <v>1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24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24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32</v>
      </c>
      <c r="E27" s="35"/>
      <c r="F27" s="35"/>
      <c r="G27" s="35"/>
      <c r="H27" s="35"/>
      <c r="I27" s="154" t="s">
        <v>24</v>
      </c>
      <c r="J27" s="144" t="s">
        <v>1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33</v>
      </c>
      <c r="F28" s="35"/>
      <c r="G28" s="35"/>
      <c r="H28" s="35"/>
      <c r="I28" s="154" t="s">
        <v>26</v>
      </c>
      <c r="J28" s="144" t="s">
        <v>1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34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35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37</v>
      </c>
      <c r="G36" s="35"/>
      <c r="H36" s="35"/>
      <c r="I36" s="165" t="s">
        <v>36</v>
      </c>
      <c r="J36" s="165" t="s">
        <v>38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39</v>
      </c>
      <c r="E37" s="167" t="s">
        <v>40</v>
      </c>
      <c r="F37" s="168">
        <f>ROUND((SUM(BE126:BE130)),  2)</f>
        <v>0</v>
      </c>
      <c r="G37" s="169"/>
      <c r="H37" s="169"/>
      <c r="I37" s="170">
        <v>0.20000000000000001</v>
      </c>
      <c r="J37" s="168">
        <f>ROUND(((SUM(BE126:BE130))*I37),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41</v>
      </c>
      <c r="F38" s="168">
        <f>ROUND((SUM(BF126:BF130)),  2)</f>
        <v>0</v>
      </c>
      <c r="G38" s="169"/>
      <c r="H38" s="169"/>
      <c r="I38" s="170">
        <v>0.20000000000000001</v>
      </c>
      <c r="J38" s="168">
        <f>ROUND(((SUM(BF126:BF130))*I38),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42</v>
      </c>
      <c r="F39" s="171">
        <f>ROUND((SUM(BG126:BG130)),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43</v>
      </c>
      <c r="F40" s="171">
        <f>ROUND((SUM(BH126:BH130)),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44</v>
      </c>
      <c r="F41" s="168">
        <f>ROUND((SUM(BI126:BI130)),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45</v>
      </c>
      <c r="E43" s="175"/>
      <c r="F43" s="175"/>
      <c r="G43" s="176" t="s">
        <v>46</v>
      </c>
      <c r="H43" s="177" t="s">
        <v>47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3612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200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5" t="s">
        <v>4413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1599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2020017.II.D.2 - Odborné plynové zariadenie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19</v>
      </c>
      <c r="D93" s="37"/>
      <c r="E93" s="37"/>
      <c r="F93" s="24" t="str">
        <f>F16</f>
        <v>Nitra nad Ipľom</v>
      </c>
      <c r="G93" s="37"/>
      <c r="H93" s="37"/>
      <c r="I93" s="29" t="s">
        <v>21</v>
      </c>
      <c r="J93" s="82" t="str">
        <f>IF(J16="","",J16)</f>
        <v>9. 12. 2021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5.15" customHeight="1">
      <c r="A95" s="35"/>
      <c r="B95" s="36"/>
      <c r="C95" s="29" t="s">
        <v>23</v>
      </c>
      <c r="D95" s="37"/>
      <c r="E95" s="37"/>
      <c r="F95" s="24" t="str">
        <f>E19</f>
        <v>Obec Nitra nad Ipľom, Nitra nad Ipľom 96, 985 57</v>
      </c>
      <c r="G95" s="37"/>
      <c r="H95" s="37"/>
      <c r="I95" s="29" t="s">
        <v>29</v>
      </c>
      <c r="J95" s="33" t="str">
        <f>E25</f>
        <v>Ing. Michal Slobodník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32</v>
      </c>
      <c r="J96" s="33" t="str">
        <f>E28</f>
        <v xml:space="preserve"> 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203</v>
      </c>
      <c r="D98" s="193"/>
      <c r="E98" s="193"/>
      <c r="F98" s="193"/>
      <c r="G98" s="193"/>
      <c r="H98" s="193"/>
      <c r="I98" s="193"/>
      <c r="J98" s="194" t="s">
        <v>204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205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206</v>
      </c>
    </row>
    <row r="101" s="9" customFormat="1" ht="24.96" customHeight="1">
      <c r="A101" s="9"/>
      <c r="B101" s="196"/>
      <c r="C101" s="197"/>
      <c r="D101" s="198" t="s">
        <v>1621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3056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231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15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6.25" customHeight="1">
      <c r="A112" s="35"/>
      <c r="B112" s="36"/>
      <c r="C112" s="37"/>
      <c r="D112" s="37"/>
      <c r="E112" s="191" t="str">
        <f>E7</f>
        <v>Zlepšené formy bývania s prvkami prestupného bývania, Nájomné bytové domy, Nitra nad Ipľom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198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3612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200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5" t="s">
        <v>4413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1599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2020017.II.D.2 - Odborné plynové zariadenie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19</v>
      </c>
      <c r="D120" s="37"/>
      <c r="E120" s="37"/>
      <c r="F120" s="24" t="str">
        <f>F16</f>
        <v>Nitra nad Ipľom</v>
      </c>
      <c r="G120" s="37"/>
      <c r="H120" s="37"/>
      <c r="I120" s="29" t="s">
        <v>21</v>
      </c>
      <c r="J120" s="82" t="str">
        <f>IF(J16="","",J16)</f>
        <v>9. 12. 2021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23</v>
      </c>
      <c r="D122" s="37"/>
      <c r="E122" s="37"/>
      <c r="F122" s="24" t="str">
        <f>E19</f>
        <v>Obec Nitra nad Ipľom, Nitra nad Ipľom 96, 985 57</v>
      </c>
      <c r="G122" s="37"/>
      <c r="H122" s="37"/>
      <c r="I122" s="29" t="s">
        <v>29</v>
      </c>
      <c r="J122" s="33" t="str">
        <f>E25</f>
        <v>Ing. Michal Slobodník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32</v>
      </c>
      <c r="J123" s="33" t="str">
        <f>E28</f>
        <v xml:space="preserve"> 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232</v>
      </c>
      <c r="D125" s="210" t="s">
        <v>60</v>
      </c>
      <c r="E125" s="210" t="s">
        <v>56</v>
      </c>
      <c r="F125" s="210" t="s">
        <v>57</v>
      </c>
      <c r="G125" s="210" t="s">
        <v>233</v>
      </c>
      <c r="H125" s="210" t="s">
        <v>234</v>
      </c>
      <c r="I125" s="210" t="s">
        <v>235</v>
      </c>
      <c r="J125" s="211" t="s">
        <v>204</v>
      </c>
      <c r="K125" s="212" t="s">
        <v>236</v>
      </c>
      <c r="L125" s="213"/>
      <c r="M125" s="103" t="s">
        <v>1</v>
      </c>
      <c r="N125" s="104" t="s">
        <v>39</v>
      </c>
      <c r="O125" s="104" t="s">
        <v>237</v>
      </c>
      <c r="P125" s="104" t="s">
        <v>238</v>
      </c>
      <c r="Q125" s="104" t="s">
        <v>239</v>
      </c>
      <c r="R125" s="104" t="s">
        <v>240</v>
      </c>
      <c r="S125" s="104" t="s">
        <v>241</v>
      </c>
      <c r="T125" s="105" t="s">
        <v>242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205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0.14651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74</v>
      </c>
      <c r="AU126" s="14" t="s">
        <v>206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74</v>
      </c>
      <c r="E127" s="222" t="s">
        <v>320</v>
      </c>
      <c r="F127" s="222" t="s">
        <v>1625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0.14651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82</v>
      </c>
      <c r="AT127" s="231" t="s">
        <v>74</v>
      </c>
      <c r="AU127" s="231" t="s">
        <v>75</v>
      </c>
      <c r="AY127" s="230" t="s">
        <v>245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74</v>
      </c>
      <c r="E128" s="233" t="s">
        <v>3057</v>
      </c>
      <c r="F128" s="233" t="s">
        <v>3058</v>
      </c>
      <c r="G128" s="220"/>
      <c r="H128" s="220"/>
      <c r="I128" s="223"/>
      <c r="J128" s="234">
        <f>BK128</f>
        <v>0</v>
      </c>
      <c r="K128" s="220"/>
      <c r="L128" s="225"/>
      <c r="M128" s="226"/>
      <c r="N128" s="227"/>
      <c r="O128" s="227"/>
      <c r="P128" s="228">
        <f>SUM(P129:P130)</f>
        <v>0</v>
      </c>
      <c r="Q128" s="227"/>
      <c r="R128" s="228">
        <f>SUM(R129:R130)</f>
        <v>0.14651</v>
      </c>
      <c r="S128" s="227"/>
      <c r="T128" s="229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82</v>
      </c>
      <c r="AT128" s="231" t="s">
        <v>74</v>
      </c>
      <c r="AU128" s="231" t="s">
        <v>82</v>
      </c>
      <c r="AY128" s="230" t="s">
        <v>245</v>
      </c>
      <c r="BK128" s="232">
        <f>SUM(BK129:BK130)</f>
        <v>0</v>
      </c>
    </row>
    <row r="129" s="2" customFormat="1" ht="16.5" customHeight="1">
      <c r="A129" s="35"/>
      <c r="B129" s="36"/>
      <c r="C129" s="235" t="s">
        <v>82</v>
      </c>
      <c r="D129" s="235" t="s">
        <v>247</v>
      </c>
      <c r="E129" s="236" t="s">
        <v>3059</v>
      </c>
      <c r="F129" s="237" t="s">
        <v>3060</v>
      </c>
      <c r="G129" s="238" t="s">
        <v>3061</v>
      </c>
      <c r="H129" s="239">
        <v>1</v>
      </c>
      <c r="I129" s="240"/>
      <c r="J129" s="241">
        <f>ROUND(I129*H129,2)</f>
        <v>0</v>
      </c>
      <c r="K129" s="242"/>
      <c r="L129" s="41"/>
      <c r="M129" s="243" t="s">
        <v>1</v>
      </c>
      <c r="N129" s="244" t="s">
        <v>41</v>
      </c>
      <c r="O129" s="94"/>
      <c r="P129" s="245">
        <f>O129*H129</f>
        <v>0</v>
      </c>
      <c r="Q129" s="245">
        <v>1.0000000000000001E-05</v>
      </c>
      <c r="R129" s="245">
        <f>Q129*H129</f>
        <v>1.0000000000000001E-05</v>
      </c>
      <c r="S129" s="245">
        <v>0</v>
      </c>
      <c r="T129" s="24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7" t="s">
        <v>251</v>
      </c>
      <c r="AT129" s="247" t="s">
        <v>247</v>
      </c>
      <c r="AU129" s="247" t="s">
        <v>88</v>
      </c>
      <c r="AY129" s="14" t="s">
        <v>245</v>
      </c>
      <c r="BE129" s="248">
        <f>IF(N129="základná",J129,0)</f>
        <v>0</v>
      </c>
      <c r="BF129" s="248">
        <f>IF(N129="znížená",J129,0)</f>
        <v>0</v>
      </c>
      <c r="BG129" s="248">
        <f>IF(N129="zákl. prenesená",J129,0)</f>
        <v>0</v>
      </c>
      <c r="BH129" s="248">
        <f>IF(N129="zníž. prenesená",J129,0)</f>
        <v>0</v>
      </c>
      <c r="BI129" s="248">
        <f>IF(N129="nulová",J129,0)</f>
        <v>0</v>
      </c>
      <c r="BJ129" s="14" t="s">
        <v>88</v>
      </c>
      <c r="BK129" s="248">
        <f>ROUND(I129*H129,2)</f>
        <v>0</v>
      </c>
      <c r="BL129" s="14" t="s">
        <v>251</v>
      </c>
      <c r="BM129" s="247" t="s">
        <v>4419</v>
      </c>
    </row>
    <row r="130" s="2" customFormat="1" ht="16.5" customHeight="1">
      <c r="A130" s="35"/>
      <c r="B130" s="36"/>
      <c r="C130" s="249" t="s">
        <v>88</v>
      </c>
      <c r="D130" s="249" t="s">
        <v>320</v>
      </c>
      <c r="E130" s="250" t="s">
        <v>3063</v>
      </c>
      <c r="F130" s="251" t="s">
        <v>3064</v>
      </c>
      <c r="G130" s="252" t="s">
        <v>3061</v>
      </c>
      <c r="H130" s="253">
        <v>1</v>
      </c>
      <c r="I130" s="254"/>
      <c r="J130" s="255">
        <f>ROUND(I130*H130,2)</f>
        <v>0</v>
      </c>
      <c r="K130" s="256"/>
      <c r="L130" s="257"/>
      <c r="M130" s="267" t="s">
        <v>1</v>
      </c>
      <c r="N130" s="268" t="s">
        <v>41</v>
      </c>
      <c r="O130" s="262"/>
      <c r="P130" s="263">
        <f>O130*H130</f>
        <v>0</v>
      </c>
      <c r="Q130" s="263">
        <v>0.14649999999999999</v>
      </c>
      <c r="R130" s="263">
        <f>Q130*H130</f>
        <v>0.14649999999999999</v>
      </c>
      <c r="S130" s="263">
        <v>0</v>
      </c>
      <c r="T130" s="264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7" t="s">
        <v>275</v>
      </c>
      <c r="AT130" s="247" t="s">
        <v>320</v>
      </c>
      <c r="AU130" s="247" t="s">
        <v>88</v>
      </c>
      <c r="AY130" s="14" t="s">
        <v>245</v>
      </c>
      <c r="BE130" s="248">
        <f>IF(N130="základná",J130,0)</f>
        <v>0</v>
      </c>
      <c r="BF130" s="248">
        <f>IF(N130="znížená",J130,0)</f>
        <v>0</v>
      </c>
      <c r="BG130" s="248">
        <f>IF(N130="zákl. prenesená",J130,0)</f>
        <v>0</v>
      </c>
      <c r="BH130" s="248">
        <f>IF(N130="zníž. prenesená",J130,0)</f>
        <v>0</v>
      </c>
      <c r="BI130" s="248">
        <f>IF(N130="nulová",J130,0)</f>
        <v>0</v>
      </c>
      <c r="BJ130" s="14" t="s">
        <v>88</v>
      </c>
      <c r="BK130" s="248">
        <f>ROUND(I130*H130,2)</f>
        <v>0</v>
      </c>
      <c r="BL130" s="14" t="s">
        <v>251</v>
      </c>
      <c r="BM130" s="247" t="s">
        <v>4420</v>
      </c>
    </row>
    <row r="131" s="2" customFormat="1" ht="6.96" customHeight="1">
      <c r="A131" s="35"/>
      <c r="B131" s="69"/>
      <c r="C131" s="70"/>
      <c r="D131" s="70"/>
      <c r="E131" s="70"/>
      <c r="F131" s="70"/>
      <c r="G131" s="70"/>
      <c r="H131" s="70"/>
      <c r="I131" s="70"/>
      <c r="J131" s="70"/>
      <c r="K131" s="70"/>
      <c r="L131" s="41"/>
      <c r="M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</sheetData>
  <sheetProtection sheet="1" autoFilter="0" formatColumns="0" formatRows="0" objects="1" scenarios="1" spinCount="100000" saltValue="fcMjNj8ZuR7cESqp3+ObWykfRE5jJszIzS1vzT5L4I4nbtGUIcQlm0EVrx2CYqxOst1GCHGwOIQjvFbjMllzXA==" hashValue="xcwfy8MD3fxyu4ss8eqi7oAMxZnGmU8N+meJYa0b1UC1gWTfODzZ2vB2xnaxdVQBTtxw2IPxMi+8/p4tf+Cn8A==" algorithmName="SHA-512" password="CC35"/>
  <autoFilter ref="C125:K1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194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 s="1" customFormat="1" ht="12" customHeight="1">
      <c r="B8" s="17"/>
      <c r="D8" s="154" t="s">
        <v>198</v>
      </c>
      <c r="L8" s="17"/>
    </row>
    <row r="9" s="2" customFormat="1" ht="16.5" customHeight="1">
      <c r="A9" s="35"/>
      <c r="B9" s="41"/>
      <c r="C9" s="35"/>
      <c r="D9" s="35"/>
      <c r="E9" s="155" t="s">
        <v>3612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54" t="s">
        <v>200</v>
      </c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6" t="s">
        <v>4421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54" t="s">
        <v>17</v>
      </c>
      <c r="E13" s="35"/>
      <c r="F13" s="144" t="s">
        <v>1</v>
      </c>
      <c r="G13" s="35"/>
      <c r="H13" s="35"/>
      <c r="I13" s="154" t="s">
        <v>18</v>
      </c>
      <c r="J13" s="144" t="s">
        <v>1</v>
      </c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19</v>
      </c>
      <c r="E14" s="35"/>
      <c r="F14" s="144" t="s">
        <v>20</v>
      </c>
      <c r="G14" s="35"/>
      <c r="H14" s="35"/>
      <c r="I14" s="154" t="s">
        <v>21</v>
      </c>
      <c r="J14" s="157" t="str">
        <f>'Rekapitulácia stavby'!AN8</f>
        <v>9. 12. 2021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23</v>
      </c>
      <c r="E16" s="35"/>
      <c r="F16" s="35"/>
      <c r="G16" s="35"/>
      <c r="H16" s="35"/>
      <c r="I16" s="154" t="s">
        <v>24</v>
      </c>
      <c r="J16" s="144" t="s">
        <v>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44" t="s">
        <v>25</v>
      </c>
      <c r="F17" s="35"/>
      <c r="G17" s="35"/>
      <c r="H17" s="35"/>
      <c r="I17" s="154" t="s">
        <v>26</v>
      </c>
      <c r="J17" s="144" t="s">
        <v>1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54" t="s">
        <v>27</v>
      </c>
      <c r="E19" s="35"/>
      <c r="F19" s="35"/>
      <c r="G19" s="35"/>
      <c r="H19" s="35"/>
      <c r="I19" s="154" t="s">
        <v>24</v>
      </c>
      <c r="J19" s="30" t="str">
        <f>'Rekapitulácia stavby'!AN13</f>
        <v>Vyplň údaj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44"/>
      <c r="G20" s="144"/>
      <c r="H20" s="144"/>
      <c r="I20" s="154" t="s">
        <v>26</v>
      </c>
      <c r="J20" s="30" t="str">
        <f>'Rekapitulácia stavby'!AN14</f>
        <v>Vyplň údaj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54" t="s">
        <v>29</v>
      </c>
      <c r="E22" s="35"/>
      <c r="F22" s="35"/>
      <c r="G22" s="35"/>
      <c r="H22" s="35"/>
      <c r="I22" s="154" t="s">
        <v>24</v>
      </c>
      <c r="J22" s="144" t="s">
        <v>1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44" t="s">
        <v>30</v>
      </c>
      <c r="F23" s="35"/>
      <c r="G23" s="35"/>
      <c r="H23" s="35"/>
      <c r="I23" s="154" t="s">
        <v>26</v>
      </c>
      <c r="J23" s="144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54" t="s">
        <v>32</v>
      </c>
      <c r="E25" s="35"/>
      <c r="F25" s="35"/>
      <c r="G25" s="35"/>
      <c r="H25" s="35"/>
      <c r="I25" s="154" t="s">
        <v>24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44" t="s">
        <v>33</v>
      </c>
      <c r="F26" s="35"/>
      <c r="G26" s="35"/>
      <c r="H26" s="35"/>
      <c r="I26" s="154" t="s">
        <v>26</v>
      </c>
      <c r="J26" s="144" t="s">
        <v>1</v>
      </c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54" t="s">
        <v>34</v>
      </c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63" t="s">
        <v>35</v>
      </c>
      <c r="E32" s="35"/>
      <c r="F32" s="35"/>
      <c r="G32" s="35"/>
      <c r="H32" s="35"/>
      <c r="I32" s="35"/>
      <c r="J32" s="164">
        <f>ROUND(J136,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65" t="s">
        <v>37</v>
      </c>
      <c r="G34" s="35"/>
      <c r="H34" s="35"/>
      <c r="I34" s="165" t="s">
        <v>36</v>
      </c>
      <c r="J34" s="165" t="s">
        <v>38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66" t="s">
        <v>39</v>
      </c>
      <c r="E35" s="167" t="s">
        <v>40</v>
      </c>
      <c r="F35" s="168">
        <f>ROUND((SUM(BE136:BE289)),  2)</f>
        <v>0</v>
      </c>
      <c r="G35" s="169"/>
      <c r="H35" s="169"/>
      <c r="I35" s="170">
        <v>0.20000000000000001</v>
      </c>
      <c r="J35" s="168">
        <f>ROUND(((SUM(BE136:BE289))*I35),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67" t="s">
        <v>41</v>
      </c>
      <c r="F36" s="168">
        <f>ROUND((SUM(BF136:BF289)),  2)</f>
        <v>0</v>
      </c>
      <c r="G36" s="169"/>
      <c r="H36" s="169"/>
      <c r="I36" s="170">
        <v>0.20000000000000001</v>
      </c>
      <c r="J36" s="168">
        <f>ROUND(((SUM(BF136:BF289))*I36),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4" t="s">
        <v>42</v>
      </c>
      <c r="F37" s="171">
        <f>ROUND((SUM(BG136:BG289)),  2)</f>
        <v>0</v>
      </c>
      <c r="G37" s="35"/>
      <c r="H37" s="35"/>
      <c r="I37" s="172">
        <v>0.20000000000000001</v>
      </c>
      <c r="J37" s="171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54" t="s">
        <v>43</v>
      </c>
      <c r="F38" s="171">
        <f>ROUND((SUM(BH136:BH289)),  2)</f>
        <v>0</v>
      </c>
      <c r="G38" s="35"/>
      <c r="H38" s="35"/>
      <c r="I38" s="172">
        <v>0.20000000000000001</v>
      </c>
      <c r="J38" s="171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67" t="s">
        <v>44</v>
      </c>
      <c r="F39" s="168">
        <f>ROUND((SUM(BI136:BI289)),  2)</f>
        <v>0</v>
      </c>
      <c r="G39" s="169"/>
      <c r="H39" s="169"/>
      <c r="I39" s="170">
        <v>0</v>
      </c>
      <c r="J39" s="168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73"/>
      <c r="D41" s="174" t="s">
        <v>45</v>
      </c>
      <c r="E41" s="175"/>
      <c r="F41" s="175"/>
      <c r="G41" s="176" t="s">
        <v>46</v>
      </c>
      <c r="H41" s="177" t="s">
        <v>47</v>
      </c>
      <c r="I41" s="175"/>
      <c r="J41" s="178">
        <f>SUM(J32:J39)</f>
        <v>0</v>
      </c>
      <c r="K41" s="179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91" t="s">
        <v>3612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200</v>
      </c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9" t="str">
        <f>E11</f>
        <v>2020017.II.E - Vykurovanie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19</v>
      </c>
      <c r="D91" s="37"/>
      <c r="E91" s="37"/>
      <c r="F91" s="24" t="str">
        <f>F14</f>
        <v>Nitra nad Ipľom</v>
      </c>
      <c r="G91" s="37"/>
      <c r="H91" s="37"/>
      <c r="I91" s="29" t="s">
        <v>21</v>
      </c>
      <c r="J91" s="82" t="str">
        <f>IF(J14="","",J14)</f>
        <v>9. 12. 2021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23</v>
      </c>
      <c r="D93" s="37"/>
      <c r="E93" s="37"/>
      <c r="F93" s="24" t="str">
        <f>E17</f>
        <v>Obec Nitra nad Ipľom, Nitra nad Ipľom 96, 985 57</v>
      </c>
      <c r="G93" s="37"/>
      <c r="H93" s="37"/>
      <c r="I93" s="29" t="s">
        <v>29</v>
      </c>
      <c r="J93" s="33" t="str">
        <f>E23</f>
        <v>Ing. Michal Slobodník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92" t="s">
        <v>203</v>
      </c>
      <c r="D96" s="193"/>
      <c r="E96" s="193"/>
      <c r="F96" s="193"/>
      <c r="G96" s="193"/>
      <c r="H96" s="193"/>
      <c r="I96" s="193"/>
      <c r="J96" s="194" t="s">
        <v>204</v>
      </c>
      <c r="K96" s="193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95" t="s">
        <v>205</v>
      </c>
      <c r="D98" s="37"/>
      <c r="E98" s="37"/>
      <c r="F98" s="37"/>
      <c r="G98" s="37"/>
      <c r="H98" s="37"/>
      <c r="I98" s="37"/>
      <c r="J98" s="113">
        <f>J136</f>
        <v>0</v>
      </c>
      <c r="K98" s="37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206</v>
      </c>
    </row>
    <row r="99" s="9" customFormat="1" ht="24.96" customHeight="1">
      <c r="A99" s="9"/>
      <c r="B99" s="196"/>
      <c r="C99" s="197"/>
      <c r="D99" s="198" t="s">
        <v>207</v>
      </c>
      <c r="E99" s="199"/>
      <c r="F99" s="199"/>
      <c r="G99" s="199"/>
      <c r="H99" s="199"/>
      <c r="I99" s="199"/>
      <c r="J99" s="200">
        <f>J137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02"/>
      <c r="C100" s="136"/>
      <c r="D100" s="203" t="s">
        <v>212</v>
      </c>
      <c r="E100" s="204"/>
      <c r="F100" s="204"/>
      <c r="G100" s="204"/>
      <c r="H100" s="204"/>
      <c r="I100" s="204"/>
      <c r="J100" s="205">
        <f>J138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2"/>
      <c r="C101" s="136"/>
      <c r="D101" s="203" t="s">
        <v>213</v>
      </c>
      <c r="E101" s="204"/>
      <c r="F101" s="204"/>
      <c r="G101" s="204"/>
      <c r="H101" s="204"/>
      <c r="I101" s="204"/>
      <c r="J101" s="205">
        <f>J143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2"/>
      <c r="C102" s="136"/>
      <c r="D102" s="203" t="s">
        <v>214</v>
      </c>
      <c r="E102" s="204"/>
      <c r="F102" s="204"/>
      <c r="G102" s="204"/>
      <c r="H102" s="204"/>
      <c r="I102" s="204"/>
      <c r="J102" s="205">
        <f>J155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6"/>
      <c r="C103" s="197"/>
      <c r="D103" s="198" t="s">
        <v>215</v>
      </c>
      <c r="E103" s="199"/>
      <c r="F103" s="199"/>
      <c r="G103" s="199"/>
      <c r="H103" s="199"/>
      <c r="I103" s="199"/>
      <c r="J103" s="200">
        <f>J158</f>
        <v>0</v>
      </c>
      <c r="K103" s="197"/>
      <c r="L103" s="20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02"/>
      <c r="C104" s="136"/>
      <c r="D104" s="203" t="s">
        <v>217</v>
      </c>
      <c r="E104" s="204"/>
      <c r="F104" s="204"/>
      <c r="G104" s="204"/>
      <c r="H104" s="204"/>
      <c r="I104" s="204"/>
      <c r="J104" s="205">
        <f>J159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2537</v>
      </c>
      <c r="E105" s="204"/>
      <c r="F105" s="204"/>
      <c r="G105" s="204"/>
      <c r="H105" s="204"/>
      <c r="I105" s="204"/>
      <c r="J105" s="205">
        <f>J174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3070</v>
      </c>
      <c r="E106" s="204"/>
      <c r="F106" s="204"/>
      <c r="G106" s="204"/>
      <c r="H106" s="204"/>
      <c r="I106" s="204"/>
      <c r="J106" s="205">
        <f>J180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2"/>
      <c r="C107" s="136"/>
      <c r="D107" s="203" t="s">
        <v>3071</v>
      </c>
      <c r="E107" s="204"/>
      <c r="F107" s="204"/>
      <c r="G107" s="204"/>
      <c r="H107" s="204"/>
      <c r="I107" s="204"/>
      <c r="J107" s="205">
        <f>J184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3072</v>
      </c>
      <c r="E108" s="204"/>
      <c r="F108" s="204"/>
      <c r="G108" s="204"/>
      <c r="H108" s="204"/>
      <c r="I108" s="204"/>
      <c r="J108" s="205">
        <f>J196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2"/>
      <c r="C109" s="136"/>
      <c r="D109" s="203" t="s">
        <v>3073</v>
      </c>
      <c r="E109" s="204"/>
      <c r="F109" s="204"/>
      <c r="G109" s="204"/>
      <c r="H109" s="204"/>
      <c r="I109" s="204"/>
      <c r="J109" s="205">
        <f>J210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3074</v>
      </c>
      <c r="E110" s="204"/>
      <c r="F110" s="204"/>
      <c r="G110" s="204"/>
      <c r="H110" s="204"/>
      <c r="I110" s="204"/>
      <c r="J110" s="205">
        <f>J246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224</v>
      </c>
      <c r="E111" s="204"/>
      <c r="F111" s="204"/>
      <c r="G111" s="204"/>
      <c r="H111" s="204"/>
      <c r="I111" s="204"/>
      <c r="J111" s="205">
        <f>J278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96"/>
      <c r="C112" s="197"/>
      <c r="D112" s="198" t="s">
        <v>1621</v>
      </c>
      <c r="E112" s="199"/>
      <c r="F112" s="199"/>
      <c r="G112" s="199"/>
      <c r="H112" s="199"/>
      <c r="I112" s="199"/>
      <c r="J112" s="200">
        <f>J281</f>
        <v>0</v>
      </c>
      <c r="K112" s="197"/>
      <c r="L112" s="201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202"/>
      <c r="C113" s="136"/>
      <c r="D113" s="203" t="s">
        <v>3075</v>
      </c>
      <c r="E113" s="204"/>
      <c r="F113" s="204"/>
      <c r="G113" s="204"/>
      <c r="H113" s="204"/>
      <c r="I113" s="204"/>
      <c r="J113" s="205">
        <f>J282</f>
        <v>0</v>
      </c>
      <c r="K113" s="136"/>
      <c r="L113" s="20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9" customFormat="1" ht="24.96" customHeight="1">
      <c r="A114" s="9"/>
      <c r="B114" s="196"/>
      <c r="C114" s="197"/>
      <c r="D114" s="198" t="s">
        <v>230</v>
      </c>
      <c r="E114" s="199"/>
      <c r="F114" s="199"/>
      <c r="G114" s="199"/>
      <c r="H114" s="199"/>
      <c r="I114" s="199"/>
      <c r="J114" s="200">
        <f>J285</f>
        <v>0</v>
      </c>
      <c r="K114" s="197"/>
      <c r="L114" s="201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2" customFormat="1" ht="21.84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="2" customFormat="1" ht="6.96" customHeight="1">
      <c r="A120" s="35"/>
      <c r="B120" s="71"/>
      <c r="C120" s="72"/>
      <c r="D120" s="72"/>
      <c r="E120" s="72"/>
      <c r="F120" s="72"/>
      <c r="G120" s="72"/>
      <c r="H120" s="72"/>
      <c r="I120" s="72"/>
      <c r="J120" s="72"/>
      <c r="K120" s="72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4.96" customHeight="1">
      <c r="A121" s="35"/>
      <c r="B121" s="36"/>
      <c r="C121" s="20" t="s">
        <v>231</v>
      </c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15</v>
      </c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26.25" customHeight="1">
      <c r="A124" s="35"/>
      <c r="B124" s="36"/>
      <c r="C124" s="37"/>
      <c r="D124" s="37"/>
      <c r="E124" s="191" t="str">
        <f>E7</f>
        <v>Zlepšené formy bývania s prvkami prestupného bývania, Nájomné bytové domy, Nitra nad Ipľom</v>
      </c>
      <c r="F124" s="29"/>
      <c r="G124" s="29"/>
      <c r="H124" s="29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" customFormat="1" ht="12" customHeight="1">
      <c r="B125" s="18"/>
      <c r="C125" s="29" t="s">
        <v>198</v>
      </c>
      <c r="D125" s="19"/>
      <c r="E125" s="19"/>
      <c r="F125" s="19"/>
      <c r="G125" s="19"/>
      <c r="H125" s="19"/>
      <c r="I125" s="19"/>
      <c r="J125" s="19"/>
      <c r="K125" s="19"/>
      <c r="L125" s="17"/>
    </row>
    <row r="126" s="2" customFormat="1" ht="16.5" customHeight="1">
      <c r="A126" s="35"/>
      <c r="B126" s="36"/>
      <c r="C126" s="37"/>
      <c r="D126" s="37"/>
      <c r="E126" s="191" t="s">
        <v>3612</v>
      </c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200</v>
      </c>
      <c r="D127" s="37"/>
      <c r="E127" s="37"/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79" t="str">
        <f>E11</f>
        <v>2020017.II.E - Vykurovanie</v>
      </c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2" customHeight="1">
      <c r="A130" s="35"/>
      <c r="B130" s="36"/>
      <c r="C130" s="29" t="s">
        <v>19</v>
      </c>
      <c r="D130" s="37"/>
      <c r="E130" s="37"/>
      <c r="F130" s="24" t="str">
        <f>F14</f>
        <v>Nitra nad Ipľom</v>
      </c>
      <c r="G130" s="37"/>
      <c r="H130" s="37"/>
      <c r="I130" s="29" t="s">
        <v>21</v>
      </c>
      <c r="J130" s="82" t="str">
        <f>IF(J14="","",J14)</f>
        <v>9. 12. 2021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5.15" customHeight="1">
      <c r="A132" s="35"/>
      <c r="B132" s="36"/>
      <c r="C132" s="29" t="s">
        <v>23</v>
      </c>
      <c r="D132" s="37"/>
      <c r="E132" s="37"/>
      <c r="F132" s="24" t="str">
        <f>E17</f>
        <v>Obec Nitra nad Ipľom, Nitra nad Ipľom 96, 985 57</v>
      </c>
      <c r="G132" s="37"/>
      <c r="H132" s="37"/>
      <c r="I132" s="29" t="s">
        <v>29</v>
      </c>
      <c r="J132" s="33" t="str">
        <f>E23</f>
        <v>Ing. Michal Slobodník</v>
      </c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5.15" customHeight="1">
      <c r="A133" s="35"/>
      <c r="B133" s="36"/>
      <c r="C133" s="29" t="s">
        <v>27</v>
      </c>
      <c r="D133" s="37"/>
      <c r="E133" s="37"/>
      <c r="F133" s="24" t="str">
        <f>IF(E20="","",E20)</f>
        <v>Vyplň údaj</v>
      </c>
      <c r="G133" s="37"/>
      <c r="H133" s="37"/>
      <c r="I133" s="29" t="s">
        <v>32</v>
      </c>
      <c r="J133" s="33" t="str">
        <f>E26</f>
        <v xml:space="preserve"> </v>
      </c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0.32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11" customFormat="1" ht="29.28" customHeight="1">
      <c r="A135" s="207"/>
      <c r="B135" s="208"/>
      <c r="C135" s="209" t="s">
        <v>232</v>
      </c>
      <c r="D135" s="210" t="s">
        <v>60</v>
      </c>
      <c r="E135" s="210" t="s">
        <v>56</v>
      </c>
      <c r="F135" s="210" t="s">
        <v>57</v>
      </c>
      <c r="G135" s="210" t="s">
        <v>233</v>
      </c>
      <c r="H135" s="210" t="s">
        <v>234</v>
      </c>
      <c r="I135" s="210" t="s">
        <v>235</v>
      </c>
      <c r="J135" s="211" t="s">
        <v>204</v>
      </c>
      <c r="K135" s="212" t="s">
        <v>236</v>
      </c>
      <c r="L135" s="213"/>
      <c r="M135" s="103" t="s">
        <v>1</v>
      </c>
      <c r="N135" s="104" t="s">
        <v>39</v>
      </c>
      <c r="O135" s="104" t="s">
        <v>237</v>
      </c>
      <c r="P135" s="104" t="s">
        <v>238</v>
      </c>
      <c r="Q135" s="104" t="s">
        <v>239</v>
      </c>
      <c r="R135" s="104" t="s">
        <v>240</v>
      </c>
      <c r="S135" s="104" t="s">
        <v>241</v>
      </c>
      <c r="T135" s="105" t="s">
        <v>242</v>
      </c>
      <c r="U135" s="207"/>
      <c r="V135" s="207"/>
      <c r="W135" s="207"/>
      <c r="X135" s="207"/>
      <c r="Y135" s="207"/>
      <c r="Z135" s="207"/>
      <c r="AA135" s="207"/>
      <c r="AB135" s="207"/>
      <c r="AC135" s="207"/>
      <c r="AD135" s="207"/>
      <c r="AE135" s="207"/>
    </row>
    <row r="136" s="2" customFormat="1" ht="22.8" customHeight="1">
      <c r="A136" s="35"/>
      <c r="B136" s="36"/>
      <c r="C136" s="110" t="s">
        <v>205</v>
      </c>
      <c r="D136" s="37"/>
      <c r="E136" s="37"/>
      <c r="F136" s="37"/>
      <c r="G136" s="37"/>
      <c r="H136" s="37"/>
      <c r="I136" s="37"/>
      <c r="J136" s="214">
        <f>BK136</f>
        <v>0</v>
      </c>
      <c r="K136" s="37"/>
      <c r="L136" s="41"/>
      <c r="M136" s="106"/>
      <c r="N136" s="215"/>
      <c r="O136" s="107"/>
      <c r="P136" s="216">
        <f>P137+P158+P281+P285</f>
        <v>0</v>
      </c>
      <c r="Q136" s="107"/>
      <c r="R136" s="216">
        <f>R137+R158+R281+R285</f>
        <v>2.9380776687116565</v>
      </c>
      <c r="S136" s="107"/>
      <c r="T136" s="217">
        <f>T137+T158+T281+T285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74</v>
      </c>
      <c r="AU136" s="14" t="s">
        <v>206</v>
      </c>
      <c r="BK136" s="218">
        <f>BK137+BK158+BK281+BK285</f>
        <v>0</v>
      </c>
    </row>
    <row r="137" s="12" customFormat="1" ht="25.92" customHeight="1">
      <c r="A137" s="12"/>
      <c r="B137" s="219"/>
      <c r="C137" s="220"/>
      <c r="D137" s="221" t="s">
        <v>74</v>
      </c>
      <c r="E137" s="222" t="s">
        <v>243</v>
      </c>
      <c r="F137" s="222" t="s">
        <v>244</v>
      </c>
      <c r="G137" s="220"/>
      <c r="H137" s="220"/>
      <c r="I137" s="223"/>
      <c r="J137" s="224">
        <f>BK137</f>
        <v>0</v>
      </c>
      <c r="K137" s="220"/>
      <c r="L137" s="225"/>
      <c r="M137" s="226"/>
      <c r="N137" s="227"/>
      <c r="O137" s="227"/>
      <c r="P137" s="228">
        <f>P138+P143+P155</f>
        <v>0</v>
      </c>
      <c r="Q137" s="227"/>
      <c r="R137" s="228">
        <f>R138+R143+R155</f>
        <v>1.3424900000000002</v>
      </c>
      <c r="S137" s="227"/>
      <c r="T137" s="229">
        <f>T138+T143+T155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82</v>
      </c>
      <c r="AT137" s="231" t="s">
        <v>74</v>
      </c>
      <c r="AU137" s="231" t="s">
        <v>75</v>
      </c>
      <c r="AY137" s="230" t="s">
        <v>245</v>
      </c>
      <c r="BK137" s="232">
        <f>BK138+BK143+BK155</f>
        <v>0</v>
      </c>
    </row>
    <row r="138" s="12" customFormat="1" ht="22.8" customHeight="1">
      <c r="A138" s="12"/>
      <c r="B138" s="219"/>
      <c r="C138" s="220"/>
      <c r="D138" s="221" t="s">
        <v>74</v>
      </c>
      <c r="E138" s="233" t="s">
        <v>267</v>
      </c>
      <c r="F138" s="233" t="s">
        <v>575</v>
      </c>
      <c r="G138" s="220"/>
      <c r="H138" s="220"/>
      <c r="I138" s="223"/>
      <c r="J138" s="234">
        <f>BK138</f>
        <v>0</v>
      </c>
      <c r="K138" s="220"/>
      <c r="L138" s="225"/>
      <c r="M138" s="226"/>
      <c r="N138" s="227"/>
      <c r="O138" s="227"/>
      <c r="P138" s="228">
        <f>SUM(P139:P142)</f>
        <v>0</v>
      </c>
      <c r="Q138" s="227"/>
      <c r="R138" s="228">
        <f>SUM(R139:R142)</f>
        <v>1.3227700000000002</v>
      </c>
      <c r="S138" s="227"/>
      <c r="T138" s="229">
        <f>SUM(T139:T142)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82</v>
      </c>
      <c r="AT138" s="231" t="s">
        <v>74</v>
      </c>
      <c r="AU138" s="231" t="s">
        <v>82</v>
      </c>
      <c r="AY138" s="230" t="s">
        <v>245</v>
      </c>
      <c r="BK138" s="232">
        <f>SUM(BK139:BK142)</f>
        <v>0</v>
      </c>
    </row>
    <row r="139" s="2" customFormat="1" ht="33" customHeight="1">
      <c r="A139" s="35"/>
      <c r="B139" s="36"/>
      <c r="C139" s="235" t="s">
        <v>82</v>
      </c>
      <c r="D139" s="235" t="s">
        <v>247</v>
      </c>
      <c r="E139" s="236" t="s">
        <v>2557</v>
      </c>
      <c r="F139" s="237" t="s">
        <v>2558</v>
      </c>
      <c r="G139" s="238" t="s">
        <v>404</v>
      </c>
      <c r="H139" s="239">
        <v>2</v>
      </c>
      <c r="I139" s="240"/>
      <c r="J139" s="241">
        <f>ROUND(I139*H139,2)</f>
        <v>0</v>
      </c>
      <c r="K139" s="242"/>
      <c r="L139" s="41"/>
      <c r="M139" s="243" t="s">
        <v>1</v>
      </c>
      <c r="N139" s="244" t="s">
        <v>41</v>
      </c>
      <c r="O139" s="94"/>
      <c r="P139" s="245">
        <f>O139*H139</f>
        <v>0</v>
      </c>
      <c r="Q139" s="245">
        <v>0.00379</v>
      </c>
      <c r="R139" s="245">
        <f>Q139*H139</f>
        <v>0.0075799999999999999</v>
      </c>
      <c r="S139" s="245">
        <v>0</v>
      </c>
      <c r="T139" s="24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7" t="s">
        <v>251</v>
      </c>
      <c r="AT139" s="247" t="s">
        <v>247</v>
      </c>
      <c r="AU139" s="247" t="s">
        <v>88</v>
      </c>
      <c r="AY139" s="14" t="s">
        <v>245</v>
      </c>
      <c r="BE139" s="248">
        <f>IF(N139="základná",J139,0)</f>
        <v>0</v>
      </c>
      <c r="BF139" s="248">
        <f>IF(N139="znížená",J139,0)</f>
        <v>0</v>
      </c>
      <c r="BG139" s="248">
        <f>IF(N139="zákl. prenesená",J139,0)</f>
        <v>0</v>
      </c>
      <c r="BH139" s="248">
        <f>IF(N139="zníž. prenesená",J139,0)</f>
        <v>0</v>
      </c>
      <c r="BI139" s="248">
        <f>IF(N139="nulová",J139,0)</f>
        <v>0</v>
      </c>
      <c r="BJ139" s="14" t="s">
        <v>88</v>
      </c>
      <c r="BK139" s="248">
        <f>ROUND(I139*H139,2)</f>
        <v>0</v>
      </c>
      <c r="BL139" s="14" t="s">
        <v>251</v>
      </c>
      <c r="BM139" s="247" t="s">
        <v>4422</v>
      </c>
    </row>
    <row r="140" s="2" customFormat="1" ht="24.15" customHeight="1">
      <c r="A140" s="35"/>
      <c r="B140" s="36"/>
      <c r="C140" s="235" t="s">
        <v>88</v>
      </c>
      <c r="D140" s="235" t="s">
        <v>247</v>
      </c>
      <c r="E140" s="236" t="s">
        <v>2560</v>
      </c>
      <c r="F140" s="237" t="s">
        <v>2561</v>
      </c>
      <c r="G140" s="238" t="s">
        <v>404</v>
      </c>
      <c r="H140" s="239">
        <v>148</v>
      </c>
      <c r="I140" s="240"/>
      <c r="J140" s="241">
        <f>ROUND(I140*H140,2)</f>
        <v>0</v>
      </c>
      <c r="K140" s="242"/>
      <c r="L140" s="41"/>
      <c r="M140" s="243" t="s">
        <v>1</v>
      </c>
      <c r="N140" s="244" t="s">
        <v>41</v>
      </c>
      <c r="O140" s="94"/>
      <c r="P140" s="245">
        <f>O140*H140</f>
        <v>0</v>
      </c>
      <c r="Q140" s="245">
        <v>0.0030400000000000002</v>
      </c>
      <c r="R140" s="245">
        <f>Q140*H140</f>
        <v>0.44992000000000004</v>
      </c>
      <c r="S140" s="245">
        <v>0</v>
      </c>
      <c r="T140" s="24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7" t="s">
        <v>251</v>
      </c>
      <c r="AT140" s="247" t="s">
        <v>247</v>
      </c>
      <c r="AU140" s="247" t="s">
        <v>88</v>
      </c>
      <c r="AY140" s="14" t="s">
        <v>245</v>
      </c>
      <c r="BE140" s="248">
        <f>IF(N140="základná",J140,0)</f>
        <v>0</v>
      </c>
      <c r="BF140" s="248">
        <f>IF(N140="znížená",J140,0)</f>
        <v>0</v>
      </c>
      <c r="BG140" s="248">
        <f>IF(N140="zákl. prenesená",J140,0)</f>
        <v>0</v>
      </c>
      <c r="BH140" s="248">
        <f>IF(N140="zníž. prenesená",J140,0)</f>
        <v>0</v>
      </c>
      <c r="BI140" s="248">
        <f>IF(N140="nulová",J140,0)</f>
        <v>0</v>
      </c>
      <c r="BJ140" s="14" t="s">
        <v>88</v>
      </c>
      <c r="BK140" s="248">
        <f>ROUND(I140*H140,2)</f>
        <v>0</v>
      </c>
      <c r="BL140" s="14" t="s">
        <v>251</v>
      </c>
      <c r="BM140" s="247" t="s">
        <v>4423</v>
      </c>
    </row>
    <row r="141" s="2" customFormat="1" ht="24.15" customHeight="1">
      <c r="A141" s="35"/>
      <c r="B141" s="36"/>
      <c r="C141" s="235" t="s">
        <v>95</v>
      </c>
      <c r="D141" s="235" t="s">
        <v>247</v>
      </c>
      <c r="E141" s="236" t="s">
        <v>2563</v>
      </c>
      <c r="F141" s="237" t="s">
        <v>2564</v>
      </c>
      <c r="G141" s="238" t="s">
        <v>327</v>
      </c>
      <c r="H141" s="239">
        <v>7.4960000000000004</v>
      </c>
      <c r="I141" s="240"/>
      <c r="J141" s="241">
        <f>ROUND(I141*H141,2)</f>
        <v>0</v>
      </c>
      <c r="K141" s="242"/>
      <c r="L141" s="41"/>
      <c r="M141" s="243" t="s">
        <v>1</v>
      </c>
      <c r="N141" s="244" t="s">
        <v>41</v>
      </c>
      <c r="O141" s="94"/>
      <c r="P141" s="245">
        <f>O141*H141</f>
        <v>0</v>
      </c>
      <c r="Q141" s="245">
        <v>0.075520277481323395</v>
      </c>
      <c r="R141" s="245">
        <f>Q141*H141</f>
        <v>0.56610000000000016</v>
      </c>
      <c r="S141" s="245">
        <v>0</v>
      </c>
      <c r="T141" s="246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7" t="s">
        <v>251</v>
      </c>
      <c r="AT141" s="247" t="s">
        <v>247</v>
      </c>
      <c r="AU141" s="247" t="s">
        <v>88</v>
      </c>
      <c r="AY141" s="14" t="s">
        <v>245</v>
      </c>
      <c r="BE141" s="248">
        <f>IF(N141="základná",J141,0)</f>
        <v>0</v>
      </c>
      <c r="BF141" s="248">
        <f>IF(N141="znížená",J141,0)</f>
        <v>0</v>
      </c>
      <c r="BG141" s="248">
        <f>IF(N141="zákl. prenesená",J141,0)</f>
        <v>0</v>
      </c>
      <c r="BH141" s="248">
        <f>IF(N141="zníž. prenesená",J141,0)</f>
        <v>0</v>
      </c>
      <c r="BI141" s="248">
        <f>IF(N141="nulová",J141,0)</f>
        <v>0</v>
      </c>
      <c r="BJ141" s="14" t="s">
        <v>88</v>
      </c>
      <c r="BK141" s="248">
        <f>ROUND(I141*H141,2)</f>
        <v>0</v>
      </c>
      <c r="BL141" s="14" t="s">
        <v>251</v>
      </c>
      <c r="BM141" s="247" t="s">
        <v>4424</v>
      </c>
    </row>
    <row r="142" s="2" customFormat="1" ht="24.15" customHeight="1">
      <c r="A142" s="35"/>
      <c r="B142" s="36"/>
      <c r="C142" s="235" t="s">
        <v>251</v>
      </c>
      <c r="D142" s="235" t="s">
        <v>247</v>
      </c>
      <c r="E142" s="236" t="s">
        <v>2566</v>
      </c>
      <c r="F142" s="237" t="s">
        <v>2567</v>
      </c>
      <c r="G142" s="238" t="s">
        <v>327</v>
      </c>
      <c r="H142" s="239">
        <v>7.4960000000000004</v>
      </c>
      <c r="I142" s="240"/>
      <c r="J142" s="241">
        <f>ROUND(I142*H142,2)</f>
        <v>0</v>
      </c>
      <c r="K142" s="242"/>
      <c r="L142" s="41"/>
      <c r="M142" s="243" t="s">
        <v>1</v>
      </c>
      <c r="N142" s="244" t="s">
        <v>41</v>
      </c>
      <c r="O142" s="94"/>
      <c r="P142" s="245">
        <f>O142*H142</f>
        <v>0</v>
      </c>
      <c r="Q142" s="245">
        <v>0.039910618996798299</v>
      </c>
      <c r="R142" s="245">
        <f>Q142*H142</f>
        <v>0.29917000000000005</v>
      </c>
      <c r="S142" s="245">
        <v>0</v>
      </c>
      <c r="T142" s="24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7" t="s">
        <v>251</v>
      </c>
      <c r="AT142" s="247" t="s">
        <v>247</v>
      </c>
      <c r="AU142" s="247" t="s">
        <v>88</v>
      </c>
      <c r="AY142" s="14" t="s">
        <v>245</v>
      </c>
      <c r="BE142" s="248">
        <f>IF(N142="základná",J142,0)</f>
        <v>0</v>
      </c>
      <c r="BF142" s="248">
        <f>IF(N142="znížená",J142,0)</f>
        <v>0</v>
      </c>
      <c r="BG142" s="248">
        <f>IF(N142="zákl. prenesená",J142,0)</f>
        <v>0</v>
      </c>
      <c r="BH142" s="248">
        <f>IF(N142="zníž. prenesená",J142,0)</f>
        <v>0</v>
      </c>
      <c r="BI142" s="248">
        <f>IF(N142="nulová",J142,0)</f>
        <v>0</v>
      </c>
      <c r="BJ142" s="14" t="s">
        <v>88</v>
      </c>
      <c r="BK142" s="248">
        <f>ROUND(I142*H142,2)</f>
        <v>0</v>
      </c>
      <c r="BL142" s="14" t="s">
        <v>251</v>
      </c>
      <c r="BM142" s="247" t="s">
        <v>4425</v>
      </c>
    </row>
    <row r="143" s="12" customFormat="1" ht="22.8" customHeight="1">
      <c r="A143" s="12"/>
      <c r="B143" s="219"/>
      <c r="C143" s="220"/>
      <c r="D143" s="221" t="s">
        <v>74</v>
      </c>
      <c r="E143" s="233" t="s">
        <v>279</v>
      </c>
      <c r="F143" s="233" t="s">
        <v>773</v>
      </c>
      <c r="G143" s="220"/>
      <c r="H143" s="220"/>
      <c r="I143" s="223"/>
      <c r="J143" s="234">
        <f>BK143</f>
        <v>0</v>
      </c>
      <c r="K143" s="220"/>
      <c r="L143" s="225"/>
      <c r="M143" s="226"/>
      <c r="N143" s="227"/>
      <c r="O143" s="227"/>
      <c r="P143" s="228">
        <f>SUM(P144:P154)</f>
        <v>0</v>
      </c>
      <c r="Q143" s="227"/>
      <c r="R143" s="228">
        <f>SUM(R144:R154)</f>
        <v>0.019720000000000001</v>
      </c>
      <c r="S143" s="227"/>
      <c r="T143" s="229">
        <f>SUM(T144:T154)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30" t="s">
        <v>82</v>
      </c>
      <c r="AT143" s="231" t="s">
        <v>74</v>
      </c>
      <c r="AU143" s="231" t="s">
        <v>82</v>
      </c>
      <c r="AY143" s="230" t="s">
        <v>245</v>
      </c>
      <c r="BK143" s="232">
        <f>SUM(BK144:BK154)</f>
        <v>0</v>
      </c>
    </row>
    <row r="144" s="2" customFormat="1" ht="24.15" customHeight="1">
      <c r="A144" s="35"/>
      <c r="B144" s="36"/>
      <c r="C144" s="235" t="s">
        <v>263</v>
      </c>
      <c r="D144" s="235" t="s">
        <v>247</v>
      </c>
      <c r="E144" s="236" t="s">
        <v>3080</v>
      </c>
      <c r="F144" s="237" t="s">
        <v>3081</v>
      </c>
      <c r="G144" s="238" t="s">
        <v>2257</v>
      </c>
      <c r="H144" s="239">
        <v>1324</v>
      </c>
      <c r="I144" s="240"/>
      <c r="J144" s="241">
        <f>ROUND(I144*H144,2)</f>
        <v>0</v>
      </c>
      <c r="K144" s="242"/>
      <c r="L144" s="41"/>
      <c r="M144" s="243" t="s">
        <v>1</v>
      </c>
      <c r="N144" s="244" t="s">
        <v>41</v>
      </c>
      <c r="O144" s="94"/>
      <c r="P144" s="245">
        <f>O144*H144</f>
        <v>0</v>
      </c>
      <c r="Q144" s="245">
        <v>1.0000000000000001E-05</v>
      </c>
      <c r="R144" s="245">
        <f>Q144*H144</f>
        <v>0.013240000000000002</v>
      </c>
      <c r="S144" s="245">
        <v>0</v>
      </c>
      <c r="T144" s="24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7" t="s">
        <v>251</v>
      </c>
      <c r="AT144" s="247" t="s">
        <v>247</v>
      </c>
      <c r="AU144" s="247" t="s">
        <v>88</v>
      </c>
      <c r="AY144" s="14" t="s">
        <v>245</v>
      </c>
      <c r="BE144" s="248">
        <f>IF(N144="základná",J144,0)</f>
        <v>0</v>
      </c>
      <c r="BF144" s="248">
        <f>IF(N144="znížená",J144,0)</f>
        <v>0</v>
      </c>
      <c r="BG144" s="248">
        <f>IF(N144="zákl. prenesená",J144,0)</f>
        <v>0</v>
      </c>
      <c r="BH144" s="248">
        <f>IF(N144="zníž. prenesená",J144,0)</f>
        <v>0</v>
      </c>
      <c r="BI144" s="248">
        <f>IF(N144="nulová",J144,0)</f>
        <v>0</v>
      </c>
      <c r="BJ144" s="14" t="s">
        <v>88</v>
      </c>
      <c r="BK144" s="248">
        <f>ROUND(I144*H144,2)</f>
        <v>0</v>
      </c>
      <c r="BL144" s="14" t="s">
        <v>251</v>
      </c>
      <c r="BM144" s="247" t="s">
        <v>4426</v>
      </c>
    </row>
    <row r="145" s="2" customFormat="1" ht="24.15" customHeight="1">
      <c r="A145" s="35"/>
      <c r="B145" s="36"/>
      <c r="C145" s="235" t="s">
        <v>267</v>
      </c>
      <c r="D145" s="235" t="s">
        <v>247</v>
      </c>
      <c r="E145" s="236" t="s">
        <v>3083</v>
      </c>
      <c r="F145" s="237" t="s">
        <v>3084</v>
      </c>
      <c r="G145" s="238" t="s">
        <v>2257</v>
      </c>
      <c r="H145" s="239">
        <v>480</v>
      </c>
      <c r="I145" s="240"/>
      <c r="J145" s="241">
        <f>ROUND(I145*H145,2)</f>
        <v>0</v>
      </c>
      <c r="K145" s="242"/>
      <c r="L145" s="41"/>
      <c r="M145" s="243" t="s">
        <v>1</v>
      </c>
      <c r="N145" s="244" t="s">
        <v>41</v>
      </c>
      <c r="O145" s="94"/>
      <c r="P145" s="245">
        <f>O145*H145</f>
        <v>0</v>
      </c>
      <c r="Q145" s="245">
        <v>1.0000000000000001E-05</v>
      </c>
      <c r="R145" s="245">
        <f>Q145*H145</f>
        <v>0.0048000000000000004</v>
      </c>
      <c r="S145" s="245">
        <v>0</v>
      </c>
      <c r="T145" s="24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7" t="s">
        <v>251</v>
      </c>
      <c r="AT145" s="247" t="s">
        <v>247</v>
      </c>
      <c r="AU145" s="247" t="s">
        <v>88</v>
      </c>
      <c r="AY145" s="14" t="s">
        <v>245</v>
      </c>
      <c r="BE145" s="248">
        <f>IF(N145="základná",J145,0)</f>
        <v>0</v>
      </c>
      <c r="BF145" s="248">
        <f>IF(N145="znížená",J145,0)</f>
        <v>0</v>
      </c>
      <c r="BG145" s="248">
        <f>IF(N145="zákl. prenesená",J145,0)</f>
        <v>0</v>
      </c>
      <c r="BH145" s="248">
        <f>IF(N145="zníž. prenesená",J145,0)</f>
        <v>0</v>
      </c>
      <c r="BI145" s="248">
        <f>IF(N145="nulová",J145,0)</f>
        <v>0</v>
      </c>
      <c r="BJ145" s="14" t="s">
        <v>88</v>
      </c>
      <c r="BK145" s="248">
        <f>ROUND(I145*H145,2)</f>
        <v>0</v>
      </c>
      <c r="BL145" s="14" t="s">
        <v>251</v>
      </c>
      <c r="BM145" s="247" t="s">
        <v>4427</v>
      </c>
    </row>
    <row r="146" s="2" customFormat="1" ht="24.15" customHeight="1">
      <c r="A146" s="35"/>
      <c r="B146" s="36"/>
      <c r="C146" s="235" t="s">
        <v>271</v>
      </c>
      <c r="D146" s="235" t="s">
        <v>247</v>
      </c>
      <c r="E146" s="236" t="s">
        <v>3086</v>
      </c>
      <c r="F146" s="237" t="s">
        <v>3087</v>
      </c>
      <c r="G146" s="238" t="s">
        <v>2257</v>
      </c>
      <c r="H146" s="239">
        <v>120</v>
      </c>
      <c r="I146" s="240"/>
      <c r="J146" s="241">
        <f>ROUND(I146*H146,2)</f>
        <v>0</v>
      </c>
      <c r="K146" s="242"/>
      <c r="L146" s="41"/>
      <c r="M146" s="243" t="s">
        <v>1</v>
      </c>
      <c r="N146" s="244" t="s">
        <v>41</v>
      </c>
      <c r="O146" s="94"/>
      <c r="P146" s="245">
        <f>O146*H146</f>
        <v>0</v>
      </c>
      <c r="Q146" s="245">
        <v>1.0000000000000001E-05</v>
      </c>
      <c r="R146" s="245">
        <f>Q146*H146</f>
        <v>0.0012000000000000001</v>
      </c>
      <c r="S146" s="245">
        <v>0</v>
      </c>
      <c r="T146" s="24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7" t="s">
        <v>251</v>
      </c>
      <c r="AT146" s="247" t="s">
        <v>247</v>
      </c>
      <c r="AU146" s="247" t="s">
        <v>88</v>
      </c>
      <c r="AY146" s="14" t="s">
        <v>245</v>
      </c>
      <c r="BE146" s="248">
        <f>IF(N146="základná",J146,0)</f>
        <v>0</v>
      </c>
      <c r="BF146" s="248">
        <f>IF(N146="znížená",J146,0)</f>
        <v>0</v>
      </c>
      <c r="BG146" s="248">
        <f>IF(N146="zákl. prenesená",J146,0)</f>
        <v>0</v>
      </c>
      <c r="BH146" s="248">
        <f>IF(N146="zníž. prenesená",J146,0)</f>
        <v>0</v>
      </c>
      <c r="BI146" s="248">
        <f>IF(N146="nulová",J146,0)</f>
        <v>0</v>
      </c>
      <c r="BJ146" s="14" t="s">
        <v>88</v>
      </c>
      <c r="BK146" s="248">
        <f>ROUND(I146*H146,2)</f>
        <v>0</v>
      </c>
      <c r="BL146" s="14" t="s">
        <v>251</v>
      </c>
      <c r="BM146" s="247" t="s">
        <v>4428</v>
      </c>
    </row>
    <row r="147" s="2" customFormat="1" ht="24.15" customHeight="1">
      <c r="A147" s="35"/>
      <c r="B147" s="36"/>
      <c r="C147" s="235" t="s">
        <v>275</v>
      </c>
      <c r="D147" s="235" t="s">
        <v>247</v>
      </c>
      <c r="E147" s="236" t="s">
        <v>2584</v>
      </c>
      <c r="F147" s="237" t="s">
        <v>2585</v>
      </c>
      <c r="G147" s="238" t="s">
        <v>2257</v>
      </c>
      <c r="H147" s="239">
        <v>48</v>
      </c>
      <c r="I147" s="240"/>
      <c r="J147" s="241">
        <f>ROUND(I147*H147,2)</f>
        <v>0</v>
      </c>
      <c r="K147" s="242"/>
      <c r="L147" s="41"/>
      <c r="M147" s="243" t="s">
        <v>1</v>
      </c>
      <c r="N147" s="244" t="s">
        <v>41</v>
      </c>
      <c r="O147" s="94"/>
      <c r="P147" s="245">
        <f>O147*H147</f>
        <v>0</v>
      </c>
      <c r="Q147" s="245">
        <v>1.0000000000000001E-05</v>
      </c>
      <c r="R147" s="245">
        <f>Q147*H147</f>
        <v>0.00048000000000000007</v>
      </c>
      <c r="S147" s="245">
        <v>0</v>
      </c>
      <c r="T147" s="246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7" t="s">
        <v>251</v>
      </c>
      <c r="AT147" s="247" t="s">
        <v>247</v>
      </c>
      <c r="AU147" s="247" t="s">
        <v>88</v>
      </c>
      <c r="AY147" s="14" t="s">
        <v>245</v>
      </c>
      <c r="BE147" s="248">
        <f>IF(N147="základná",J147,0)</f>
        <v>0</v>
      </c>
      <c r="BF147" s="248">
        <f>IF(N147="znížená",J147,0)</f>
        <v>0</v>
      </c>
      <c r="BG147" s="248">
        <f>IF(N147="zákl. prenesená",J147,0)</f>
        <v>0</v>
      </c>
      <c r="BH147" s="248">
        <f>IF(N147="zníž. prenesená",J147,0)</f>
        <v>0</v>
      </c>
      <c r="BI147" s="248">
        <f>IF(N147="nulová",J147,0)</f>
        <v>0</v>
      </c>
      <c r="BJ147" s="14" t="s">
        <v>88</v>
      </c>
      <c r="BK147" s="248">
        <f>ROUND(I147*H147,2)</f>
        <v>0</v>
      </c>
      <c r="BL147" s="14" t="s">
        <v>251</v>
      </c>
      <c r="BM147" s="247" t="s">
        <v>4429</v>
      </c>
    </row>
    <row r="148" s="2" customFormat="1" ht="37.8" customHeight="1">
      <c r="A148" s="35"/>
      <c r="B148" s="36"/>
      <c r="C148" s="235" t="s">
        <v>279</v>
      </c>
      <c r="D148" s="235" t="s">
        <v>247</v>
      </c>
      <c r="E148" s="236" t="s">
        <v>2596</v>
      </c>
      <c r="F148" s="237" t="s">
        <v>2597</v>
      </c>
      <c r="G148" s="238" t="s">
        <v>250</v>
      </c>
      <c r="H148" s="239">
        <v>49.973999999999997</v>
      </c>
      <c r="I148" s="240"/>
      <c r="J148" s="241">
        <f>ROUND(I148*H148,2)</f>
        <v>0</v>
      </c>
      <c r="K148" s="242"/>
      <c r="L148" s="41"/>
      <c r="M148" s="243" t="s">
        <v>1</v>
      </c>
      <c r="N148" s="244" t="s">
        <v>41</v>
      </c>
      <c r="O148" s="94"/>
      <c r="P148" s="245">
        <f>O148*H148</f>
        <v>0</v>
      </c>
      <c r="Q148" s="245">
        <v>0</v>
      </c>
      <c r="R148" s="245">
        <f>Q148*H148</f>
        <v>0</v>
      </c>
      <c r="S148" s="245">
        <v>0</v>
      </c>
      <c r="T148" s="24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7" t="s">
        <v>251</v>
      </c>
      <c r="AT148" s="247" t="s">
        <v>247</v>
      </c>
      <c r="AU148" s="247" t="s">
        <v>88</v>
      </c>
      <c r="AY148" s="14" t="s">
        <v>245</v>
      </c>
      <c r="BE148" s="248">
        <f>IF(N148="základná",J148,0)</f>
        <v>0</v>
      </c>
      <c r="BF148" s="248">
        <f>IF(N148="znížená",J148,0)</f>
        <v>0</v>
      </c>
      <c r="BG148" s="248">
        <f>IF(N148="zákl. prenesená",J148,0)</f>
        <v>0</v>
      </c>
      <c r="BH148" s="248">
        <f>IF(N148="zníž. prenesená",J148,0)</f>
        <v>0</v>
      </c>
      <c r="BI148" s="248">
        <f>IF(N148="nulová",J148,0)</f>
        <v>0</v>
      </c>
      <c r="BJ148" s="14" t="s">
        <v>88</v>
      </c>
      <c r="BK148" s="248">
        <f>ROUND(I148*H148,2)</f>
        <v>0</v>
      </c>
      <c r="BL148" s="14" t="s">
        <v>251</v>
      </c>
      <c r="BM148" s="247" t="s">
        <v>4430</v>
      </c>
    </row>
    <row r="149" s="2" customFormat="1" ht="21.75" customHeight="1">
      <c r="A149" s="35"/>
      <c r="B149" s="36"/>
      <c r="C149" s="235" t="s">
        <v>283</v>
      </c>
      <c r="D149" s="235" t="s">
        <v>247</v>
      </c>
      <c r="E149" s="236" t="s">
        <v>2602</v>
      </c>
      <c r="F149" s="237" t="s">
        <v>2603</v>
      </c>
      <c r="G149" s="238" t="s">
        <v>323</v>
      </c>
      <c r="H149" s="239">
        <v>0.999</v>
      </c>
      <c r="I149" s="240"/>
      <c r="J149" s="241">
        <f>ROUND(I149*H149,2)</f>
        <v>0</v>
      </c>
      <c r="K149" s="242"/>
      <c r="L149" s="41"/>
      <c r="M149" s="243" t="s">
        <v>1</v>
      </c>
      <c r="N149" s="244" t="s">
        <v>41</v>
      </c>
      <c r="O149" s="94"/>
      <c r="P149" s="245">
        <f>O149*H149</f>
        <v>0</v>
      </c>
      <c r="Q149" s="245">
        <v>0</v>
      </c>
      <c r="R149" s="245">
        <f>Q149*H149</f>
        <v>0</v>
      </c>
      <c r="S149" s="245">
        <v>0</v>
      </c>
      <c r="T149" s="24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7" t="s">
        <v>251</v>
      </c>
      <c r="AT149" s="247" t="s">
        <v>247</v>
      </c>
      <c r="AU149" s="247" t="s">
        <v>88</v>
      </c>
      <c r="AY149" s="14" t="s">
        <v>245</v>
      </c>
      <c r="BE149" s="248">
        <f>IF(N149="základná",J149,0)</f>
        <v>0</v>
      </c>
      <c r="BF149" s="248">
        <f>IF(N149="znížená",J149,0)</f>
        <v>0</v>
      </c>
      <c r="BG149" s="248">
        <f>IF(N149="zákl. prenesená",J149,0)</f>
        <v>0</v>
      </c>
      <c r="BH149" s="248">
        <f>IF(N149="zníž. prenesená",J149,0)</f>
        <v>0</v>
      </c>
      <c r="BI149" s="248">
        <f>IF(N149="nulová",J149,0)</f>
        <v>0</v>
      </c>
      <c r="BJ149" s="14" t="s">
        <v>88</v>
      </c>
      <c r="BK149" s="248">
        <f>ROUND(I149*H149,2)</f>
        <v>0</v>
      </c>
      <c r="BL149" s="14" t="s">
        <v>251</v>
      </c>
      <c r="BM149" s="247" t="s">
        <v>4431</v>
      </c>
    </row>
    <row r="150" s="2" customFormat="1" ht="21.75" customHeight="1">
      <c r="A150" s="35"/>
      <c r="B150" s="36"/>
      <c r="C150" s="235" t="s">
        <v>287</v>
      </c>
      <c r="D150" s="235" t="s">
        <v>247</v>
      </c>
      <c r="E150" s="236" t="s">
        <v>2608</v>
      </c>
      <c r="F150" s="237" t="s">
        <v>2609</v>
      </c>
      <c r="G150" s="238" t="s">
        <v>323</v>
      </c>
      <c r="H150" s="239">
        <v>0.999</v>
      </c>
      <c r="I150" s="240"/>
      <c r="J150" s="241">
        <f>ROUND(I150*H150,2)</f>
        <v>0</v>
      </c>
      <c r="K150" s="242"/>
      <c r="L150" s="41"/>
      <c r="M150" s="243" t="s">
        <v>1</v>
      </c>
      <c r="N150" s="244" t="s">
        <v>41</v>
      </c>
      <c r="O150" s="94"/>
      <c r="P150" s="245">
        <f>O150*H150</f>
        <v>0</v>
      </c>
      <c r="Q150" s="245">
        <v>0</v>
      </c>
      <c r="R150" s="245">
        <f>Q150*H150</f>
        <v>0</v>
      </c>
      <c r="S150" s="245">
        <v>0</v>
      </c>
      <c r="T150" s="246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7" t="s">
        <v>251</v>
      </c>
      <c r="AT150" s="247" t="s">
        <v>247</v>
      </c>
      <c r="AU150" s="247" t="s">
        <v>88</v>
      </c>
      <c r="AY150" s="14" t="s">
        <v>245</v>
      </c>
      <c r="BE150" s="248">
        <f>IF(N150="základná",J150,0)</f>
        <v>0</v>
      </c>
      <c r="BF150" s="248">
        <f>IF(N150="znížená",J150,0)</f>
        <v>0</v>
      </c>
      <c r="BG150" s="248">
        <f>IF(N150="zákl. prenesená",J150,0)</f>
        <v>0</v>
      </c>
      <c r="BH150" s="248">
        <f>IF(N150="zníž. prenesená",J150,0)</f>
        <v>0</v>
      </c>
      <c r="BI150" s="248">
        <f>IF(N150="nulová",J150,0)</f>
        <v>0</v>
      </c>
      <c r="BJ150" s="14" t="s">
        <v>88</v>
      </c>
      <c r="BK150" s="248">
        <f>ROUND(I150*H150,2)</f>
        <v>0</v>
      </c>
      <c r="BL150" s="14" t="s">
        <v>251</v>
      </c>
      <c r="BM150" s="247" t="s">
        <v>4432</v>
      </c>
    </row>
    <row r="151" s="2" customFormat="1" ht="24.15" customHeight="1">
      <c r="A151" s="35"/>
      <c r="B151" s="36"/>
      <c r="C151" s="235" t="s">
        <v>291</v>
      </c>
      <c r="D151" s="235" t="s">
        <v>247</v>
      </c>
      <c r="E151" s="236" t="s">
        <v>2611</v>
      </c>
      <c r="F151" s="237" t="s">
        <v>2612</v>
      </c>
      <c r="G151" s="238" t="s">
        <v>323</v>
      </c>
      <c r="H151" s="239">
        <v>14.984999999999999</v>
      </c>
      <c r="I151" s="240"/>
      <c r="J151" s="241">
        <f>ROUND(I151*H151,2)</f>
        <v>0</v>
      </c>
      <c r="K151" s="242"/>
      <c r="L151" s="41"/>
      <c r="M151" s="243" t="s">
        <v>1</v>
      </c>
      <c r="N151" s="244" t="s">
        <v>41</v>
      </c>
      <c r="O151" s="94"/>
      <c r="P151" s="245">
        <f>O151*H151</f>
        <v>0</v>
      </c>
      <c r="Q151" s="245">
        <v>0</v>
      </c>
      <c r="R151" s="245">
        <f>Q151*H151</f>
        <v>0</v>
      </c>
      <c r="S151" s="245">
        <v>0</v>
      </c>
      <c r="T151" s="24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7" t="s">
        <v>251</v>
      </c>
      <c r="AT151" s="247" t="s">
        <v>247</v>
      </c>
      <c r="AU151" s="247" t="s">
        <v>88</v>
      </c>
      <c r="AY151" s="14" t="s">
        <v>245</v>
      </c>
      <c r="BE151" s="248">
        <f>IF(N151="základná",J151,0)</f>
        <v>0</v>
      </c>
      <c r="BF151" s="248">
        <f>IF(N151="znížená",J151,0)</f>
        <v>0</v>
      </c>
      <c r="BG151" s="248">
        <f>IF(N151="zákl. prenesená",J151,0)</f>
        <v>0</v>
      </c>
      <c r="BH151" s="248">
        <f>IF(N151="zníž. prenesená",J151,0)</f>
        <v>0</v>
      </c>
      <c r="BI151" s="248">
        <f>IF(N151="nulová",J151,0)</f>
        <v>0</v>
      </c>
      <c r="BJ151" s="14" t="s">
        <v>88</v>
      </c>
      <c r="BK151" s="248">
        <f>ROUND(I151*H151,2)</f>
        <v>0</v>
      </c>
      <c r="BL151" s="14" t="s">
        <v>251</v>
      </c>
      <c r="BM151" s="247" t="s">
        <v>4433</v>
      </c>
    </row>
    <row r="152" s="2" customFormat="1" ht="24.15" customHeight="1">
      <c r="A152" s="35"/>
      <c r="B152" s="36"/>
      <c r="C152" s="235" t="s">
        <v>295</v>
      </c>
      <c r="D152" s="235" t="s">
        <v>247</v>
      </c>
      <c r="E152" s="236" t="s">
        <v>2614</v>
      </c>
      <c r="F152" s="237" t="s">
        <v>2615</v>
      </c>
      <c r="G152" s="238" t="s">
        <v>323</v>
      </c>
      <c r="H152" s="239">
        <v>0.999</v>
      </c>
      <c r="I152" s="240"/>
      <c r="J152" s="241">
        <f>ROUND(I152*H152,2)</f>
        <v>0</v>
      </c>
      <c r="K152" s="242"/>
      <c r="L152" s="41"/>
      <c r="M152" s="243" t="s">
        <v>1</v>
      </c>
      <c r="N152" s="244" t="s">
        <v>41</v>
      </c>
      <c r="O152" s="94"/>
      <c r="P152" s="245">
        <f>O152*H152</f>
        <v>0</v>
      </c>
      <c r="Q152" s="245">
        <v>0</v>
      </c>
      <c r="R152" s="245">
        <f>Q152*H152</f>
        <v>0</v>
      </c>
      <c r="S152" s="245">
        <v>0</v>
      </c>
      <c r="T152" s="246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7" t="s">
        <v>251</v>
      </c>
      <c r="AT152" s="247" t="s">
        <v>247</v>
      </c>
      <c r="AU152" s="247" t="s">
        <v>88</v>
      </c>
      <c r="AY152" s="14" t="s">
        <v>245</v>
      </c>
      <c r="BE152" s="248">
        <f>IF(N152="základná",J152,0)</f>
        <v>0</v>
      </c>
      <c r="BF152" s="248">
        <f>IF(N152="znížená",J152,0)</f>
        <v>0</v>
      </c>
      <c r="BG152" s="248">
        <f>IF(N152="zákl. prenesená",J152,0)</f>
        <v>0</v>
      </c>
      <c r="BH152" s="248">
        <f>IF(N152="zníž. prenesená",J152,0)</f>
        <v>0</v>
      </c>
      <c r="BI152" s="248">
        <f>IF(N152="nulová",J152,0)</f>
        <v>0</v>
      </c>
      <c r="BJ152" s="14" t="s">
        <v>88</v>
      </c>
      <c r="BK152" s="248">
        <f>ROUND(I152*H152,2)</f>
        <v>0</v>
      </c>
      <c r="BL152" s="14" t="s">
        <v>251</v>
      </c>
      <c r="BM152" s="247" t="s">
        <v>4434</v>
      </c>
    </row>
    <row r="153" s="2" customFormat="1" ht="24.15" customHeight="1">
      <c r="A153" s="35"/>
      <c r="B153" s="36"/>
      <c r="C153" s="235" t="s">
        <v>299</v>
      </c>
      <c r="D153" s="235" t="s">
        <v>247</v>
      </c>
      <c r="E153" s="236" t="s">
        <v>2617</v>
      </c>
      <c r="F153" s="237" t="s">
        <v>2618</v>
      </c>
      <c r="G153" s="238" t="s">
        <v>323</v>
      </c>
      <c r="H153" s="239">
        <v>7.992</v>
      </c>
      <c r="I153" s="240"/>
      <c r="J153" s="241">
        <f>ROUND(I153*H153,2)</f>
        <v>0</v>
      </c>
      <c r="K153" s="242"/>
      <c r="L153" s="41"/>
      <c r="M153" s="243" t="s">
        <v>1</v>
      </c>
      <c r="N153" s="244" t="s">
        <v>41</v>
      </c>
      <c r="O153" s="94"/>
      <c r="P153" s="245">
        <f>O153*H153</f>
        <v>0</v>
      </c>
      <c r="Q153" s="245">
        <v>0</v>
      </c>
      <c r="R153" s="245">
        <f>Q153*H153</f>
        <v>0</v>
      </c>
      <c r="S153" s="245">
        <v>0</v>
      </c>
      <c r="T153" s="24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7" t="s">
        <v>251</v>
      </c>
      <c r="AT153" s="247" t="s">
        <v>247</v>
      </c>
      <c r="AU153" s="247" t="s">
        <v>88</v>
      </c>
      <c r="AY153" s="14" t="s">
        <v>245</v>
      </c>
      <c r="BE153" s="248">
        <f>IF(N153="základná",J153,0)</f>
        <v>0</v>
      </c>
      <c r="BF153" s="248">
        <f>IF(N153="znížená",J153,0)</f>
        <v>0</v>
      </c>
      <c r="BG153" s="248">
        <f>IF(N153="zákl. prenesená",J153,0)</f>
        <v>0</v>
      </c>
      <c r="BH153" s="248">
        <f>IF(N153="zníž. prenesená",J153,0)</f>
        <v>0</v>
      </c>
      <c r="BI153" s="248">
        <f>IF(N153="nulová",J153,0)</f>
        <v>0</v>
      </c>
      <c r="BJ153" s="14" t="s">
        <v>88</v>
      </c>
      <c r="BK153" s="248">
        <f>ROUND(I153*H153,2)</f>
        <v>0</v>
      </c>
      <c r="BL153" s="14" t="s">
        <v>251</v>
      </c>
      <c r="BM153" s="247" t="s">
        <v>4435</v>
      </c>
    </row>
    <row r="154" s="2" customFormat="1" ht="24.15" customHeight="1">
      <c r="A154" s="35"/>
      <c r="B154" s="36"/>
      <c r="C154" s="235" t="s">
        <v>303</v>
      </c>
      <c r="D154" s="235" t="s">
        <v>247</v>
      </c>
      <c r="E154" s="236" t="s">
        <v>2620</v>
      </c>
      <c r="F154" s="237" t="s">
        <v>2621</v>
      </c>
      <c r="G154" s="238" t="s">
        <v>323</v>
      </c>
      <c r="H154" s="239">
        <v>0.999</v>
      </c>
      <c r="I154" s="240"/>
      <c r="J154" s="241">
        <f>ROUND(I154*H154,2)</f>
        <v>0</v>
      </c>
      <c r="K154" s="242"/>
      <c r="L154" s="41"/>
      <c r="M154" s="243" t="s">
        <v>1</v>
      </c>
      <c r="N154" s="244" t="s">
        <v>41</v>
      </c>
      <c r="O154" s="94"/>
      <c r="P154" s="245">
        <f>O154*H154</f>
        <v>0</v>
      </c>
      <c r="Q154" s="245">
        <v>0</v>
      </c>
      <c r="R154" s="245">
        <f>Q154*H154</f>
        <v>0</v>
      </c>
      <c r="S154" s="245">
        <v>0</v>
      </c>
      <c r="T154" s="246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7" t="s">
        <v>251</v>
      </c>
      <c r="AT154" s="247" t="s">
        <v>247</v>
      </c>
      <c r="AU154" s="247" t="s">
        <v>88</v>
      </c>
      <c r="AY154" s="14" t="s">
        <v>245</v>
      </c>
      <c r="BE154" s="248">
        <f>IF(N154="základná",J154,0)</f>
        <v>0</v>
      </c>
      <c r="BF154" s="248">
        <f>IF(N154="znížená",J154,0)</f>
        <v>0</v>
      </c>
      <c r="BG154" s="248">
        <f>IF(N154="zákl. prenesená",J154,0)</f>
        <v>0</v>
      </c>
      <c r="BH154" s="248">
        <f>IF(N154="zníž. prenesená",J154,0)</f>
        <v>0</v>
      </c>
      <c r="BI154" s="248">
        <f>IF(N154="nulová",J154,0)</f>
        <v>0</v>
      </c>
      <c r="BJ154" s="14" t="s">
        <v>88</v>
      </c>
      <c r="BK154" s="248">
        <f>ROUND(I154*H154,2)</f>
        <v>0</v>
      </c>
      <c r="BL154" s="14" t="s">
        <v>251</v>
      </c>
      <c r="BM154" s="247" t="s">
        <v>4436</v>
      </c>
    </row>
    <row r="155" s="12" customFormat="1" ht="22.8" customHeight="1">
      <c r="A155" s="12"/>
      <c r="B155" s="219"/>
      <c r="C155" s="220"/>
      <c r="D155" s="221" t="s">
        <v>74</v>
      </c>
      <c r="E155" s="233" t="s">
        <v>648</v>
      </c>
      <c r="F155" s="233" t="s">
        <v>846</v>
      </c>
      <c r="G155" s="220"/>
      <c r="H155" s="220"/>
      <c r="I155" s="223"/>
      <c r="J155" s="234">
        <f>BK155</f>
        <v>0</v>
      </c>
      <c r="K155" s="220"/>
      <c r="L155" s="225"/>
      <c r="M155" s="226"/>
      <c r="N155" s="227"/>
      <c r="O155" s="227"/>
      <c r="P155" s="228">
        <f>SUM(P156:P157)</f>
        <v>0</v>
      </c>
      <c r="Q155" s="227"/>
      <c r="R155" s="228">
        <f>SUM(R156:R157)</f>
        <v>0</v>
      </c>
      <c r="S155" s="227"/>
      <c r="T155" s="229">
        <f>SUM(T156:T157)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82</v>
      </c>
      <c r="AT155" s="231" t="s">
        <v>74</v>
      </c>
      <c r="AU155" s="231" t="s">
        <v>82</v>
      </c>
      <c r="AY155" s="230" t="s">
        <v>245</v>
      </c>
      <c r="BK155" s="232">
        <f>SUM(BK156:BK157)</f>
        <v>0</v>
      </c>
    </row>
    <row r="156" s="2" customFormat="1" ht="24.15" customHeight="1">
      <c r="A156" s="35"/>
      <c r="B156" s="36"/>
      <c r="C156" s="235" t="s">
        <v>307</v>
      </c>
      <c r="D156" s="235" t="s">
        <v>247</v>
      </c>
      <c r="E156" s="236" t="s">
        <v>848</v>
      </c>
      <c r="F156" s="237" t="s">
        <v>849</v>
      </c>
      <c r="G156" s="238" t="s">
        <v>323</v>
      </c>
      <c r="H156" s="239">
        <v>1.3420000000000001</v>
      </c>
      <c r="I156" s="240"/>
      <c r="J156" s="241">
        <f>ROUND(I156*H156,2)</f>
        <v>0</v>
      </c>
      <c r="K156" s="242"/>
      <c r="L156" s="41"/>
      <c r="M156" s="243" t="s">
        <v>1</v>
      </c>
      <c r="N156" s="244" t="s">
        <v>41</v>
      </c>
      <c r="O156" s="94"/>
      <c r="P156" s="245">
        <f>O156*H156</f>
        <v>0</v>
      </c>
      <c r="Q156" s="245">
        <v>0</v>
      </c>
      <c r="R156" s="245">
        <f>Q156*H156</f>
        <v>0</v>
      </c>
      <c r="S156" s="245">
        <v>0</v>
      </c>
      <c r="T156" s="246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7" t="s">
        <v>251</v>
      </c>
      <c r="AT156" s="247" t="s">
        <v>247</v>
      </c>
      <c r="AU156" s="247" t="s">
        <v>88</v>
      </c>
      <c r="AY156" s="14" t="s">
        <v>245</v>
      </c>
      <c r="BE156" s="248">
        <f>IF(N156="základná",J156,0)</f>
        <v>0</v>
      </c>
      <c r="BF156" s="248">
        <f>IF(N156="znížená",J156,0)</f>
        <v>0</v>
      </c>
      <c r="BG156" s="248">
        <f>IF(N156="zákl. prenesená",J156,0)</f>
        <v>0</v>
      </c>
      <c r="BH156" s="248">
        <f>IF(N156="zníž. prenesená",J156,0)</f>
        <v>0</v>
      </c>
      <c r="BI156" s="248">
        <f>IF(N156="nulová",J156,0)</f>
        <v>0</v>
      </c>
      <c r="BJ156" s="14" t="s">
        <v>88</v>
      </c>
      <c r="BK156" s="248">
        <f>ROUND(I156*H156,2)</f>
        <v>0</v>
      </c>
      <c r="BL156" s="14" t="s">
        <v>251</v>
      </c>
      <c r="BM156" s="247" t="s">
        <v>4437</v>
      </c>
    </row>
    <row r="157" s="2" customFormat="1" ht="37.8" customHeight="1">
      <c r="A157" s="35"/>
      <c r="B157" s="36"/>
      <c r="C157" s="235" t="s">
        <v>311</v>
      </c>
      <c r="D157" s="235" t="s">
        <v>247</v>
      </c>
      <c r="E157" s="236" t="s">
        <v>852</v>
      </c>
      <c r="F157" s="237" t="s">
        <v>853</v>
      </c>
      <c r="G157" s="238" t="s">
        <v>323</v>
      </c>
      <c r="H157" s="239">
        <v>1.3420000000000001</v>
      </c>
      <c r="I157" s="240"/>
      <c r="J157" s="241">
        <f>ROUND(I157*H157,2)</f>
        <v>0</v>
      </c>
      <c r="K157" s="242"/>
      <c r="L157" s="41"/>
      <c r="M157" s="243" t="s">
        <v>1</v>
      </c>
      <c r="N157" s="244" t="s">
        <v>41</v>
      </c>
      <c r="O157" s="94"/>
      <c r="P157" s="245">
        <f>O157*H157</f>
        <v>0</v>
      </c>
      <c r="Q157" s="245">
        <v>0</v>
      </c>
      <c r="R157" s="245">
        <f>Q157*H157</f>
        <v>0</v>
      </c>
      <c r="S157" s="245">
        <v>0</v>
      </c>
      <c r="T157" s="24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7" t="s">
        <v>251</v>
      </c>
      <c r="AT157" s="247" t="s">
        <v>247</v>
      </c>
      <c r="AU157" s="247" t="s">
        <v>88</v>
      </c>
      <c r="AY157" s="14" t="s">
        <v>245</v>
      </c>
      <c r="BE157" s="248">
        <f>IF(N157="základná",J157,0)</f>
        <v>0</v>
      </c>
      <c r="BF157" s="248">
        <f>IF(N157="znížená",J157,0)</f>
        <v>0</v>
      </c>
      <c r="BG157" s="248">
        <f>IF(N157="zákl. prenesená",J157,0)</f>
        <v>0</v>
      </c>
      <c r="BH157" s="248">
        <f>IF(N157="zníž. prenesená",J157,0)</f>
        <v>0</v>
      </c>
      <c r="BI157" s="248">
        <f>IF(N157="nulová",J157,0)</f>
        <v>0</v>
      </c>
      <c r="BJ157" s="14" t="s">
        <v>88</v>
      </c>
      <c r="BK157" s="248">
        <f>ROUND(I157*H157,2)</f>
        <v>0</v>
      </c>
      <c r="BL157" s="14" t="s">
        <v>251</v>
      </c>
      <c r="BM157" s="247" t="s">
        <v>4438</v>
      </c>
    </row>
    <row r="158" s="12" customFormat="1" ht="25.92" customHeight="1">
      <c r="A158" s="12"/>
      <c r="B158" s="219"/>
      <c r="C158" s="220"/>
      <c r="D158" s="221" t="s">
        <v>74</v>
      </c>
      <c r="E158" s="222" t="s">
        <v>855</v>
      </c>
      <c r="F158" s="222" t="s">
        <v>856</v>
      </c>
      <c r="G158" s="220"/>
      <c r="H158" s="220"/>
      <c r="I158" s="223"/>
      <c r="J158" s="224">
        <f>BK158</f>
        <v>0</v>
      </c>
      <c r="K158" s="220"/>
      <c r="L158" s="225"/>
      <c r="M158" s="226"/>
      <c r="N158" s="227"/>
      <c r="O158" s="227"/>
      <c r="P158" s="228">
        <f>P159+P174+P180+P184+P196+P210+P246+P278</f>
        <v>0</v>
      </c>
      <c r="Q158" s="227"/>
      <c r="R158" s="228">
        <f>R159+R174+R180+R184+R196+R210+R246+R278</f>
        <v>1.5954976687116564</v>
      </c>
      <c r="S158" s="227"/>
      <c r="T158" s="229">
        <f>T159+T174+T180+T184+T196+T210+T246+T278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30" t="s">
        <v>82</v>
      </c>
      <c r="AT158" s="231" t="s">
        <v>74</v>
      </c>
      <c r="AU158" s="231" t="s">
        <v>75</v>
      </c>
      <c r="AY158" s="230" t="s">
        <v>245</v>
      </c>
      <c r="BK158" s="232">
        <f>BK159+BK174+BK180+BK184+BK196+BK210+BK246+BK278</f>
        <v>0</v>
      </c>
    </row>
    <row r="159" s="12" customFormat="1" ht="22.8" customHeight="1">
      <c r="A159" s="12"/>
      <c r="B159" s="219"/>
      <c r="C159" s="220"/>
      <c r="D159" s="221" t="s">
        <v>74</v>
      </c>
      <c r="E159" s="233" t="s">
        <v>899</v>
      </c>
      <c r="F159" s="233" t="s">
        <v>900</v>
      </c>
      <c r="G159" s="220"/>
      <c r="H159" s="220"/>
      <c r="I159" s="223"/>
      <c r="J159" s="234">
        <f>BK159</f>
        <v>0</v>
      </c>
      <c r="K159" s="220"/>
      <c r="L159" s="225"/>
      <c r="M159" s="226"/>
      <c r="N159" s="227"/>
      <c r="O159" s="227"/>
      <c r="P159" s="228">
        <f>SUM(P160:P173)</f>
        <v>0</v>
      </c>
      <c r="Q159" s="227"/>
      <c r="R159" s="228">
        <f>SUM(R160:R173)</f>
        <v>0.043307668711656436</v>
      </c>
      <c r="S159" s="227"/>
      <c r="T159" s="229">
        <f>SUM(T160:T173)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30" t="s">
        <v>82</v>
      </c>
      <c r="AT159" s="231" t="s">
        <v>74</v>
      </c>
      <c r="AU159" s="231" t="s">
        <v>82</v>
      </c>
      <c r="AY159" s="230" t="s">
        <v>245</v>
      </c>
      <c r="BK159" s="232">
        <f>SUM(BK160:BK173)</f>
        <v>0</v>
      </c>
    </row>
    <row r="160" s="2" customFormat="1" ht="21.75" customHeight="1">
      <c r="A160" s="35"/>
      <c r="B160" s="36"/>
      <c r="C160" s="235" t="s">
        <v>315</v>
      </c>
      <c r="D160" s="235" t="s">
        <v>247</v>
      </c>
      <c r="E160" s="236" t="s">
        <v>3099</v>
      </c>
      <c r="F160" s="237" t="s">
        <v>3100</v>
      </c>
      <c r="G160" s="238" t="s">
        <v>250</v>
      </c>
      <c r="H160" s="239">
        <v>6.3209999999999997</v>
      </c>
      <c r="I160" s="240"/>
      <c r="J160" s="241">
        <f>ROUND(I160*H160,2)</f>
        <v>0</v>
      </c>
      <c r="K160" s="242"/>
      <c r="L160" s="41"/>
      <c r="M160" s="243" t="s">
        <v>1</v>
      </c>
      <c r="N160" s="244" t="s">
        <v>41</v>
      </c>
      <c r="O160" s="94"/>
      <c r="P160" s="245">
        <f>O160*H160</f>
        <v>0</v>
      </c>
      <c r="Q160" s="245">
        <v>3.9550704002531197E-05</v>
      </c>
      <c r="R160" s="245">
        <f>Q160*H160</f>
        <v>0.00024999999999999968</v>
      </c>
      <c r="S160" s="245">
        <v>0</v>
      </c>
      <c r="T160" s="24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7" t="s">
        <v>251</v>
      </c>
      <c r="AT160" s="247" t="s">
        <v>247</v>
      </c>
      <c r="AU160" s="247" t="s">
        <v>88</v>
      </c>
      <c r="AY160" s="14" t="s">
        <v>245</v>
      </c>
      <c r="BE160" s="248">
        <f>IF(N160="základná",J160,0)</f>
        <v>0</v>
      </c>
      <c r="BF160" s="248">
        <f>IF(N160="znížená",J160,0)</f>
        <v>0</v>
      </c>
      <c r="BG160" s="248">
        <f>IF(N160="zákl. prenesená",J160,0)</f>
        <v>0</v>
      </c>
      <c r="BH160" s="248">
        <f>IF(N160="zníž. prenesená",J160,0)</f>
        <v>0</v>
      </c>
      <c r="BI160" s="248">
        <f>IF(N160="nulová",J160,0)</f>
        <v>0</v>
      </c>
      <c r="BJ160" s="14" t="s">
        <v>88</v>
      </c>
      <c r="BK160" s="248">
        <f>ROUND(I160*H160,2)</f>
        <v>0</v>
      </c>
      <c r="BL160" s="14" t="s">
        <v>251</v>
      </c>
      <c r="BM160" s="247" t="s">
        <v>4439</v>
      </c>
    </row>
    <row r="161" s="2" customFormat="1" ht="37.8" customHeight="1">
      <c r="A161" s="35"/>
      <c r="B161" s="36"/>
      <c r="C161" s="249" t="s">
        <v>319</v>
      </c>
      <c r="D161" s="249" t="s">
        <v>320</v>
      </c>
      <c r="E161" s="250" t="s">
        <v>3102</v>
      </c>
      <c r="F161" s="251" t="s">
        <v>3103</v>
      </c>
      <c r="G161" s="252" t="s">
        <v>250</v>
      </c>
      <c r="H161" s="253">
        <v>6.4470000000000001</v>
      </c>
      <c r="I161" s="254"/>
      <c r="J161" s="255">
        <f>ROUND(I161*H161,2)</f>
        <v>0</v>
      </c>
      <c r="K161" s="256"/>
      <c r="L161" s="257"/>
      <c r="M161" s="258" t="s">
        <v>1</v>
      </c>
      <c r="N161" s="259" t="s">
        <v>41</v>
      </c>
      <c r="O161" s="94"/>
      <c r="P161" s="245">
        <f>O161*H161</f>
        <v>0</v>
      </c>
      <c r="Q161" s="245">
        <v>4.0328835117108703E-05</v>
      </c>
      <c r="R161" s="245">
        <f>Q161*H161</f>
        <v>0.00025999999999999981</v>
      </c>
      <c r="S161" s="245">
        <v>0</v>
      </c>
      <c r="T161" s="24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7" t="s">
        <v>275</v>
      </c>
      <c r="AT161" s="247" t="s">
        <v>320</v>
      </c>
      <c r="AU161" s="247" t="s">
        <v>88</v>
      </c>
      <c r="AY161" s="14" t="s">
        <v>245</v>
      </c>
      <c r="BE161" s="248">
        <f>IF(N161="základná",J161,0)</f>
        <v>0</v>
      </c>
      <c r="BF161" s="248">
        <f>IF(N161="znížená",J161,0)</f>
        <v>0</v>
      </c>
      <c r="BG161" s="248">
        <f>IF(N161="zákl. prenesená",J161,0)</f>
        <v>0</v>
      </c>
      <c r="BH161" s="248">
        <f>IF(N161="zníž. prenesená",J161,0)</f>
        <v>0</v>
      </c>
      <c r="BI161" s="248">
        <f>IF(N161="nulová",J161,0)</f>
        <v>0</v>
      </c>
      <c r="BJ161" s="14" t="s">
        <v>88</v>
      </c>
      <c r="BK161" s="248">
        <f>ROUND(I161*H161,2)</f>
        <v>0</v>
      </c>
      <c r="BL161" s="14" t="s">
        <v>251</v>
      </c>
      <c r="BM161" s="247" t="s">
        <v>4440</v>
      </c>
    </row>
    <row r="162" s="2" customFormat="1" ht="21.75" customHeight="1">
      <c r="A162" s="35"/>
      <c r="B162" s="36"/>
      <c r="C162" s="235" t="s">
        <v>7</v>
      </c>
      <c r="D162" s="235" t="s">
        <v>247</v>
      </c>
      <c r="E162" s="236" t="s">
        <v>3105</v>
      </c>
      <c r="F162" s="237" t="s">
        <v>3106</v>
      </c>
      <c r="G162" s="238" t="s">
        <v>250</v>
      </c>
      <c r="H162" s="239">
        <v>13.648</v>
      </c>
      <c r="I162" s="240"/>
      <c r="J162" s="241">
        <f>ROUND(I162*H162,2)</f>
        <v>0</v>
      </c>
      <c r="K162" s="242"/>
      <c r="L162" s="41"/>
      <c r="M162" s="243" t="s">
        <v>1</v>
      </c>
      <c r="N162" s="244" t="s">
        <v>41</v>
      </c>
      <c r="O162" s="94"/>
      <c r="P162" s="245">
        <f>O162*H162</f>
        <v>0</v>
      </c>
      <c r="Q162" s="245">
        <v>4.0298944900351701E-05</v>
      </c>
      <c r="R162" s="245">
        <f>Q162*H162</f>
        <v>0.00055000000000000003</v>
      </c>
      <c r="S162" s="245">
        <v>0</v>
      </c>
      <c r="T162" s="24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7" t="s">
        <v>251</v>
      </c>
      <c r="AT162" s="247" t="s">
        <v>247</v>
      </c>
      <c r="AU162" s="247" t="s">
        <v>88</v>
      </c>
      <c r="AY162" s="14" t="s">
        <v>245</v>
      </c>
      <c r="BE162" s="248">
        <f>IF(N162="základná",J162,0)</f>
        <v>0</v>
      </c>
      <c r="BF162" s="248">
        <f>IF(N162="znížená",J162,0)</f>
        <v>0</v>
      </c>
      <c r="BG162" s="248">
        <f>IF(N162="zákl. prenesená",J162,0)</f>
        <v>0</v>
      </c>
      <c r="BH162" s="248">
        <f>IF(N162="zníž. prenesená",J162,0)</f>
        <v>0</v>
      </c>
      <c r="BI162" s="248">
        <f>IF(N162="nulová",J162,0)</f>
        <v>0</v>
      </c>
      <c r="BJ162" s="14" t="s">
        <v>88</v>
      </c>
      <c r="BK162" s="248">
        <f>ROUND(I162*H162,2)</f>
        <v>0</v>
      </c>
      <c r="BL162" s="14" t="s">
        <v>251</v>
      </c>
      <c r="BM162" s="247" t="s">
        <v>4441</v>
      </c>
    </row>
    <row r="163" s="2" customFormat="1" ht="37.8" customHeight="1">
      <c r="A163" s="35"/>
      <c r="B163" s="36"/>
      <c r="C163" s="249" t="s">
        <v>329</v>
      </c>
      <c r="D163" s="249" t="s">
        <v>320</v>
      </c>
      <c r="E163" s="250" t="s">
        <v>3108</v>
      </c>
      <c r="F163" s="251" t="s">
        <v>3109</v>
      </c>
      <c r="G163" s="252" t="s">
        <v>250</v>
      </c>
      <c r="H163" s="253">
        <v>13.920999999999999</v>
      </c>
      <c r="I163" s="254"/>
      <c r="J163" s="255">
        <f>ROUND(I163*H163,2)</f>
        <v>0</v>
      </c>
      <c r="K163" s="256"/>
      <c r="L163" s="257"/>
      <c r="M163" s="258" t="s">
        <v>1</v>
      </c>
      <c r="N163" s="259" t="s">
        <v>41</v>
      </c>
      <c r="O163" s="94"/>
      <c r="P163" s="245">
        <f>O163*H163</f>
        <v>0</v>
      </c>
      <c r="Q163" s="245">
        <v>0.000180303139142303</v>
      </c>
      <c r="R163" s="245">
        <f>Q163*H163</f>
        <v>0.0025100000000000001</v>
      </c>
      <c r="S163" s="245">
        <v>0</v>
      </c>
      <c r="T163" s="24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7" t="s">
        <v>275</v>
      </c>
      <c r="AT163" s="247" t="s">
        <v>320</v>
      </c>
      <c r="AU163" s="247" t="s">
        <v>88</v>
      </c>
      <c r="AY163" s="14" t="s">
        <v>245</v>
      </c>
      <c r="BE163" s="248">
        <f>IF(N163="základná",J163,0)</f>
        <v>0</v>
      </c>
      <c r="BF163" s="248">
        <f>IF(N163="znížená",J163,0)</f>
        <v>0</v>
      </c>
      <c r="BG163" s="248">
        <f>IF(N163="zákl. prenesená",J163,0)</f>
        <v>0</v>
      </c>
      <c r="BH163" s="248">
        <f>IF(N163="zníž. prenesená",J163,0)</f>
        <v>0</v>
      </c>
      <c r="BI163" s="248">
        <f>IF(N163="nulová",J163,0)</f>
        <v>0</v>
      </c>
      <c r="BJ163" s="14" t="s">
        <v>88</v>
      </c>
      <c r="BK163" s="248">
        <f>ROUND(I163*H163,2)</f>
        <v>0</v>
      </c>
      <c r="BL163" s="14" t="s">
        <v>251</v>
      </c>
      <c r="BM163" s="247" t="s">
        <v>4442</v>
      </c>
    </row>
    <row r="164" s="2" customFormat="1" ht="37.8" customHeight="1">
      <c r="A164" s="35"/>
      <c r="B164" s="36"/>
      <c r="C164" s="235" t="s">
        <v>334</v>
      </c>
      <c r="D164" s="235" t="s">
        <v>247</v>
      </c>
      <c r="E164" s="236" t="s">
        <v>2649</v>
      </c>
      <c r="F164" s="237" t="s">
        <v>2650</v>
      </c>
      <c r="G164" s="238" t="s">
        <v>404</v>
      </c>
      <c r="H164" s="239">
        <v>2</v>
      </c>
      <c r="I164" s="240"/>
      <c r="J164" s="241">
        <f>ROUND(I164*H164,2)</f>
        <v>0</v>
      </c>
      <c r="K164" s="242"/>
      <c r="L164" s="41"/>
      <c r="M164" s="243" t="s">
        <v>1</v>
      </c>
      <c r="N164" s="244" t="s">
        <v>41</v>
      </c>
      <c r="O164" s="94"/>
      <c r="P164" s="245">
        <f>O164*H164</f>
        <v>0</v>
      </c>
      <c r="Q164" s="245">
        <v>0.00010000000000000001</v>
      </c>
      <c r="R164" s="245">
        <f>Q164*H164</f>
        <v>0.00020000000000000001</v>
      </c>
      <c r="S164" s="245">
        <v>0</v>
      </c>
      <c r="T164" s="24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7" t="s">
        <v>251</v>
      </c>
      <c r="AT164" s="247" t="s">
        <v>247</v>
      </c>
      <c r="AU164" s="247" t="s">
        <v>88</v>
      </c>
      <c r="AY164" s="14" t="s">
        <v>245</v>
      </c>
      <c r="BE164" s="248">
        <f>IF(N164="základná",J164,0)</f>
        <v>0</v>
      </c>
      <c r="BF164" s="248">
        <f>IF(N164="znížená",J164,0)</f>
        <v>0</v>
      </c>
      <c r="BG164" s="248">
        <f>IF(N164="zákl. prenesená",J164,0)</f>
        <v>0</v>
      </c>
      <c r="BH164" s="248">
        <f>IF(N164="zníž. prenesená",J164,0)</f>
        <v>0</v>
      </c>
      <c r="BI164" s="248">
        <f>IF(N164="nulová",J164,0)</f>
        <v>0</v>
      </c>
      <c r="BJ164" s="14" t="s">
        <v>88</v>
      </c>
      <c r="BK164" s="248">
        <f>ROUND(I164*H164,2)</f>
        <v>0</v>
      </c>
      <c r="BL164" s="14" t="s">
        <v>251</v>
      </c>
      <c r="BM164" s="247" t="s">
        <v>4443</v>
      </c>
    </row>
    <row r="165" s="2" customFormat="1" ht="37.8" customHeight="1">
      <c r="A165" s="35"/>
      <c r="B165" s="36"/>
      <c r="C165" s="249" t="s">
        <v>338</v>
      </c>
      <c r="D165" s="249" t="s">
        <v>320</v>
      </c>
      <c r="E165" s="250" t="s">
        <v>2652</v>
      </c>
      <c r="F165" s="251" t="s">
        <v>2653</v>
      </c>
      <c r="G165" s="252" t="s">
        <v>404</v>
      </c>
      <c r="H165" s="253">
        <v>0.080000000000000002</v>
      </c>
      <c r="I165" s="254"/>
      <c r="J165" s="255">
        <f>ROUND(I165*H165,2)</f>
        <v>0</v>
      </c>
      <c r="K165" s="256"/>
      <c r="L165" s="257"/>
      <c r="M165" s="258" t="s">
        <v>1</v>
      </c>
      <c r="N165" s="259" t="s">
        <v>41</v>
      </c>
      <c r="O165" s="94"/>
      <c r="P165" s="245">
        <f>O165*H165</f>
        <v>0</v>
      </c>
      <c r="Q165" s="245">
        <v>0.00050000000000000001</v>
      </c>
      <c r="R165" s="245">
        <f>Q165*H165</f>
        <v>4.0000000000000003E-05</v>
      </c>
      <c r="S165" s="245">
        <v>0</v>
      </c>
      <c r="T165" s="24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7" t="s">
        <v>275</v>
      </c>
      <c r="AT165" s="247" t="s">
        <v>320</v>
      </c>
      <c r="AU165" s="247" t="s">
        <v>88</v>
      </c>
      <c r="AY165" s="14" t="s">
        <v>245</v>
      </c>
      <c r="BE165" s="248">
        <f>IF(N165="základná",J165,0)</f>
        <v>0</v>
      </c>
      <c r="BF165" s="248">
        <f>IF(N165="znížená",J165,0)</f>
        <v>0</v>
      </c>
      <c r="BG165" s="248">
        <f>IF(N165="zákl. prenesená",J165,0)</f>
        <v>0</v>
      </c>
      <c r="BH165" s="248">
        <f>IF(N165="zníž. prenesená",J165,0)</f>
        <v>0</v>
      </c>
      <c r="BI165" s="248">
        <f>IF(N165="nulová",J165,0)</f>
        <v>0</v>
      </c>
      <c r="BJ165" s="14" t="s">
        <v>88</v>
      </c>
      <c r="BK165" s="248">
        <f>ROUND(I165*H165,2)</f>
        <v>0</v>
      </c>
      <c r="BL165" s="14" t="s">
        <v>251</v>
      </c>
      <c r="BM165" s="247" t="s">
        <v>4444</v>
      </c>
    </row>
    <row r="166" s="2" customFormat="1" ht="37.8" customHeight="1">
      <c r="A166" s="35"/>
      <c r="B166" s="36"/>
      <c r="C166" s="249" t="s">
        <v>343</v>
      </c>
      <c r="D166" s="249" t="s">
        <v>320</v>
      </c>
      <c r="E166" s="250" t="s">
        <v>2655</v>
      </c>
      <c r="F166" s="251" t="s">
        <v>2656</v>
      </c>
      <c r="G166" s="252" t="s">
        <v>327</v>
      </c>
      <c r="H166" s="253">
        <v>0.32600000000000001</v>
      </c>
      <c r="I166" s="254"/>
      <c r="J166" s="255">
        <f>ROUND(I166*H166,2)</f>
        <v>0</v>
      </c>
      <c r="K166" s="256"/>
      <c r="L166" s="257"/>
      <c r="M166" s="258" t="s">
        <v>1</v>
      </c>
      <c r="N166" s="259" t="s">
        <v>41</v>
      </c>
      <c r="O166" s="94"/>
      <c r="P166" s="245">
        <f>O166*H166</f>
        <v>0</v>
      </c>
      <c r="Q166" s="245">
        <v>0.0047852760736196301</v>
      </c>
      <c r="R166" s="245">
        <f>Q166*H166</f>
        <v>0.0015599999999999995</v>
      </c>
      <c r="S166" s="245">
        <v>0</v>
      </c>
      <c r="T166" s="246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7" t="s">
        <v>275</v>
      </c>
      <c r="AT166" s="247" t="s">
        <v>320</v>
      </c>
      <c r="AU166" s="247" t="s">
        <v>88</v>
      </c>
      <c r="AY166" s="14" t="s">
        <v>245</v>
      </c>
      <c r="BE166" s="248">
        <f>IF(N166="základná",J166,0)</f>
        <v>0</v>
      </c>
      <c r="BF166" s="248">
        <f>IF(N166="znížená",J166,0)</f>
        <v>0</v>
      </c>
      <c r="BG166" s="248">
        <f>IF(N166="zákl. prenesená",J166,0)</f>
        <v>0</v>
      </c>
      <c r="BH166" s="248">
        <f>IF(N166="zníž. prenesená",J166,0)</f>
        <v>0</v>
      </c>
      <c r="BI166" s="248">
        <f>IF(N166="nulová",J166,0)</f>
        <v>0</v>
      </c>
      <c r="BJ166" s="14" t="s">
        <v>88</v>
      </c>
      <c r="BK166" s="248">
        <f>ROUND(I166*H166,2)</f>
        <v>0</v>
      </c>
      <c r="BL166" s="14" t="s">
        <v>251</v>
      </c>
      <c r="BM166" s="247" t="s">
        <v>4445</v>
      </c>
    </row>
    <row r="167" s="2" customFormat="1" ht="37.8" customHeight="1">
      <c r="A167" s="35"/>
      <c r="B167" s="36"/>
      <c r="C167" s="235" t="s">
        <v>347</v>
      </c>
      <c r="D167" s="235" t="s">
        <v>247</v>
      </c>
      <c r="E167" s="236" t="s">
        <v>3114</v>
      </c>
      <c r="F167" s="237" t="s">
        <v>3115</v>
      </c>
      <c r="G167" s="238" t="s">
        <v>404</v>
      </c>
      <c r="H167" s="239">
        <v>16</v>
      </c>
      <c r="I167" s="240"/>
      <c r="J167" s="241">
        <f>ROUND(I167*H167,2)</f>
        <v>0</v>
      </c>
      <c r="K167" s="242"/>
      <c r="L167" s="41"/>
      <c r="M167" s="243" t="s">
        <v>1</v>
      </c>
      <c r="N167" s="244" t="s">
        <v>41</v>
      </c>
      <c r="O167" s="94"/>
      <c r="P167" s="245">
        <f>O167*H167</f>
        <v>0</v>
      </c>
      <c r="Q167" s="245">
        <v>0.00010000000000000001</v>
      </c>
      <c r="R167" s="245">
        <f>Q167*H167</f>
        <v>0.0016000000000000001</v>
      </c>
      <c r="S167" s="245">
        <v>0</v>
      </c>
      <c r="T167" s="246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7" t="s">
        <v>251</v>
      </c>
      <c r="AT167" s="247" t="s">
        <v>247</v>
      </c>
      <c r="AU167" s="247" t="s">
        <v>88</v>
      </c>
      <c r="AY167" s="14" t="s">
        <v>245</v>
      </c>
      <c r="BE167" s="248">
        <f>IF(N167="základná",J167,0)</f>
        <v>0</v>
      </c>
      <c r="BF167" s="248">
        <f>IF(N167="znížená",J167,0)</f>
        <v>0</v>
      </c>
      <c r="BG167" s="248">
        <f>IF(N167="zákl. prenesená",J167,0)</f>
        <v>0</v>
      </c>
      <c r="BH167" s="248">
        <f>IF(N167="zníž. prenesená",J167,0)</f>
        <v>0</v>
      </c>
      <c r="BI167" s="248">
        <f>IF(N167="nulová",J167,0)</f>
        <v>0</v>
      </c>
      <c r="BJ167" s="14" t="s">
        <v>88</v>
      </c>
      <c r="BK167" s="248">
        <f>ROUND(I167*H167,2)</f>
        <v>0</v>
      </c>
      <c r="BL167" s="14" t="s">
        <v>251</v>
      </c>
      <c r="BM167" s="247" t="s">
        <v>4446</v>
      </c>
    </row>
    <row r="168" s="2" customFormat="1" ht="37.8" customHeight="1">
      <c r="A168" s="35"/>
      <c r="B168" s="36"/>
      <c r="C168" s="249" t="s">
        <v>351</v>
      </c>
      <c r="D168" s="249" t="s">
        <v>320</v>
      </c>
      <c r="E168" s="250" t="s">
        <v>2652</v>
      </c>
      <c r="F168" s="251" t="s">
        <v>2653</v>
      </c>
      <c r="G168" s="252" t="s">
        <v>404</v>
      </c>
      <c r="H168" s="253">
        <v>1.6000000000000001</v>
      </c>
      <c r="I168" s="254"/>
      <c r="J168" s="255">
        <f>ROUND(I168*H168,2)</f>
        <v>0</v>
      </c>
      <c r="K168" s="256"/>
      <c r="L168" s="257"/>
      <c r="M168" s="258" t="s">
        <v>1</v>
      </c>
      <c r="N168" s="259" t="s">
        <v>41</v>
      </c>
      <c r="O168" s="94"/>
      <c r="P168" s="245">
        <f>O168*H168</f>
        <v>0</v>
      </c>
      <c r="Q168" s="245">
        <v>0.00050000000000000001</v>
      </c>
      <c r="R168" s="245">
        <f>Q168*H168</f>
        <v>0.00080000000000000004</v>
      </c>
      <c r="S168" s="245">
        <v>0</v>
      </c>
      <c r="T168" s="24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7" t="s">
        <v>275</v>
      </c>
      <c r="AT168" s="247" t="s">
        <v>320</v>
      </c>
      <c r="AU168" s="247" t="s">
        <v>88</v>
      </c>
      <c r="AY168" s="14" t="s">
        <v>245</v>
      </c>
      <c r="BE168" s="248">
        <f>IF(N168="základná",J168,0)</f>
        <v>0</v>
      </c>
      <c r="BF168" s="248">
        <f>IF(N168="znížená",J168,0)</f>
        <v>0</v>
      </c>
      <c r="BG168" s="248">
        <f>IF(N168="zákl. prenesená",J168,0)</f>
        <v>0</v>
      </c>
      <c r="BH168" s="248">
        <f>IF(N168="zníž. prenesená",J168,0)</f>
        <v>0</v>
      </c>
      <c r="BI168" s="248">
        <f>IF(N168="nulová",J168,0)</f>
        <v>0</v>
      </c>
      <c r="BJ168" s="14" t="s">
        <v>88</v>
      </c>
      <c r="BK168" s="248">
        <f>ROUND(I168*H168,2)</f>
        <v>0</v>
      </c>
      <c r="BL168" s="14" t="s">
        <v>251</v>
      </c>
      <c r="BM168" s="247" t="s">
        <v>4447</v>
      </c>
    </row>
    <row r="169" s="2" customFormat="1" ht="37.8" customHeight="1">
      <c r="A169" s="35"/>
      <c r="B169" s="36"/>
      <c r="C169" s="249" t="s">
        <v>355</v>
      </c>
      <c r="D169" s="249" t="s">
        <v>320</v>
      </c>
      <c r="E169" s="250" t="s">
        <v>2655</v>
      </c>
      <c r="F169" s="251" t="s">
        <v>2656</v>
      </c>
      <c r="G169" s="252" t="s">
        <v>327</v>
      </c>
      <c r="H169" s="253">
        <v>5.2160000000000002</v>
      </c>
      <c r="I169" s="254"/>
      <c r="J169" s="255">
        <f>ROUND(I169*H169,2)</f>
        <v>0</v>
      </c>
      <c r="K169" s="256"/>
      <c r="L169" s="257"/>
      <c r="M169" s="258" t="s">
        <v>1</v>
      </c>
      <c r="N169" s="259" t="s">
        <v>41</v>
      </c>
      <c r="O169" s="94"/>
      <c r="P169" s="245">
        <f>O169*H169</f>
        <v>0</v>
      </c>
      <c r="Q169" s="245">
        <v>0.0047852760736196301</v>
      </c>
      <c r="R169" s="245">
        <f>Q169*H169</f>
        <v>0.024959999999999993</v>
      </c>
      <c r="S169" s="245">
        <v>0</v>
      </c>
      <c r="T169" s="246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7" t="s">
        <v>275</v>
      </c>
      <c r="AT169" s="247" t="s">
        <v>320</v>
      </c>
      <c r="AU169" s="247" t="s">
        <v>88</v>
      </c>
      <c r="AY169" s="14" t="s">
        <v>245</v>
      </c>
      <c r="BE169" s="248">
        <f>IF(N169="základná",J169,0)</f>
        <v>0</v>
      </c>
      <c r="BF169" s="248">
        <f>IF(N169="znížená",J169,0)</f>
        <v>0</v>
      </c>
      <c r="BG169" s="248">
        <f>IF(N169="zákl. prenesená",J169,0)</f>
        <v>0</v>
      </c>
      <c r="BH169" s="248">
        <f>IF(N169="zníž. prenesená",J169,0)</f>
        <v>0</v>
      </c>
      <c r="BI169" s="248">
        <f>IF(N169="nulová",J169,0)</f>
        <v>0</v>
      </c>
      <c r="BJ169" s="14" t="s">
        <v>88</v>
      </c>
      <c r="BK169" s="248">
        <f>ROUND(I169*H169,2)</f>
        <v>0</v>
      </c>
      <c r="BL169" s="14" t="s">
        <v>251</v>
      </c>
      <c r="BM169" s="247" t="s">
        <v>4448</v>
      </c>
    </row>
    <row r="170" s="2" customFormat="1" ht="37.8" customHeight="1">
      <c r="A170" s="35"/>
      <c r="B170" s="36"/>
      <c r="C170" s="235" t="s">
        <v>359</v>
      </c>
      <c r="D170" s="235" t="s">
        <v>247</v>
      </c>
      <c r="E170" s="236" t="s">
        <v>2668</v>
      </c>
      <c r="F170" s="237" t="s">
        <v>2669</v>
      </c>
      <c r="G170" s="238" t="s">
        <v>404</v>
      </c>
      <c r="H170" s="239">
        <v>4</v>
      </c>
      <c r="I170" s="240"/>
      <c r="J170" s="241">
        <f>ROUND(I170*H170,2)</f>
        <v>0</v>
      </c>
      <c r="K170" s="242"/>
      <c r="L170" s="41"/>
      <c r="M170" s="243" t="s">
        <v>1</v>
      </c>
      <c r="N170" s="244" t="s">
        <v>41</v>
      </c>
      <c r="O170" s="94"/>
      <c r="P170" s="245">
        <f>O170*H170</f>
        <v>0</v>
      </c>
      <c r="Q170" s="245">
        <v>0.00010000000000000001</v>
      </c>
      <c r="R170" s="245">
        <f>Q170*H170</f>
        <v>0.00040000000000000002</v>
      </c>
      <c r="S170" s="245">
        <v>0</v>
      </c>
      <c r="T170" s="24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7" t="s">
        <v>251</v>
      </c>
      <c r="AT170" s="247" t="s">
        <v>247</v>
      </c>
      <c r="AU170" s="247" t="s">
        <v>88</v>
      </c>
      <c r="AY170" s="14" t="s">
        <v>245</v>
      </c>
      <c r="BE170" s="248">
        <f>IF(N170="základná",J170,0)</f>
        <v>0</v>
      </c>
      <c r="BF170" s="248">
        <f>IF(N170="znížená",J170,0)</f>
        <v>0</v>
      </c>
      <c r="BG170" s="248">
        <f>IF(N170="zákl. prenesená",J170,0)</f>
        <v>0</v>
      </c>
      <c r="BH170" s="248">
        <f>IF(N170="zníž. prenesená",J170,0)</f>
        <v>0</v>
      </c>
      <c r="BI170" s="248">
        <f>IF(N170="nulová",J170,0)</f>
        <v>0</v>
      </c>
      <c r="BJ170" s="14" t="s">
        <v>88</v>
      </c>
      <c r="BK170" s="248">
        <f>ROUND(I170*H170,2)</f>
        <v>0</v>
      </c>
      <c r="BL170" s="14" t="s">
        <v>251</v>
      </c>
      <c r="BM170" s="247" t="s">
        <v>4449</v>
      </c>
    </row>
    <row r="171" s="2" customFormat="1" ht="37.8" customHeight="1">
      <c r="A171" s="35"/>
      <c r="B171" s="36"/>
      <c r="C171" s="249" t="s">
        <v>363</v>
      </c>
      <c r="D171" s="249" t="s">
        <v>320</v>
      </c>
      <c r="E171" s="250" t="s">
        <v>2652</v>
      </c>
      <c r="F171" s="251" t="s">
        <v>2653</v>
      </c>
      <c r="G171" s="252" t="s">
        <v>404</v>
      </c>
      <c r="H171" s="253">
        <v>0.64000000000000001</v>
      </c>
      <c r="I171" s="254"/>
      <c r="J171" s="255">
        <f>ROUND(I171*H171,2)</f>
        <v>0</v>
      </c>
      <c r="K171" s="256"/>
      <c r="L171" s="257"/>
      <c r="M171" s="258" t="s">
        <v>1</v>
      </c>
      <c r="N171" s="259" t="s">
        <v>41</v>
      </c>
      <c r="O171" s="94"/>
      <c r="P171" s="245">
        <f>O171*H171</f>
        <v>0</v>
      </c>
      <c r="Q171" s="245">
        <v>0.00050000000000000001</v>
      </c>
      <c r="R171" s="245">
        <f>Q171*H171</f>
        <v>0.00032000000000000003</v>
      </c>
      <c r="S171" s="245">
        <v>0</v>
      </c>
      <c r="T171" s="24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7" t="s">
        <v>275</v>
      </c>
      <c r="AT171" s="247" t="s">
        <v>320</v>
      </c>
      <c r="AU171" s="247" t="s">
        <v>88</v>
      </c>
      <c r="AY171" s="14" t="s">
        <v>245</v>
      </c>
      <c r="BE171" s="248">
        <f>IF(N171="základná",J171,0)</f>
        <v>0</v>
      </c>
      <c r="BF171" s="248">
        <f>IF(N171="znížená",J171,0)</f>
        <v>0</v>
      </c>
      <c r="BG171" s="248">
        <f>IF(N171="zákl. prenesená",J171,0)</f>
        <v>0</v>
      </c>
      <c r="BH171" s="248">
        <f>IF(N171="zníž. prenesená",J171,0)</f>
        <v>0</v>
      </c>
      <c r="BI171" s="248">
        <f>IF(N171="nulová",J171,0)</f>
        <v>0</v>
      </c>
      <c r="BJ171" s="14" t="s">
        <v>88</v>
      </c>
      <c r="BK171" s="248">
        <f>ROUND(I171*H171,2)</f>
        <v>0</v>
      </c>
      <c r="BL171" s="14" t="s">
        <v>251</v>
      </c>
      <c r="BM171" s="247" t="s">
        <v>4450</v>
      </c>
    </row>
    <row r="172" s="2" customFormat="1" ht="37.8" customHeight="1">
      <c r="A172" s="35"/>
      <c r="B172" s="36"/>
      <c r="C172" s="249" t="s">
        <v>367</v>
      </c>
      <c r="D172" s="249" t="s">
        <v>320</v>
      </c>
      <c r="E172" s="250" t="s">
        <v>2655</v>
      </c>
      <c r="F172" s="251" t="s">
        <v>2656</v>
      </c>
      <c r="G172" s="252" t="s">
        <v>327</v>
      </c>
      <c r="H172" s="253">
        <v>2.0600000000000001</v>
      </c>
      <c r="I172" s="254"/>
      <c r="J172" s="255">
        <f>ROUND(I172*H172,2)</f>
        <v>0</v>
      </c>
      <c r="K172" s="256"/>
      <c r="L172" s="257"/>
      <c r="M172" s="258" t="s">
        <v>1</v>
      </c>
      <c r="N172" s="259" t="s">
        <v>41</v>
      </c>
      <c r="O172" s="94"/>
      <c r="P172" s="245">
        <f>O172*H172</f>
        <v>0</v>
      </c>
      <c r="Q172" s="245">
        <v>0.0047852760736196301</v>
      </c>
      <c r="R172" s="245">
        <f>Q172*H172</f>
        <v>0.0098576687116564386</v>
      </c>
      <c r="S172" s="245">
        <v>0</v>
      </c>
      <c r="T172" s="24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7" t="s">
        <v>275</v>
      </c>
      <c r="AT172" s="247" t="s">
        <v>320</v>
      </c>
      <c r="AU172" s="247" t="s">
        <v>88</v>
      </c>
      <c r="AY172" s="14" t="s">
        <v>245</v>
      </c>
      <c r="BE172" s="248">
        <f>IF(N172="základná",J172,0)</f>
        <v>0</v>
      </c>
      <c r="BF172" s="248">
        <f>IF(N172="znížená",J172,0)</f>
        <v>0</v>
      </c>
      <c r="BG172" s="248">
        <f>IF(N172="zákl. prenesená",J172,0)</f>
        <v>0</v>
      </c>
      <c r="BH172" s="248">
        <f>IF(N172="zníž. prenesená",J172,0)</f>
        <v>0</v>
      </c>
      <c r="BI172" s="248">
        <f>IF(N172="nulová",J172,0)</f>
        <v>0</v>
      </c>
      <c r="BJ172" s="14" t="s">
        <v>88</v>
      </c>
      <c r="BK172" s="248">
        <f>ROUND(I172*H172,2)</f>
        <v>0</v>
      </c>
      <c r="BL172" s="14" t="s">
        <v>251</v>
      </c>
      <c r="BM172" s="247" t="s">
        <v>4451</v>
      </c>
    </row>
    <row r="173" s="2" customFormat="1" ht="24.15" customHeight="1">
      <c r="A173" s="35"/>
      <c r="B173" s="36"/>
      <c r="C173" s="235" t="s">
        <v>371</v>
      </c>
      <c r="D173" s="235" t="s">
        <v>247</v>
      </c>
      <c r="E173" s="236" t="s">
        <v>2678</v>
      </c>
      <c r="F173" s="237" t="s">
        <v>2679</v>
      </c>
      <c r="G173" s="238" t="s">
        <v>323</v>
      </c>
      <c r="H173" s="239">
        <v>0.042999999999999997</v>
      </c>
      <c r="I173" s="240"/>
      <c r="J173" s="241">
        <f>ROUND(I173*H173,2)</f>
        <v>0</v>
      </c>
      <c r="K173" s="242"/>
      <c r="L173" s="41"/>
      <c r="M173" s="243" t="s">
        <v>1</v>
      </c>
      <c r="N173" s="244" t="s">
        <v>41</v>
      </c>
      <c r="O173" s="94"/>
      <c r="P173" s="245">
        <f>O173*H173</f>
        <v>0</v>
      </c>
      <c r="Q173" s="245">
        <v>0</v>
      </c>
      <c r="R173" s="245">
        <f>Q173*H173</f>
        <v>0</v>
      </c>
      <c r="S173" s="245">
        <v>0</v>
      </c>
      <c r="T173" s="24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7" t="s">
        <v>251</v>
      </c>
      <c r="AT173" s="247" t="s">
        <v>247</v>
      </c>
      <c r="AU173" s="247" t="s">
        <v>88</v>
      </c>
      <c r="AY173" s="14" t="s">
        <v>245</v>
      </c>
      <c r="BE173" s="248">
        <f>IF(N173="základná",J173,0)</f>
        <v>0</v>
      </c>
      <c r="BF173" s="248">
        <f>IF(N173="znížená",J173,0)</f>
        <v>0</v>
      </c>
      <c r="BG173" s="248">
        <f>IF(N173="zákl. prenesená",J173,0)</f>
        <v>0</v>
      </c>
      <c r="BH173" s="248">
        <f>IF(N173="zníž. prenesená",J173,0)</f>
        <v>0</v>
      </c>
      <c r="BI173" s="248">
        <f>IF(N173="nulová",J173,0)</f>
        <v>0</v>
      </c>
      <c r="BJ173" s="14" t="s">
        <v>88</v>
      </c>
      <c r="BK173" s="248">
        <f>ROUND(I173*H173,2)</f>
        <v>0</v>
      </c>
      <c r="BL173" s="14" t="s">
        <v>251</v>
      </c>
      <c r="BM173" s="247" t="s">
        <v>4452</v>
      </c>
    </row>
    <row r="174" s="12" customFormat="1" ht="22.8" customHeight="1">
      <c r="A174" s="12"/>
      <c r="B174" s="219"/>
      <c r="C174" s="220"/>
      <c r="D174" s="221" t="s">
        <v>74</v>
      </c>
      <c r="E174" s="233" t="s">
        <v>2726</v>
      </c>
      <c r="F174" s="233" t="s">
        <v>956</v>
      </c>
      <c r="G174" s="220"/>
      <c r="H174" s="220"/>
      <c r="I174" s="223"/>
      <c r="J174" s="234">
        <f>BK174</f>
        <v>0</v>
      </c>
      <c r="K174" s="220"/>
      <c r="L174" s="225"/>
      <c r="M174" s="226"/>
      <c r="N174" s="227"/>
      <c r="O174" s="227"/>
      <c r="P174" s="228">
        <f>SUM(P175:P179)</f>
        <v>0</v>
      </c>
      <c r="Q174" s="227"/>
      <c r="R174" s="228">
        <f>SUM(R175:R179)</f>
        <v>0.0048300000000000001</v>
      </c>
      <c r="S174" s="227"/>
      <c r="T174" s="229">
        <f>SUM(T175:T179)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30" t="s">
        <v>82</v>
      </c>
      <c r="AT174" s="231" t="s">
        <v>74</v>
      </c>
      <c r="AU174" s="231" t="s">
        <v>82</v>
      </c>
      <c r="AY174" s="230" t="s">
        <v>245</v>
      </c>
      <c r="BK174" s="232">
        <f>SUM(BK175:BK179)</f>
        <v>0</v>
      </c>
    </row>
    <row r="175" s="2" customFormat="1" ht="16.5" customHeight="1">
      <c r="A175" s="35"/>
      <c r="B175" s="36"/>
      <c r="C175" s="235" t="s">
        <v>375</v>
      </c>
      <c r="D175" s="235" t="s">
        <v>247</v>
      </c>
      <c r="E175" s="236" t="s">
        <v>3123</v>
      </c>
      <c r="F175" s="237" t="s">
        <v>3124</v>
      </c>
      <c r="G175" s="238" t="s">
        <v>404</v>
      </c>
      <c r="H175" s="239">
        <v>1</v>
      </c>
      <c r="I175" s="240"/>
      <c r="J175" s="241">
        <f>ROUND(I175*H175,2)</f>
        <v>0</v>
      </c>
      <c r="K175" s="242"/>
      <c r="L175" s="41"/>
      <c r="M175" s="243" t="s">
        <v>1</v>
      </c>
      <c r="N175" s="244" t="s">
        <v>41</v>
      </c>
      <c r="O175" s="94"/>
      <c r="P175" s="245">
        <f>O175*H175</f>
        <v>0</v>
      </c>
      <c r="Q175" s="245">
        <v>5.0000000000000002E-05</v>
      </c>
      <c r="R175" s="245">
        <f>Q175*H175</f>
        <v>5.0000000000000002E-05</v>
      </c>
      <c r="S175" s="245">
        <v>0</v>
      </c>
      <c r="T175" s="24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7" t="s">
        <v>251</v>
      </c>
      <c r="AT175" s="247" t="s">
        <v>247</v>
      </c>
      <c r="AU175" s="247" t="s">
        <v>88</v>
      </c>
      <c r="AY175" s="14" t="s">
        <v>245</v>
      </c>
      <c r="BE175" s="248">
        <f>IF(N175="základná",J175,0)</f>
        <v>0</v>
      </c>
      <c r="BF175" s="248">
        <f>IF(N175="znížená",J175,0)</f>
        <v>0</v>
      </c>
      <c r="BG175" s="248">
        <f>IF(N175="zákl. prenesená",J175,0)</f>
        <v>0</v>
      </c>
      <c r="BH175" s="248">
        <f>IF(N175="zníž. prenesená",J175,0)</f>
        <v>0</v>
      </c>
      <c r="BI175" s="248">
        <f>IF(N175="nulová",J175,0)</f>
        <v>0</v>
      </c>
      <c r="BJ175" s="14" t="s">
        <v>88</v>
      </c>
      <c r="BK175" s="248">
        <f>ROUND(I175*H175,2)</f>
        <v>0</v>
      </c>
      <c r="BL175" s="14" t="s">
        <v>251</v>
      </c>
      <c r="BM175" s="247" t="s">
        <v>4453</v>
      </c>
    </row>
    <row r="176" s="2" customFormat="1" ht="33" customHeight="1">
      <c r="A176" s="35"/>
      <c r="B176" s="36"/>
      <c r="C176" s="249" t="s">
        <v>379</v>
      </c>
      <c r="D176" s="249" t="s">
        <v>320</v>
      </c>
      <c r="E176" s="250" t="s">
        <v>3126</v>
      </c>
      <c r="F176" s="251" t="s">
        <v>3127</v>
      </c>
      <c r="G176" s="252" t="s">
        <v>404</v>
      </c>
      <c r="H176" s="253">
        <v>1</v>
      </c>
      <c r="I176" s="254"/>
      <c r="J176" s="255">
        <f>ROUND(I176*H176,2)</f>
        <v>0</v>
      </c>
      <c r="K176" s="256"/>
      <c r="L176" s="257"/>
      <c r="M176" s="258" t="s">
        <v>1</v>
      </c>
      <c r="N176" s="259" t="s">
        <v>41</v>
      </c>
      <c r="O176" s="94"/>
      <c r="P176" s="245">
        <f>O176*H176</f>
        <v>0</v>
      </c>
      <c r="Q176" s="245">
        <v>0.0031099999999999999</v>
      </c>
      <c r="R176" s="245">
        <f>Q176*H176</f>
        <v>0.0031099999999999999</v>
      </c>
      <c r="S176" s="245">
        <v>0</v>
      </c>
      <c r="T176" s="24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7" t="s">
        <v>275</v>
      </c>
      <c r="AT176" s="247" t="s">
        <v>320</v>
      </c>
      <c r="AU176" s="247" t="s">
        <v>88</v>
      </c>
      <c r="AY176" s="14" t="s">
        <v>245</v>
      </c>
      <c r="BE176" s="248">
        <f>IF(N176="základná",J176,0)</f>
        <v>0</v>
      </c>
      <c r="BF176" s="248">
        <f>IF(N176="znížená",J176,0)</f>
        <v>0</v>
      </c>
      <c r="BG176" s="248">
        <f>IF(N176="zákl. prenesená",J176,0)</f>
        <v>0</v>
      </c>
      <c r="BH176" s="248">
        <f>IF(N176="zníž. prenesená",J176,0)</f>
        <v>0</v>
      </c>
      <c r="BI176" s="248">
        <f>IF(N176="nulová",J176,0)</f>
        <v>0</v>
      </c>
      <c r="BJ176" s="14" t="s">
        <v>88</v>
      </c>
      <c r="BK176" s="248">
        <f>ROUND(I176*H176,2)</f>
        <v>0</v>
      </c>
      <c r="BL176" s="14" t="s">
        <v>251</v>
      </c>
      <c r="BM176" s="247" t="s">
        <v>4454</v>
      </c>
    </row>
    <row r="177" s="2" customFormat="1" ht="24.15" customHeight="1">
      <c r="A177" s="35"/>
      <c r="B177" s="36"/>
      <c r="C177" s="235" t="s">
        <v>383</v>
      </c>
      <c r="D177" s="235" t="s">
        <v>247</v>
      </c>
      <c r="E177" s="236" t="s">
        <v>3129</v>
      </c>
      <c r="F177" s="237" t="s">
        <v>3130</v>
      </c>
      <c r="G177" s="238" t="s">
        <v>404</v>
      </c>
      <c r="H177" s="239">
        <v>1</v>
      </c>
      <c r="I177" s="240"/>
      <c r="J177" s="241">
        <f>ROUND(I177*H177,2)</f>
        <v>0</v>
      </c>
      <c r="K177" s="242"/>
      <c r="L177" s="41"/>
      <c r="M177" s="243" t="s">
        <v>1</v>
      </c>
      <c r="N177" s="244" t="s">
        <v>41</v>
      </c>
      <c r="O177" s="94"/>
      <c r="P177" s="245">
        <f>O177*H177</f>
        <v>0</v>
      </c>
      <c r="Q177" s="245">
        <v>0</v>
      </c>
      <c r="R177" s="245">
        <f>Q177*H177</f>
        <v>0</v>
      </c>
      <c r="S177" s="245">
        <v>0</v>
      </c>
      <c r="T177" s="24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7" t="s">
        <v>251</v>
      </c>
      <c r="AT177" s="247" t="s">
        <v>247</v>
      </c>
      <c r="AU177" s="247" t="s">
        <v>88</v>
      </c>
      <c r="AY177" s="14" t="s">
        <v>245</v>
      </c>
      <c r="BE177" s="248">
        <f>IF(N177="základná",J177,0)</f>
        <v>0</v>
      </c>
      <c r="BF177" s="248">
        <f>IF(N177="znížená",J177,0)</f>
        <v>0</v>
      </c>
      <c r="BG177" s="248">
        <f>IF(N177="zákl. prenesená",J177,0)</f>
        <v>0</v>
      </c>
      <c r="BH177" s="248">
        <f>IF(N177="zníž. prenesená",J177,0)</f>
        <v>0</v>
      </c>
      <c r="BI177" s="248">
        <f>IF(N177="nulová",J177,0)</f>
        <v>0</v>
      </c>
      <c r="BJ177" s="14" t="s">
        <v>88</v>
      </c>
      <c r="BK177" s="248">
        <f>ROUND(I177*H177,2)</f>
        <v>0</v>
      </c>
      <c r="BL177" s="14" t="s">
        <v>251</v>
      </c>
      <c r="BM177" s="247" t="s">
        <v>4455</v>
      </c>
    </row>
    <row r="178" s="2" customFormat="1" ht="24.15" customHeight="1">
      <c r="A178" s="35"/>
      <c r="B178" s="36"/>
      <c r="C178" s="249" t="s">
        <v>388</v>
      </c>
      <c r="D178" s="249" t="s">
        <v>320</v>
      </c>
      <c r="E178" s="250" t="s">
        <v>3132</v>
      </c>
      <c r="F178" s="251" t="s">
        <v>3133</v>
      </c>
      <c r="G178" s="252" t="s">
        <v>404</v>
      </c>
      <c r="H178" s="253">
        <v>1</v>
      </c>
      <c r="I178" s="254"/>
      <c r="J178" s="255">
        <f>ROUND(I178*H178,2)</f>
        <v>0</v>
      </c>
      <c r="K178" s="256"/>
      <c r="L178" s="257"/>
      <c r="M178" s="258" t="s">
        <v>1</v>
      </c>
      <c r="N178" s="259" t="s">
        <v>41</v>
      </c>
      <c r="O178" s="94"/>
      <c r="P178" s="245">
        <f>O178*H178</f>
        <v>0</v>
      </c>
      <c r="Q178" s="245">
        <v>0.00167</v>
      </c>
      <c r="R178" s="245">
        <f>Q178*H178</f>
        <v>0.00167</v>
      </c>
      <c r="S178" s="245">
        <v>0</v>
      </c>
      <c r="T178" s="24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7" t="s">
        <v>275</v>
      </c>
      <c r="AT178" s="247" t="s">
        <v>320</v>
      </c>
      <c r="AU178" s="247" t="s">
        <v>88</v>
      </c>
      <c r="AY178" s="14" t="s">
        <v>245</v>
      </c>
      <c r="BE178" s="248">
        <f>IF(N178="základná",J178,0)</f>
        <v>0</v>
      </c>
      <c r="BF178" s="248">
        <f>IF(N178="znížená",J178,0)</f>
        <v>0</v>
      </c>
      <c r="BG178" s="248">
        <f>IF(N178="zákl. prenesená",J178,0)</f>
        <v>0</v>
      </c>
      <c r="BH178" s="248">
        <f>IF(N178="zníž. prenesená",J178,0)</f>
        <v>0</v>
      </c>
      <c r="BI178" s="248">
        <f>IF(N178="nulová",J178,0)</f>
        <v>0</v>
      </c>
      <c r="BJ178" s="14" t="s">
        <v>88</v>
      </c>
      <c r="BK178" s="248">
        <f>ROUND(I178*H178,2)</f>
        <v>0</v>
      </c>
      <c r="BL178" s="14" t="s">
        <v>251</v>
      </c>
      <c r="BM178" s="247" t="s">
        <v>4456</v>
      </c>
    </row>
    <row r="179" s="2" customFormat="1" ht="24.15" customHeight="1">
      <c r="A179" s="35"/>
      <c r="B179" s="36"/>
      <c r="C179" s="235" t="s">
        <v>392</v>
      </c>
      <c r="D179" s="235" t="s">
        <v>247</v>
      </c>
      <c r="E179" s="236" t="s">
        <v>2820</v>
      </c>
      <c r="F179" s="237" t="s">
        <v>2821</v>
      </c>
      <c r="G179" s="238" t="s">
        <v>323</v>
      </c>
      <c r="H179" s="239">
        <v>0.0050000000000000001</v>
      </c>
      <c r="I179" s="240"/>
      <c r="J179" s="241">
        <f>ROUND(I179*H179,2)</f>
        <v>0</v>
      </c>
      <c r="K179" s="242"/>
      <c r="L179" s="41"/>
      <c r="M179" s="243" t="s">
        <v>1</v>
      </c>
      <c r="N179" s="244" t="s">
        <v>41</v>
      </c>
      <c r="O179" s="94"/>
      <c r="P179" s="245">
        <f>O179*H179</f>
        <v>0</v>
      </c>
      <c r="Q179" s="245">
        <v>0</v>
      </c>
      <c r="R179" s="245">
        <f>Q179*H179</f>
        <v>0</v>
      </c>
      <c r="S179" s="245">
        <v>0</v>
      </c>
      <c r="T179" s="24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7" t="s">
        <v>251</v>
      </c>
      <c r="AT179" s="247" t="s">
        <v>247</v>
      </c>
      <c r="AU179" s="247" t="s">
        <v>88</v>
      </c>
      <c r="AY179" s="14" t="s">
        <v>245</v>
      </c>
      <c r="BE179" s="248">
        <f>IF(N179="základná",J179,0)</f>
        <v>0</v>
      </c>
      <c r="BF179" s="248">
        <f>IF(N179="znížená",J179,0)</f>
        <v>0</v>
      </c>
      <c r="BG179" s="248">
        <f>IF(N179="zákl. prenesená",J179,0)</f>
        <v>0</v>
      </c>
      <c r="BH179" s="248">
        <f>IF(N179="zníž. prenesená",J179,0)</f>
        <v>0</v>
      </c>
      <c r="BI179" s="248">
        <f>IF(N179="nulová",J179,0)</f>
        <v>0</v>
      </c>
      <c r="BJ179" s="14" t="s">
        <v>88</v>
      </c>
      <c r="BK179" s="248">
        <f>ROUND(I179*H179,2)</f>
        <v>0</v>
      </c>
      <c r="BL179" s="14" t="s">
        <v>251</v>
      </c>
      <c r="BM179" s="247" t="s">
        <v>4457</v>
      </c>
    </row>
    <row r="180" s="12" customFormat="1" ht="22.8" customHeight="1">
      <c r="A180" s="12"/>
      <c r="B180" s="219"/>
      <c r="C180" s="220"/>
      <c r="D180" s="221" t="s">
        <v>74</v>
      </c>
      <c r="E180" s="233" t="s">
        <v>3136</v>
      </c>
      <c r="F180" s="233" t="s">
        <v>3137</v>
      </c>
      <c r="G180" s="220"/>
      <c r="H180" s="220"/>
      <c r="I180" s="223"/>
      <c r="J180" s="234">
        <f>BK180</f>
        <v>0</v>
      </c>
      <c r="K180" s="220"/>
      <c r="L180" s="225"/>
      <c r="M180" s="226"/>
      <c r="N180" s="227"/>
      <c r="O180" s="227"/>
      <c r="P180" s="228">
        <f>SUM(P181:P183)</f>
        <v>0</v>
      </c>
      <c r="Q180" s="227"/>
      <c r="R180" s="228">
        <f>SUM(R181:R183)</f>
        <v>0.045560000000000003</v>
      </c>
      <c r="S180" s="227"/>
      <c r="T180" s="229">
        <f>SUM(T181:T183)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30" t="s">
        <v>82</v>
      </c>
      <c r="AT180" s="231" t="s">
        <v>74</v>
      </c>
      <c r="AU180" s="231" t="s">
        <v>82</v>
      </c>
      <c r="AY180" s="230" t="s">
        <v>245</v>
      </c>
      <c r="BK180" s="232">
        <f>SUM(BK181:BK183)</f>
        <v>0</v>
      </c>
    </row>
    <row r="181" s="2" customFormat="1" ht="33" customHeight="1">
      <c r="A181" s="35"/>
      <c r="B181" s="36"/>
      <c r="C181" s="235" t="s">
        <v>396</v>
      </c>
      <c r="D181" s="235" t="s">
        <v>247</v>
      </c>
      <c r="E181" s="236" t="s">
        <v>3138</v>
      </c>
      <c r="F181" s="237" t="s">
        <v>3139</v>
      </c>
      <c r="G181" s="238" t="s">
        <v>404</v>
      </c>
      <c r="H181" s="239">
        <v>1</v>
      </c>
      <c r="I181" s="240"/>
      <c r="J181" s="241">
        <f>ROUND(I181*H181,2)</f>
        <v>0</v>
      </c>
      <c r="K181" s="242"/>
      <c r="L181" s="41"/>
      <c r="M181" s="243" t="s">
        <v>1</v>
      </c>
      <c r="N181" s="244" t="s">
        <v>41</v>
      </c>
      <c r="O181" s="94"/>
      <c r="P181" s="245">
        <f>O181*H181</f>
        <v>0</v>
      </c>
      <c r="Q181" s="245">
        <v>0</v>
      </c>
      <c r="R181" s="245">
        <f>Q181*H181</f>
        <v>0</v>
      </c>
      <c r="S181" s="245">
        <v>0</v>
      </c>
      <c r="T181" s="24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7" t="s">
        <v>251</v>
      </c>
      <c r="AT181" s="247" t="s">
        <v>247</v>
      </c>
      <c r="AU181" s="247" t="s">
        <v>88</v>
      </c>
      <c r="AY181" s="14" t="s">
        <v>245</v>
      </c>
      <c r="BE181" s="248">
        <f>IF(N181="základná",J181,0)</f>
        <v>0</v>
      </c>
      <c r="BF181" s="248">
        <f>IF(N181="znížená",J181,0)</f>
        <v>0</v>
      </c>
      <c r="BG181" s="248">
        <f>IF(N181="zákl. prenesená",J181,0)</f>
        <v>0</v>
      </c>
      <c r="BH181" s="248">
        <f>IF(N181="zníž. prenesená",J181,0)</f>
        <v>0</v>
      </c>
      <c r="BI181" s="248">
        <f>IF(N181="nulová",J181,0)</f>
        <v>0</v>
      </c>
      <c r="BJ181" s="14" t="s">
        <v>88</v>
      </c>
      <c r="BK181" s="248">
        <f>ROUND(I181*H181,2)</f>
        <v>0</v>
      </c>
      <c r="BL181" s="14" t="s">
        <v>251</v>
      </c>
      <c r="BM181" s="247" t="s">
        <v>4458</v>
      </c>
    </row>
    <row r="182" s="2" customFormat="1" ht="49.05" customHeight="1">
      <c r="A182" s="35"/>
      <c r="B182" s="36"/>
      <c r="C182" s="249" t="s">
        <v>401</v>
      </c>
      <c r="D182" s="249" t="s">
        <v>320</v>
      </c>
      <c r="E182" s="250" t="s">
        <v>3141</v>
      </c>
      <c r="F182" s="251" t="s">
        <v>3142</v>
      </c>
      <c r="G182" s="252" t="s">
        <v>404</v>
      </c>
      <c r="H182" s="253">
        <v>1</v>
      </c>
      <c r="I182" s="254"/>
      <c r="J182" s="255">
        <f>ROUND(I182*H182,2)</f>
        <v>0</v>
      </c>
      <c r="K182" s="256"/>
      <c r="L182" s="257"/>
      <c r="M182" s="258" t="s">
        <v>1</v>
      </c>
      <c r="N182" s="259" t="s">
        <v>41</v>
      </c>
      <c r="O182" s="94"/>
      <c r="P182" s="245">
        <f>O182*H182</f>
        <v>0</v>
      </c>
      <c r="Q182" s="245">
        <v>0.045560000000000003</v>
      </c>
      <c r="R182" s="245">
        <f>Q182*H182</f>
        <v>0.045560000000000003</v>
      </c>
      <c r="S182" s="245">
        <v>0</v>
      </c>
      <c r="T182" s="24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7" t="s">
        <v>275</v>
      </c>
      <c r="AT182" s="247" t="s">
        <v>320</v>
      </c>
      <c r="AU182" s="247" t="s">
        <v>88</v>
      </c>
      <c r="AY182" s="14" t="s">
        <v>245</v>
      </c>
      <c r="BE182" s="248">
        <f>IF(N182="základná",J182,0)</f>
        <v>0</v>
      </c>
      <c r="BF182" s="248">
        <f>IF(N182="znížená",J182,0)</f>
        <v>0</v>
      </c>
      <c r="BG182" s="248">
        <f>IF(N182="zákl. prenesená",J182,0)</f>
        <v>0</v>
      </c>
      <c r="BH182" s="248">
        <f>IF(N182="zníž. prenesená",J182,0)</f>
        <v>0</v>
      </c>
      <c r="BI182" s="248">
        <f>IF(N182="nulová",J182,0)</f>
        <v>0</v>
      </c>
      <c r="BJ182" s="14" t="s">
        <v>88</v>
      </c>
      <c r="BK182" s="248">
        <f>ROUND(I182*H182,2)</f>
        <v>0</v>
      </c>
      <c r="BL182" s="14" t="s">
        <v>251</v>
      </c>
      <c r="BM182" s="247" t="s">
        <v>4459</v>
      </c>
    </row>
    <row r="183" s="2" customFormat="1" ht="24.15" customHeight="1">
      <c r="A183" s="35"/>
      <c r="B183" s="36"/>
      <c r="C183" s="235" t="s">
        <v>406</v>
      </c>
      <c r="D183" s="235" t="s">
        <v>247</v>
      </c>
      <c r="E183" s="236" t="s">
        <v>3144</v>
      </c>
      <c r="F183" s="237" t="s">
        <v>3145</v>
      </c>
      <c r="G183" s="238" t="s">
        <v>323</v>
      </c>
      <c r="H183" s="239">
        <v>0.045999999999999999</v>
      </c>
      <c r="I183" s="240"/>
      <c r="J183" s="241">
        <f>ROUND(I183*H183,2)</f>
        <v>0</v>
      </c>
      <c r="K183" s="242"/>
      <c r="L183" s="41"/>
      <c r="M183" s="243" t="s">
        <v>1</v>
      </c>
      <c r="N183" s="244" t="s">
        <v>41</v>
      </c>
      <c r="O183" s="94"/>
      <c r="P183" s="245">
        <f>O183*H183</f>
        <v>0</v>
      </c>
      <c r="Q183" s="245">
        <v>0</v>
      </c>
      <c r="R183" s="245">
        <f>Q183*H183</f>
        <v>0</v>
      </c>
      <c r="S183" s="245">
        <v>0</v>
      </c>
      <c r="T183" s="24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7" t="s">
        <v>251</v>
      </c>
      <c r="AT183" s="247" t="s">
        <v>247</v>
      </c>
      <c r="AU183" s="247" t="s">
        <v>88</v>
      </c>
      <c r="AY183" s="14" t="s">
        <v>245</v>
      </c>
      <c r="BE183" s="248">
        <f>IF(N183="základná",J183,0)</f>
        <v>0</v>
      </c>
      <c r="BF183" s="248">
        <f>IF(N183="znížená",J183,0)</f>
        <v>0</v>
      </c>
      <c r="BG183" s="248">
        <f>IF(N183="zákl. prenesená",J183,0)</f>
        <v>0</v>
      </c>
      <c r="BH183" s="248">
        <f>IF(N183="zníž. prenesená",J183,0)</f>
        <v>0</v>
      </c>
      <c r="BI183" s="248">
        <f>IF(N183="nulová",J183,0)</f>
        <v>0</v>
      </c>
      <c r="BJ183" s="14" t="s">
        <v>88</v>
      </c>
      <c r="BK183" s="248">
        <f>ROUND(I183*H183,2)</f>
        <v>0</v>
      </c>
      <c r="BL183" s="14" t="s">
        <v>251</v>
      </c>
      <c r="BM183" s="247" t="s">
        <v>4460</v>
      </c>
    </row>
    <row r="184" s="12" customFormat="1" ht="22.8" customHeight="1">
      <c r="A184" s="12"/>
      <c r="B184" s="219"/>
      <c r="C184" s="220"/>
      <c r="D184" s="221" t="s">
        <v>74</v>
      </c>
      <c r="E184" s="233" t="s">
        <v>3147</v>
      </c>
      <c r="F184" s="233" t="s">
        <v>3137</v>
      </c>
      <c r="G184" s="220"/>
      <c r="H184" s="220"/>
      <c r="I184" s="223"/>
      <c r="J184" s="234">
        <f>BK184</f>
        <v>0</v>
      </c>
      <c r="K184" s="220"/>
      <c r="L184" s="225"/>
      <c r="M184" s="226"/>
      <c r="N184" s="227"/>
      <c r="O184" s="227"/>
      <c r="P184" s="228">
        <f>SUM(P185:P195)</f>
        <v>0</v>
      </c>
      <c r="Q184" s="227"/>
      <c r="R184" s="228">
        <f>SUM(R185:R195)</f>
        <v>0.18788000000000002</v>
      </c>
      <c r="S184" s="227"/>
      <c r="T184" s="229">
        <f>SUM(T185:T195)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30" t="s">
        <v>82</v>
      </c>
      <c r="AT184" s="231" t="s">
        <v>74</v>
      </c>
      <c r="AU184" s="231" t="s">
        <v>82</v>
      </c>
      <c r="AY184" s="230" t="s">
        <v>245</v>
      </c>
      <c r="BK184" s="232">
        <f>SUM(BK185:BK195)</f>
        <v>0</v>
      </c>
    </row>
    <row r="185" s="2" customFormat="1" ht="16.5" customHeight="1">
      <c r="A185" s="35"/>
      <c r="B185" s="36"/>
      <c r="C185" s="235" t="s">
        <v>410</v>
      </c>
      <c r="D185" s="235" t="s">
        <v>247</v>
      </c>
      <c r="E185" s="236" t="s">
        <v>3148</v>
      </c>
      <c r="F185" s="237" t="s">
        <v>3149</v>
      </c>
      <c r="G185" s="238" t="s">
        <v>399</v>
      </c>
      <c r="H185" s="239">
        <v>5</v>
      </c>
      <c r="I185" s="240"/>
      <c r="J185" s="241">
        <f>ROUND(I185*H185,2)</f>
        <v>0</v>
      </c>
      <c r="K185" s="242"/>
      <c r="L185" s="41"/>
      <c r="M185" s="243" t="s">
        <v>1</v>
      </c>
      <c r="N185" s="244" t="s">
        <v>41</v>
      </c>
      <c r="O185" s="94"/>
      <c r="P185" s="245">
        <f>O185*H185</f>
        <v>0</v>
      </c>
      <c r="Q185" s="245">
        <v>0.00114</v>
      </c>
      <c r="R185" s="245">
        <f>Q185*H185</f>
        <v>0.0057000000000000002</v>
      </c>
      <c r="S185" s="245">
        <v>0</v>
      </c>
      <c r="T185" s="24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7" t="s">
        <v>251</v>
      </c>
      <c r="AT185" s="247" t="s">
        <v>247</v>
      </c>
      <c r="AU185" s="247" t="s">
        <v>88</v>
      </c>
      <c r="AY185" s="14" t="s">
        <v>245</v>
      </c>
      <c r="BE185" s="248">
        <f>IF(N185="základná",J185,0)</f>
        <v>0</v>
      </c>
      <c r="BF185" s="248">
        <f>IF(N185="znížená",J185,0)</f>
        <v>0</v>
      </c>
      <c r="BG185" s="248">
        <f>IF(N185="zákl. prenesená",J185,0)</f>
        <v>0</v>
      </c>
      <c r="BH185" s="248">
        <f>IF(N185="zníž. prenesená",J185,0)</f>
        <v>0</v>
      </c>
      <c r="BI185" s="248">
        <f>IF(N185="nulová",J185,0)</f>
        <v>0</v>
      </c>
      <c r="BJ185" s="14" t="s">
        <v>88</v>
      </c>
      <c r="BK185" s="248">
        <f>ROUND(I185*H185,2)</f>
        <v>0</v>
      </c>
      <c r="BL185" s="14" t="s">
        <v>251</v>
      </c>
      <c r="BM185" s="247" t="s">
        <v>4461</v>
      </c>
    </row>
    <row r="186" s="2" customFormat="1" ht="24.15" customHeight="1">
      <c r="A186" s="35"/>
      <c r="B186" s="36"/>
      <c r="C186" s="249" t="s">
        <v>414</v>
      </c>
      <c r="D186" s="249" t="s">
        <v>320</v>
      </c>
      <c r="E186" s="250" t="s">
        <v>3151</v>
      </c>
      <c r="F186" s="251" t="s">
        <v>3152</v>
      </c>
      <c r="G186" s="252" t="s">
        <v>404</v>
      </c>
      <c r="H186" s="253">
        <v>5</v>
      </c>
      <c r="I186" s="254"/>
      <c r="J186" s="255">
        <f>ROUND(I186*H186,2)</f>
        <v>0</v>
      </c>
      <c r="K186" s="256"/>
      <c r="L186" s="257"/>
      <c r="M186" s="258" t="s">
        <v>1</v>
      </c>
      <c r="N186" s="259" t="s">
        <v>41</v>
      </c>
      <c r="O186" s="94"/>
      <c r="P186" s="245">
        <f>O186*H186</f>
        <v>0</v>
      </c>
      <c r="Q186" s="245">
        <v>0.00029999999999999997</v>
      </c>
      <c r="R186" s="245">
        <f>Q186*H186</f>
        <v>0.0014999999999999998</v>
      </c>
      <c r="S186" s="245">
        <v>0</v>
      </c>
      <c r="T186" s="24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7" t="s">
        <v>275</v>
      </c>
      <c r="AT186" s="247" t="s">
        <v>320</v>
      </c>
      <c r="AU186" s="247" t="s">
        <v>88</v>
      </c>
      <c r="AY186" s="14" t="s">
        <v>245</v>
      </c>
      <c r="BE186" s="248">
        <f>IF(N186="základná",J186,0)</f>
        <v>0</v>
      </c>
      <c r="BF186" s="248">
        <f>IF(N186="znížená",J186,0)</f>
        <v>0</v>
      </c>
      <c r="BG186" s="248">
        <f>IF(N186="zákl. prenesená",J186,0)</f>
        <v>0</v>
      </c>
      <c r="BH186" s="248">
        <f>IF(N186="zníž. prenesená",J186,0)</f>
        <v>0</v>
      </c>
      <c r="BI186" s="248">
        <f>IF(N186="nulová",J186,0)</f>
        <v>0</v>
      </c>
      <c r="BJ186" s="14" t="s">
        <v>88</v>
      </c>
      <c r="BK186" s="248">
        <f>ROUND(I186*H186,2)</f>
        <v>0</v>
      </c>
      <c r="BL186" s="14" t="s">
        <v>251</v>
      </c>
      <c r="BM186" s="247" t="s">
        <v>4462</v>
      </c>
    </row>
    <row r="187" s="2" customFormat="1" ht="24.15" customHeight="1">
      <c r="A187" s="35"/>
      <c r="B187" s="36"/>
      <c r="C187" s="235" t="s">
        <v>418</v>
      </c>
      <c r="D187" s="235" t="s">
        <v>247</v>
      </c>
      <c r="E187" s="236" t="s">
        <v>3154</v>
      </c>
      <c r="F187" s="237" t="s">
        <v>3155</v>
      </c>
      <c r="G187" s="238" t="s">
        <v>404</v>
      </c>
      <c r="H187" s="239">
        <v>1</v>
      </c>
      <c r="I187" s="240"/>
      <c r="J187" s="241">
        <f>ROUND(I187*H187,2)</f>
        <v>0</v>
      </c>
      <c r="K187" s="242"/>
      <c r="L187" s="41"/>
      <c r="M187" s="243" t="s">
        <v>1</v>
      </c>
      <c r="N187" s="244" t="s">
        <v>41</v>
      </c>
      <c r="O187" s="94"/>
      <c r="P187" s="245">
        <f>O187*H187</f>
        <v>0</v>
      </c>
      <c r="Q187" s="245">
        <v>0</v>
      </c>
      <c r="R187" s="245">
        <f>Q187*H187</f>
        <v>0</v>
      </c>
      <c r="S187" s="245">
        <v>0</v>
      </c>
      <c r="T187" s="24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7" t="s">
        <v>251</v>
      </c>
      <c r="AT187" s="247" t="s">
        <v>247</v>
      </c>
      <c r="AU187" s="247" t="s">
        <v>88</v>
      </c>
      <c r="AY187" s="14" t="s">
        <v>245</v>
      </c>
      <c r="BE187" s="248">
        <f>IF(N187="základná",J187,0)</f>
        <v>0</v>
      </c>
      <c r="BF187" s="248">
        <f>IF(N187="znížená",J187,0)</f>
        <v>0</v>
      </c>
      <c r="BG187" s="248">
        <f>IF(N187="zákl. prenesená",J187,0)</f>
        <v>0</v>
      </c>
      <c r="BH187" s="248">
        <f>IF(N187="zníž. prenesená",J187,0)</f>
        <v>0</v>
      </c>
      <c r="BI187" s="248">
        <f>IF(N187="nulová",J187,0)</f>
        <v>0</v>
      </c>
      <c r="BJ187" s="14" t="s">
        <v>88</v>
      </c>
      <c r="BK187" s="248">
        <f>ROUND(I187*H187,2)</f>
        <v>0</v>
      </c>
      <c r="BL187" s="14" t="s">
        <v>251</v>
      </c>
      <c r="BM187" s="247" t="s">
        <v>4463</v>
      </c>
    </row>
    <row r="188" s="2" customFormat="1" ht="21.75" customHeight="1">
      <c r="A188" s="35"/>
      <c r="B188" s="36"/>
      <c r="C188" s="249" t="s">
        <v>422</v>
      </c>
      <c r="D188" s="249" t="s">
        <v>320</v>
      </c>
      <c r="E188" s="250" t="s">
        <v>3157</v>
      </c>
      <c r="F188" s="251" t="s">
        <v>3158</v>
      </c>
      <c r="G188" s="252" t="s">
        <v>404</v>
      </c>
      <c r="H188" s="253">
        <v>1</v>
      </c>
      <c r="I188" s="254"/>
      <c r="J188" s="255">
        <f>ROUND(I188*H188,2)</f>
        <v>0</v>
      </c>
      <c r="K188" s="256"/>
      <c r="L188" s="257"/>
      <c r="M188" s="258" t="s">
        <v>1</v>
      </c>
      <c r="N188" s="259" t="s">
        <v>41</v>
      </c>
      <c r="O188" s="94"/>
      <c r="P188" s="245">
        <f>O188*H188</f>
        <v>0</v>
      </c>
      <c r="Q188" s="245">
        <v>0.16700000000000001</v>
      </c>
      <c r="R188" s="245">
        <f>Q188*H188</f>
        <v>0.16700000000000001</v>
      </c>
      <c r="S188" s="245">
        <v>0</v>
      </c>
      <c r="T188" s="24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7" t="s">
        <v>275</v>
      </c>
      <c r="AT188" s="247" t="s">
        <v>320</v>
      </c>
      <c r="AU188" s="247" t="s">
        <v>88</v>
      </c>
      <c r="AY188" s="14" t="s">
        <v>245</v>
      </c>
      <c r="BE188" s="248">
        <f>IF(N188="základná",J188,0)</f>
        <v>0</v>
      </c>
      <c r="BF188" s="248">
        <f>IF(N188="znížená",J188,0)</f>
        <v>0</v>
      </c>
      <c r="BG188" s="248">
        <f>IF(N188="zákl. prenesená",J188,0)</f>
        <v>0</v>
      </c>
      <c r="BH188" s="248">
        <f>IF(N188="zníž. prenesená",J188,0)</f>
        <v>0</v>
      </c>
      <c r="BI188" s="248">
        <f>IF(N188="nulová",J188,0)</f>
        <v>0</v>
      </c>
      <c r="BJ188" s="14" t="s">
        <v>88</v>
      </c>
      <c r="BK188" s="248">
        <f>ROUND(I188*H188,2)</f>
        <v>0</v>
      </c>
      <c r="BL188" s="14" t="s">
        <v>251</v>
      </c>
      <c r="BM188" s="247" t="s">
        <v>4464</v>
      </c>
    </row>
    <row r="189" s="2" customFormat="1" ht="24.15" customHeight="1">
      <c r="A189" s="35"/>
      <c r="B189" s="36"/>
      <c r="C189" s="235" t="s">
        <v>426</v>
      </c>
      <c r="D189" s="235" t="s">
        <v>247</v>
      </c>
      <c r="E189" s="236" t="s">
        <v>3160</v>
      </c>
      <c r="F189" s="237" t="s">
        <v>3161</v>
      </c>
      <c r="G189" s="238" t="s">
        <v>404</v>
      </c>
      <c r="H189" s="239">
        <v>1</v>
      </c>
      <c r="I189" s="240"/>
      <c r="J189" s="241">
        <f>ROUND(I189*H189,2)</f>
        <v>0</v>
      </c>
      <c r="K189" s="242"/>
      <c r="L189" s="41"/>
      <c r="M189" s="243" t="s">
        <v>1</v>
      </c>
      <c r="N189" s="244" t="s">
        <v>41</v>
      </c>
      <c r="O189" s="94"/>
      <c r="P189" s="245">
        <f>O189*H189</f>
        <v>0</v>
      </c>
      <c r="Q189" s="245">
        <v>0</v>
      </c>
      <c r="R189" s="245">
        <f>Q189*H189</f>
        <v>0</v>
      </c>
      <c r="S189" s="245">
        <v>0</v>
      </c>
      <c r="T189" s="24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7" t="s">
        <v>251</v>
      </c>
      <c r="AT189" s="247" t="s">
        <v>247</v>
      </c>
      <c r="AU189" s="247" t="s">
        <v>88</v>
      </c>
      <c r="AY189" s="14" t="s">
        <v>245</v>
      </c>
      <c r="BE189" s="248">
        <f>IF(N189="základná",J189,0)</f>
        <v>0</v>
      </c>
      <c r="BF189" s="248">
        <f>IF(N189="znížená",J189,0)</f>
        <v>0</v>
      </c>
      <c r="BG189" s="248">
        <f>IF(N189="zákl. prenesená",J189,0)</f>
        <v>0</v>
      </c>
      <c r="BH189" s="248">
        <f>IF(N189="zníž. prenesená",J189,0)</f>
        <v>0</v>
      </c>
      <c r="BI189" s="248">
        <f>IF(N189="nulová",J189,0)</f>
        <v>0</v>
      </c>
      <c r="BJ189" s="14" t="s">
        <v>88</v>
      </c>
      <c r="BK189" s="248">
        <f>ROUND(I189*H189,2)</f>
        <v>0</v>
      </c>
      <c r="BL189" s="14" t="s">
        <v>251</v>
      </c>
      <c r="BM189" s="247" t="s">
        <v>4465</v>
      </c>
    </row>
    <row r="190" s="2" customFormat="1" ht="24.15" customHeight="1">
      <c r="A190" s="35"/>
      <c r="B190" s="36"/>
      <c r="C190" s="249" t="s">
        <v>430</v>
      </c>
      <c r="D190" s="249" t="s">
        <v>320</v>
      </c>
      <c r="E190" s="250" t="s">
        <v>3163</v>
      </c>
      <c r="F190" s="251" t="s">
        <v>3164</v>
      </c>
      <c r="G190" s="252" t="s">
        <v>404</v>
      </c>
      <c r="H190" s="253">
        <v>1</v>
      </c>
      <c r="I190" s="254"/>
      <c r="J190" s="255">
        <f>ROUND(I190*H190,2)</f>
        <v>0</v>
      </c>
      <c r="K190" s="256"/>
      <c r="L190" s="257"/>
      <c r="M190" s="258" t="s">
        <v>1</v>
      </c>
      <c r="N190" s="259" t="s">
        <v>41</v>
      </c>
      <c r="O190" s="94"/>
      <c r="P190" s="245">
        <f>O190*H190</f>
        <v>0</v>
      </c>
      <c r="Q190" s="245">
        <v>0.0041999999999999997</v>
      </c>
      <c r="R190" s="245">
        <f>Q190*H190</f>
        <v>0.0041999999999999997</v>
      </c>
      <c r="S190" s="245">
        <v>0</v>
      </c>
      <c r="T190" s="24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7" t="s">
        <v>275</v>
      </c>
      <c r="AT190" s="247" t="s">
        <v>320</v>
      </c>
      <c r="AU190" s="247" t="s">
        <v>88</v>
      </c>
      <c r="AY190" s="14" t="s">
        <v>245</v>
      </c>
      <c r="BE190" s="248">
        <f>IF(N190="základná",J190,0)</f>
        <v>0</v>
      </c>
      <c r="BF190" s="248">
        <f>IF(N190="znížená",J190,0)</f>
        <v>0</v>
      </c>
      <c r="BG190" s="248">
        <f>IF(N190="zákl. prenesená",J190,0)</f>
        <v>0</v>
      </c>
      <c r="BH190" s="248">
        <f>IF(N190="zníž. prenesená",J190,0)</f>
        <v>0</v>
      </c>
      <c r="BI190" s="248">
        <f>IF(N190="nulová",J190,0)</f>
        <v>0</v>
      </c>
      <c r="BJ190" s="14" t="s">
        <v>88</v>
      </c>
      <c r="BK190" s="248">
        <f>ROUND(I190*H190,2)</f>
        <v>0</v>
      </c>
      <c r="BL190" s="14" t="s">
        <v>251</v>
      </c>
      <c r="BM190" s="247" t="s">
        <v>4466</v>
      </c>
    </row>
    <row r="191" s="2" customFormat="1" ht="24.15" customHeight="1">
      <c r="A191" s="35"/>
      <c r="B191" s="36"/>
      <c r="C191" s="235" t="s">
        <v>434</v>
      </c>
      <c r="D191" s="235" t="s">
        <v>247</v>
      </c>
      <c r="E191" s="236" t="s">
        <v>3166</v>
      </c>
      <c r="F191" s="237" t="s">
        <v>3167</v>
      </c>
      <c r="G191" s="238" t="s">
        <v>404</v>
      </c>
      <c r="H191" s="239">
        <v>1</v>
      </c>
      <c r="I191" s="240"/>
      <c r="J191" s="241">
        <f>ROUND(I191*H191,2)</f>
        <v>0</v>
      </c>
      <c r="K191" s="242"/>
      <c r="L191" s="41"/>
      <c r="M191" s="243" t="s">
        <v>1</v>
      </c>
      <c r="N191" s="244" t="s">
        <v>41</v>
      </c>
      <c r="O191" s="94"/>
      <c r="P191" s="245">
        <f>O191*H191</f>
        <v>0</v>
      </c>
      <c r="Q191" s="245">
        <v>0</v>
      </c>
      <c r="R191" s="245">
        <f>Q191*H191</f>
        <v>0</v>
      </c>
      <c r="S191" s="245">
        <v>0</v>
      </c>
      <c r="T191" s="24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7" t="s">
        <v>251</v>
      </c>
      <c r="AT191" s="247" t="s">
        <v>247</v>
      </c>
      <c r="AU191" s="247" t="s">
        <v>88</v>
      </c>
      <c r="AY191" s="14" t="s">
        <v>245</v>
      </c>
      <c r="BE191" s="248">
        <f>IF(N191="základná",J191,0)</f>
        <v>0</v>
      </c>
      <c r="BF191" s="248">
        <f>IF(N191="znížená",J191,0)</f>
        <v>0</v>
      </c>
      <c r="BG191" s="248">
        <f>IF(N191="zákl. prenesená",J191,0)</f>
        <v>0</v>
      </c>
      <c r="BH191" s="248">
        <f>IF(N191="zníž. prenesená",J191,0)</f>
        <v>0</v>
      </c>
      <c r="BI191" s="248">
        <f>IF(N191="nulová",J191,0)</f>
        <v>0</v>
      </c>
      <c r="BJ191" s="14" t="s">
        <v>88</v>
      </c>
      <c r="BK191" s="248">
        <f>ROUND(I191*H191,2)</f>
        <v>0</v>
      </c>
      <c r="BL191" s="14" t="s">
        <v>251</v>
      </c>
      <c r="BM191" s="247" t="s">
        <v>4467</v>
      </c>
    </row>
    <row r="192" s="2" customFormat="1" ht="24.15" customHeight="1">
      <c r="A192" s="35"/>
      <c r="B192" s="36"/>
      <c r="C192" s="249" t="s">
        <v>438</v>
      </c>
      <c r="D192" s="249" t="s">
        <v>320</v>
      </c>
      <c r="E192" s="250" t="s">
        <v>3169</v>
      </c>
      <c r="F192" s="251" t="s">
        <v>3170</v>
      </c>
      <c r="G192" s="252" t="s">
        <v>404</v>
      </c>
      <c r="H192" s="253">
        <v>1</v>
      </c>
      <c r="I192" s="254"/>
      <c r="J192" s="255">
        <f>ROUND(I192*H192,2)</f>
        <v>0</v>
      </c>
      <c r="K192" s="256"/>
      <c r="L192" s="257"/>
      <c r="M192" s="258" t="s">
        <v>1</v>
      </c>
      <c r="N192" s="259" t="s">
        <v>41</v>
      </c>
      <c r="O192" s="94"/>
      <c r="P192" s="245">
        <f>O192*H192</f>
        <v>0</v>
      </c>
      <c r="Q192" s="245">
        <v>0.0047499999999999999</v>
      </c>
      <c r="R192" s="245">
        <f>Q192*H192</f>
        <v>0.0047499999999999999</v>
      </c>
      <c r="S192" s="245">
        <v>0</v>
      </c>
      <c r="T192" s="24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7" t="s">
        <v>275</v>
      </c>
      <c r="AT192" s="247" t="s">
        <v>320</v>
      </c>
      <c r="AU192" s="247" t="s">
        <v>88</v>
      </c>
      <c r="AY192" s="14" t="s">
        <v>245</v>
      </c>
      <c r="BE192" s="248">
        <f>IF(N192="základná",J192,0)</f>
        <v>0</v>
      </c>
      <c r="BF192" s="248">
        <f>IF(N192="znížená",J192,0)</f>
        <v>0</v>
      </c>
      <c r="BG192" s="248">
        <f>IF(N192="zákl. prenesená",J192,0)</f>
        <v>0</v>
      </c>
      <c r="BH192" s="248">
        <f>IF(N192="zníž. prenesená",J192,0)</f>
        <v>0</v>
      </c>
      <c r="BI192" s="248">
        <f>IF(N192="nulová",J192,0)</f>
        <v>0</v>
      </c>
      <c r="BJ192" s="14" t="s">
        <v>88</v>
      </c>
      <c r="BK192" s="248">
        <f>ROUND(I192*H192,2)</f>
        <v>0</v>
      </c>
      <c r="BL192" s="14" t="s">
        <v>251</v>
      </c>
      <c r="BM192" s="247" t="s">
        <v>4468</v>
      </c>
    </row>
    <row r="193" s="2" customFormat="1" ht="24.15" customHeight="1">
      <c r="A193" s="35"/>
      <c r="B193" s="36"/>
      <c r="C193" s="235" t="s">
        <v>442</v>
      </c>
      <c r="D193" s="235" t="s">
        <v>247</v>
      </c>
      <c r="E193" s="236" t="s">
        <v>3172</v>
      </c>
      <c r="F193" s="237" t="s">
        <v>3173</v>
      </c>
      <c r="G193" s="238" t="s">
        <v>399</v>
      </c>
      <c r="H193" s="239">
        <v>2</v>
      </c>
      <c r="I193" s="240"/>
      <c r="J193" s="241">
        <f>ROUND(I193*H193,2)</f>
        <v>0</v>
      </c>
      <c r="K193" s="242"/>
      <c r="L193" s="41"/>
      <c r="M193" s="243" t="s">
        <v>1</v>
      </c>
      <c r="N193" s="244" t="s">
        <v>41</v>
      </c>
      <c r="O193" s="94"/>
      <c r="P193" s="245">
        <f>O193*H193</f>
        <v>0</v>
      </c>
      <c r="Q193" s="245">
        <v>3.4999999999999997E-05</v>
      </c>
      <c r="R193" s="245">
        <f>Q193*H193</f>
        <v>6.9999999999999994E-05</v>
      </c>
      <c r="S193" s="245">
        <v>0</v>
      </c>
      <c r="T193" s="24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7" t="s">
        <v>251</v>
      </c>
      <c r="AT193" s="247" t="s">
        <v>247</v>
      </c>
      <c r="AU193" s="247" t="s">
        <v>88</v>
      </c>
      <c r="AY193" s="14" t="s">
        <v>245</v>
      </c>
      <c r="BE193" s="248">
        <f>IF(N193="základná",J193,0)</f>
        <v>0</v>
      </c>
      <c r="BF193" s="248">
        <f>IF(N193="znížená",J193,0)</f>
        <v>0</v>
      </c>
      <c r="BG193" s="248">
        <f>IF(N193="zákl. prenesená",J193,0)</f>
        <v>0</v>
      </c>
      <c r="BH193" s="248">
        <f>IF(N193="zníž. prenesená",J193,0)</f>
        <v>0</v>
      </c>
      <c r="BI193" s="248">
        <f>IF(N193="nulová",J193,0)</f>
        <v>0</v>
      </c>
      <c r="BJ193" s="14" t="s">
        <v>88</v>
      </c>
      <c r="BK193" s="248">
        <f>ROUND(I193*H193,2)</f>
        <v>0</v>
      </c>
      <c r="BL193" s="14" t="s">
        <v>251</v>
      </c>
      <c r="BM193" s="247" t="s">
        <v>4469</v>
      </c>
    </row>
    <row r="194" s="2" customFormat="1" ht="37.8" customHeight="1">
      <c r="A194" s="35"/>
      <c r="B194" s="36"/>
      <c r="C194" s="249" t="s">
        <v>446</v>
      </c>
      <c r="D194" s="249" t="s">
        <v>320</v>
      </c>
      <c r="E194" s="250" t="s">
        <v>3175</v>
      </c>
      <c r="F194" s="251" t="s">
        <v>3176</v>
      </c>
      <c r="G194" s="252" t="s">
        <v>404</v>
      </c>
      <c r="H194" s="253">
        <v>2</v>
      </c>
      <c r="I194" s="254"/>
      <c r="J194" s="255">
        <f>ROUND(I194*H194,2)</f>
        <v>0</v>
      </c>
      <c r="K194" s="256"/>
      <c r="L194" s="257"/>
      <c r="M194" s="258" t="s">
        <v>1</v>
      </c>
      <c r="N194" s="259" t="s">
        <v>41</v>
      </c>
      <c r="O194" s="94"/>
      <c r="P194" s="245">
        <f>O194*H194</f>
        <v>0</v>
      </c>
      <c r="Q194" s="245">
        <v>0.00233</v>
      </c>
      <c r="R194" s="245">
        <f>Q194*H194</f>
        <v>0.0046600000000000001</v>
      </c>
      <c r="S194" s="245">
        <v>0</v>
      </c>
      <c r="T194" s="24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7" t="s">
        <v>275</v>
      </c>
      <c r="AT194" s="247" t="s">
        <v>320</v>
      </c>
      <c r="AU194" s="247" t="s">
        <v>88</v>
      </c>
      <c r="AY194" s="14" t="s">
        <v>245</v>
      </c>
      <c r="BE194" s="248">
        <f>IF(N194="základná",J194,0)</f>
        <v>0</v>
      </c>
      <c r="BF194" s="248">
        <f>IF(N194="znížená",J194,0)</f>
        <v>0</v>
      </c>
      <c r="BG194" s="248">
        <f>IF(N194="zákl. prenesená",J194,0)</f>
        <v>0</v>
      </c>
      <c r="BH194" s="248">
        <f>IF(N194="zníž. prenesená",J194,0)</f>
        <v>0</v>
      </c>
      <c r="BI194" s="248">
        <f>IF(N194="nulová",J194,0)</f>
        <v>0</v>
      </c>
      <c r="BJ194" s="14" t="s">
        <v>88</v>
      </c>
      <c r="BK194" s="248">
        <f>ROUND(I194*H194,2)</f>
        <v>0</v>
      </c>
      <c r="BL194" s="14" t="s">
        <v>251</v>
      </c>
      <c r="BM194" s="247" t="s">
        <v>4470</v>
      </c>
    </row>
    <row r="195" s="2" customFormat="1" ht="21.75" customHeight="1">
      <c r="A195" s="35"/>
      <c r="B195" s="36"/>
      <c r="C195" s="235" t="s">
        <v>451</v>
      </c>
      <c r="D195" s="235" t="s">
        <v>247</v>
      </c>
      <c r="E195" s="236" t="s">
        <v>3178</v>
      </c>
      <c r="F195" s="237" t="s">
        <v>3179</v>
      </c>
      <c r="G195" s="238" t="s">
        <v>323</v>
      </c>
      <c r="H195" s="239">
        <v>0.188</v>
      </c>
      <c r="I195" s="240"/>
      <c r="J195" s="241">
        <f>ROUND(I195*H195,2)</f>
        <v>0</v>
      </c>
      <c r="K195" s="242"/>
      <c r="L195" s="41"/>
      <c r="M195" s="243" t="s">
        <v>1</v>
      </c>
      <c r="N195" s="244" t="s">
        <v>41</v>
      </c>
      <c r="O195" s="94"/>
      <c r="P195" s="245">
        <f>O195*H195</f>
        <v>0</v>
      </c>
      <c r="Q195" s="245">
        <v>0</v>
      </c>
      <c r="R195" s="245">
        <f>Q195*H195</f>
        <v>0</v>
      </c>
      <c r="S195" s="245">
        <v>0</v>
      </c>
      <c r="T195" s="24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7" t="s">
        <v>251</v>
      </c>
      <c r="AT195" s="247" t="s">
        <v>247</v>
      </c>
      <c r="AU195" s="247" t="s">
        <v>88</v>
      </c>
      <c r="AY195" s="14" t="s">
        <v>245</v>
      </c>
      <c r="BE195" s="248">
        <f>IF(N195="základná",J195,0)</f>
        <v>0</v>
      </c>
      <c r="BF195" s="248">
        <f>IF(N195="znížená",J195,0)</f>
        <v>0</v>
      </c>
      <c r="BG195" s="248">
        <f>IF(N195="zákl. prenesená",J195,0)</f>
        <v>0</v>
      </c>
      <c r="BH195" s="248">
        <f>IF(N195="zníž. prenesená",J195,0)</f>
        <v>0</v>
      </c>
      <c r="BI195" s="248">
        <f>IF(N195="nulová",J195,0)</f>
        <v>0</v>
      </c>
      <c r="BJ195" s="14" t="s">
        <v>88</v>
      </c>
      <c r="BK195" s="248">
        <f>ROUND(I195*H195,2)</f>
        <v>0</v>
      </c>
      <c r="BL195" s="14" t="s">
        <v>251</v>
      </c>
      <c r="BM195" s="247" t="s">
        <v>4471</v>
      </c>
    </row>
    <row r="196" s="12" customFormat="1" ht="22.8" customHeight="1">
      <c r="A196" s="12"/>
      <c r="B196" s="219"/>
      <c r="C196" s="220"/>
      <c r="D196" s="221" t="s">
        <v>74</v>
      </c>
      <c r="E196" s="233" t="s">
        <v>3181</v>
      </c>
      <c r="F196" s="233" t="s">
        <v>3137</v>
      </c>
      <c r="G196" s="220"/>
      <c r="H196" s="220"/>
      <c r="I196" s="223"/>
      <c r="J196" s="234">
        <f>BK196</f>
        <v>0</v>
      </c>
      <c r="K196" s="220"/>
      <c r="L196" s="225"/>
      <c r="M196" s="226"/>
      <c r="N196" s="227"/>
      <c r="O196" s="227"/>
      <c r="P196" s="228">
        <f>SUM(P197:P209)</f>
        <v>0</v>
      </c>
      <c r="Q196" s="227"/>
      <c r="R196" s="228">
        <f>SUM(R197:R209)</f>
        <v>0.27268999999999977</v>
      </c>
      <c r="S196" s="227"/>
      <c r="T196" s="229">
        <f>SUM(T197:T209)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30" t="s">
        <v>82</v>
      </c>
      <c r="AT196" s="231" t="s">
        <v>74</v>
      </c>
      <c r="AU196" s="231" t="s">
        <v>82</v>
      </c>
      <c r="AY196" s="230" t="s">
        <v>245</v>
      </c>
      <c r="BK196" s="232">
        <f>SUM(BK197:BK209)</f>
        <v>0</v>
      </c>
    </row>
    <row r="197" s="2" customFormat="1" ht="21.75" customHeight="1">
      <c r="A197" s="35"/>
      <c r="B197" s="36"/>
      <c r="C197" s="235" t="s">
        <v>455</v>
      </c>
      <c r="D197" s="235" t="s">
        <v>247</v>
      </c>
      <c r="E197" s="236" t="s">
        <v>3182</v>
      </c>
      <c r="F197" s="237" t="s">
        <v>3183</v>
      </c>
      <c r="G197" s="238" t="s">
        <v>250</v>
      </c>
      <c r="H197" s="239">
        <v>310.99799999999999</v>
      </c>
      <c r="I197" s="240"/>
      <c r="J197" s="241">
        <f>ROUND(I197*H197,2)</f>
        <v>0</v>
      </c>
      <c r="K197" s="242"/>
      <c r="L197" s="41"/>
      <c r="M197" s="243" t="s">
        <v>1</v>
      </c>
      <c r="N197" s="244" t="s">
        <v>41</v>
      </c>
      <c r="O197" s="94"/>
      <c r="P197" s="245">
        <f>O197*H197</f>
        <v>0</v>
      </c>
      <c r="Q197" s="245">
        <v>0.00010128682499565901</v>
      </c>
      <c r="R197" s="245">
        <f>Q197*H197</f>
        <v>0.031499999999999959</v>
      </c>
      <c r="S197" s="245">
        <v>0</v>
      </c>
      <c r="T197" s="24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7" t="s">
        <v>251</v>
      </c>
      <c r="AT197" s="247" t="s">
        <v>247</v>
      </c>
      <c r="AU197" s="247" t="s">
        <v>88</v>
      </c>
      <c r="AY197" s="14" t="s">
        <v>245</v>
      </c>
      <c r="BE197" s="248">
        <f>IF(N197="základná",J197,0)</f>
        <v>0</v>
      </c>
      <c r="BF197" s="248">
        <f>IF(N197="znížená",J197,0)</f>
        <v>0</v>
      </c>
      <c r="BG197" s="248">
        <f>IF(N197="zákl. prenesená",J197,0)</f>
        <v>0</v>
      </c>
      <c r="BH197" s="248">
        <f>IF(N197="zníž. prenesená",J197,0)</f>
        <v>0</v>
      </c>
      <c r="BI197" s="248">
        <f>IF(N197="nulová",J197,0)</f>
        <v>0</v>
      </c>
      <c r="BJ197" s="14" t="s">
        <v>88</v>
      </c>
      <c r="BK197" s="248">
        <f>ROUND(I197*H197,2)</f>
        <v>0</v>
      </c>
      <c r="BL197" s="14" t="s">
        <v>251</v>
      </c>
      <c r="BM197" s="247" t="s">
        <v>4472</v>
      </c>
    </row>
    <row r="198" s="2" customFormat="1" ht="21.75" customHeight="1">
      <c r="A198" s="35"/>
      <c r="B198" s="36"/>
      <c r="C198" s="235" t="s">
        <v>459</v>
      </c>
      <c r="D198" s="235" t="s">
        <v>247</v>
      </c>
      <c r="E198" s="236" t="s">
        <v>3185</v>
      </c>
      <c r="F198" s="237" t="s">
        <v>3186</v>
      </c>
      <c r="G198" s="238" t="s">
        <v>250</v>
      </c>
      <c r="H198" s="239">
        <v>165.76499999999999</v>
      </c>
      <c r="I198" s="240"/>
      <c r="J198" s="241">
        <f>ROUND(I198*H198,2)</f>
        <v>0</v>
      </c>
      <c r="K198" s="242"/>
      <c r="L198" s="41"/>
      <c r="M198" s="243" t="s">
        <v>1</v>
      </c>
      <c r="N198" s="244" t="s">
        <v>41</v>
      </c>
      <c r="O198" s="94"/>
      <c r="P198" s="245">
        <f>O198*H198</f>
        <v>0</v>
      </c>
      <c r="Q198" s="245">
        <v>0.000151962115042379</v>
      </c>
      <c r="R198" s="245">
        <f>Q198*H198</f>
        <v>0.025189999999999952</v>
      </c>
      <c r="S198" s="245">
        <v>0</v>
      </c>
      <c r="T198" s="246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7" t="s">
        <v>251</v>
      </c>
      <c r="AT198" s="247" t="s">
        <v>247</v>
      </c>
      <c r="AU198" s="247" t="s">
        <v>88</v>
      </c>
      <c r="AY198" s="14" t="s">
        <v>245</v>
      </c>
      <c r="BE198" s="248">
        <f>IF(N198="základná",J198,0)</f>
        <v>0</v>
      </c>
      <c r="BF198" s="248">
        <f>IF(N198="znížená",J198,0)</f>
        <v>0</v>
      </c>
      <c r="BG198" s="248">
        <f>IF(N198="zákl. prenesená",J198,0)</f>
        <v>0</v>
      </c>
      <c r="BH198" s="248">
        <f>IF(N198="zníž. prenesená",J198,0)</f>
        <v>0</v>
      </c>
      <c r="BI198" s="248">
        <f>IF(N198="nulová",J198,0)</f>
        <v>0</v>
      </c>
      <c r="BJ198" s="14" t="s">
        <v>88</v>
      </c>
      <c r="BK198" s="248">
        <f>ROUND(I198*H198,2)</f>
        <v>0</v>
      </c>
      <c r="BL198" s="14" t="s">
        <v>251</v>
      </c>
      <c r="BM198" s="247" t="s">
        <v>4473</v>
      </c>
    </row>
    <row r="199" s="2" customFormat="1" ht="21.75" customHeight="1">
      <c r="A199" s="35"/>
      <c r="B199" s="36"/>
      <c r="C199" s="235" t="s">
        <v>463</v>
      </c>
      <c r="D199" s="235" t="s">
        <v>247</v>
      </c>
      <c r="E199" s="236" t="s">
        <v>3188</v>
      </c>
      <c r="F199" s="237" t="s">
        <v>3189</v>
      </c>
      <c r="G199" s="238" t="s">
        <v>250</v>
      </c>
      <c r="H199" s="239">
        <v>8.1699999999999999</v>
      </c>
      <c r="I199" s="240"/>
      <c r="J199" s="241">
        <f>ROUND(I199*H199,2)</f>
        <v>0</v>
      </c>
      <c r="K199" s="242"/>
      <c r="L199" s="41"/>
      <c r="M199" s="243" t="s">
        <v>1</v>
      </c>
      <c r="N199" s="244" t="s">
        <v>41</v>
      </c>
      <c r="O199" s="94"/>
      <c r="P199" s="245">
        <f>O199*H199</f>
        <v>0</v>
      </c>
      <c r="Q199" s="245">
        <v>0.00025336597307221501</v>
      </c>
      <c r="R199" s="245">
        <f>Q199*H199</f>
        <v>0.0020699999999999968</v>
      </c>
      <c r="S199" s="245">
        <v>0</v>
      </c>
      <c r="T199" s="24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7" t="s">
        <v>251</v>
      </c>
      <c r="AT199" s="247" t="s">
        <v>247</v>
      </c>
      <c r="AU199" s="247" t="s">
        <v>88</v>
      </c>
      <c r="AY199" s="14" t="s">
        <v>245</v>
      </c>
      <c r="BE199" s="248">
        <f>IF(N199="základná",J199,0)</f>
        <v>0</v>
      </c>
      <c r="BF199" s="248">
        <f>IF(N199="znížená",J199,0)</f>
        <v>0</v>
      </c>
      <c r="BG199" s="248">
        <f>IF(N199="zákl. prenesená",J199,0)</f>
        <v>0</v>
      </c>
      <c r="BH199" s="248">
        <f>IF(N199="zníž. prenesená",J199,0)</f>
        <v>0</v>
      </c>
      <c r="BI199" s="248">
        <f>IF(N199="nulová",J199,0)</f>
        <v>0</v>
      </c>
      <c r="BJ199" s="14" t="s">
        <v>88</v>
      </c>
      <c r="BK199" s="248">
        <f>ROUND(I199*H199,2)</f>
        <v>0</v>
      </c>
      <c r="BL199" s="14" t="s">
        <v>251</v>
      </c>
      <c r="BM199" s="247" t="s">
        <v>4474</v>
      </c>
    </row>
    <row r="200" s="2" customFormat="1" ht="24.15" customHeight="1">
      <c r="A200" s="35"/>
      <c r="B200" s="36"/>
      <c r="C200" s="235" t="s">
        <v>467</v>
      </c>
      <c r="D200" s="235" t="s">
        <v>247</v>
      </c>
      <c r="E200" s="236" t="s">
        <v>3191</v>
      </c>
      <c r="F200" s="237" t="s">
        <v>3192</v>
      </c>
      <c r="G200" s="238" t="s">
        <v>399</v>
      </c>
      <c r="H200" s="239">
        <v>2</v>
      </c>
      <c r="I200" s="240"/>
      <c r="J200" s="241">
        <f>ROUND(I200*H200,2)</f>
        <v>0</v>
      </c>
      <c r="K200" s="242"/>
      <c r="L200" s="41"/>
      <c r="M200" s="243" t="s">
        <v>1</v>
      </c>
      <c r="N200" s="244" t="s">
        <v>41</v>
      </c>
      <c r="O200" s="94"/>
      <c r="P200" s="245">
        <f>O200*H200</f>
        <v>0</v>
      </c>
      <c r="Q200" s="245">
        <v>0.0040000000000000001</v>
      </c>
      <c r="R200" s="245">
        <f>Q200*H200</f>
        <v>0.0080000000000000002</v>
      </c>
      <c r="S200" s="245">
        <v>0</v>
      </c>
      <c r="T200" s="24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7" t="s">
        <v>251</v>
      </c>
      <c r="AT200" s="247" t="s">
        <v>247</v>
      </c>
      <c r="AU200" s="247" t="s">
        <v>88</v>
      </c>
      <c r="AY200" s="14" t="s">
        <v>245</v>
      </c>
      <c r="BE200" s="248">
        <f>IF(N200="základná",J200,0)</f>
        <v>0</v>
      </c>
      <c r="BF200" s="248">
        <f>IF(N200="znížená",J200,0)</f>
        <v>0</v>
      </c>
      <c r="BG200" s="248">
        <f>IF(N200="zákl. prenesená",J200,0)</f>
        <v>0</v>
      </c>
      <c r="BH200" s="248">
        <f>IF(N200="zníž. prenesená",J200,0)</f>
        <v>0</v>
      </c>
      <c r="BI200" s="248">
        <f>IF(N200="nulová",J200,0)</f>
        <v>0</v>
      </c>
      <c r="BJ200" s="14" t="s">
        <v>88</v>
      </c>
      <c r="BK200" s="248">
        <f>ROUND(I200*H200,2)</f>
        <v>0</v>
      </c>
      <c r="BL200" s="14" t="s">
        <v>251</v>
      </c>
      <c r="BM200" s="247" t="s">
        <v>4475</v>
      </c>
    </row>
    <row r="201" s="2" customFormat="1" ht="24.15" customHeight="1">
      <c r="A201" s="35"/>
      <c r="B201" s="36"/>
      <c r="C201" s="235" t="s">
        <v>471</v>
      </c>
      <c r="D201" s="235" t="s">
        <v>247</v>
      </c>
      <c r="E201" s="236" t="s">
        <v>3194</v>
      </c>
      <c r="F201" s="237" t="s">
        <v>3195</v>
      </c>
      <c r="G201" s="238" t="s">
        <v>250</v>
      </c>
      <c r="H201" s="239">
        <v>310.99799999999999</v>
      </c>
      <c r="I201" s="240"/>
      <c r="J201" s="241">
        <f>ROUND(I201*H201,2)</f>
        <v>0</v>
      </c>
      <c r="K201" s="242"/>
      <c r="L201" s="41"/>
      <c r="M201" s="243" t="s">
        <v>1</v>
      </c>
      <c r="N201" s="244" t="s">
        <v>41</v>
      </c>
      <c r="O201" s="94"/>
      <c r="P201" s="245">
        <f>O201*H201</f>
        <v>0</v>
      </c>
      <c r="Q201" s="245">
        <v>0.00032099884886719498</v>
      </c>
      <c r="R201" s="245">
        <f>Q201*H201</f>
        <v>0.099829999999999905</v>
      </c>
      <c r="S201" s="245">
        <v>0</v>
      </c>
      <c r="T201" s="24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7" t="s">
        <v>251</v>
      </c>
      <c r="AT201" s="247" t="s">
        <v>247</v>
      </c>
      <c r="AU201" s="247" t="s">
        <v>88</v>
      </c>
      <c r="AY201" s="14" t="s">
        <v>245</v>
      </c>
      <c r="BE201" s="248">
        <f>IF(N201="základná",J201,0)</f>
        <v>0</v>
      </c>
      <c r="BF201" s="248">
        <f>IF(N201="znížená",J201,0)</f>
        <v>0</v>
      </c>
      <c r="BG201" s="248">
        <f>IF(N201="zákl. prenesená",J201,0)</f>
        <v>0</v>
      </c>
      <c r="BH201" s="248">
        <f>IF(N201="zníž. prenesená",J201,0)</f>
        <v>0</v>
      </c>
      <c r="BI201" s="248">
        <f>IF(N201="nulová",J201,0)</f>
        <v>0</v>
      </c>
      <c r="BJ201" s="14" t="s">
        <v>88</v>
      </c>
      <c r="BK201" s="248">
        <f>ROUND(I201*H201,2)</f>
        <v>0</v>
      </c>
      <c r="BL201" s="14" t="s">
        <v>251</v>
      </c>
      <c r="BM201" s="247" t="s">
        <v>4476</v>
      </c>
    </row>
    <row r="202" s="2" customFormat="1" ht="24.15" customHeight="1">
      <c r="A202" s="35"/>
      <c r="B202" s="36"/>
      <c r="C202" s="235" t="s">
        <v>475</v>
      </c>
      <c r="D202" s="235" t="s">
        <v>247</v>
      </c>
      <c r="E202" s="236" t="s">
        <v>3197</v>
      </c>
      <c r="F202" s="237" t="s">
        <v>3198</v>
      </c>
      <c r="G202" s="238" t="s">
        <v>250</v>
      </c>
      <c r="H202" s="239">
        <v>165.76499999999999</v>
      </c>
      <c r="I202" s="240"/>
      <c r="J202" s="241">
        <f>ROUND(I202*H202,2)</f>
        <v>0</v>
      </c>
      <c r="K202" s="242"/>
      <c r="L202" s="41"/>
      <c r="M202" s="243" t="s">
        <v>1</v>
      </c>
      <c r="N202" s="244" t="s">
        <v>41</v>
      </c>
      <c r="O202" s="94"/>
      <c r="P202" s="245">
        <f>O202*H202</f>
        <v>0</v>
      </c>
      <c r="Q202" s="245">
        <v>0.00043350526347540202</v>
      </c>
      <c r="R202" s="245">
        <f>Q202*H202</f>
        <v>0.071860000000000007</v>
      </c>
      <c r="S202" s="245">
        <v>0</v>
      </c>
      <c r="T202" s="24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7" t="s">
        <v>251</v>
      </c>
      <c r="AT202" s="247" t="s">
        <v>247</v>
      </c>
      <c r="AU202" s="247" t="s">
        <v>88</v>
      </c>
      <c r="AY202" s="14" t="s">
        <v>245</v>
      </c>
      <c r="BE202" s="248">
        <f>IF(N202="základná",J202,0)</f>
        <v>0</v>
      </c>
      <c r="BF202" s="248">
        <f>IF(N202="znížená",J202,0)</f>
        <v>0</v>
      </c>
      <c r="BG202" s="248">
        <f>IF(N202="zákl. prenesená",J202,0)</f>
        <v>0</v>
      </c>
      <c r="BH202" s="248">
        <f>IF(N202="zníž. prenesená",J202,0)</f>
        <v>0</v>
      </c>
      <c r="BI202" s="248">
        <f>IF(N202="nulová",J202,0)</f>
        <v>0</v>
      </c>
      <c r="BJ202" s="14" t="s">
        <v>88</v>
      </c>
      <c r="BK202" s="248">
        <f>ROUND(I202*H202,2)</f>
        <v>0</v>
      </c>
      <c r="BL202" s="14" t="s">
        <v>251</v>
      </c>
      <c r="BM202" s="247" t="s">
        <v>4477</v>
      </c>
    </row>
    <row r="203" s="2" customFormat="1" ht="24.15" customHeight="1">
      <c r="A203" s="35"/>
      <c r="B203" s="36"/>
      <c r="C203" s="235" t="s">
        <v>479</v>
      </c>
      <c r="D203" s="235" t="s">
        <v>247</v>
      </c>
      <c r="E203" s="236" t="s">
        <v>3200</v>
      </c>
      <c r="F203" s="237" t="s">
        <v>3201</v>
      </c>
      <c r="G203" s="238" t="s">
        <v>250</v>
      </c>
      <c r="H203" s="239">
        <v>8.1699999999999999</v>
      </c>
      <c r="I203" s="240"/>
      <c r="J203" s="241">
        <f>ROUND(I203*H203,2)</f>
        <v>0</v>
      </c>
      <c r="K203" s="242"/>
      <c r="L203" s="41"/>
      <c r="M203" s="243" t="s">
        <v>1</v>
      </c>
      <c r="N203" s="244" t="s">
        <v>41</v>
      </c>
      <c r="O203" s="94"/>
      <c r="P203" s="245">
        <f>O203*H203</f>
        <v>0</v>
      </c>
      <c r="Q203" s="245">
        <v>0.00088616891064871497</v>
      </c>
      <c r="R203" s="245">
        <f>Q203*H203</f>
        <v>0.0072400000000000016</v>
      </c>
      <c r="S203" s="245">
        <v>0</v>
      </c>
      <c r="T203" s="24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7" t="s">
        <v>251</v>
      </c>
      <c r="AT203" s="247" t="s">
        <v>247</v>
      </c>
      <c r="AU203" s="247" t="s">
        <v>88</v>
      </c>
      <c r="AY203" s="14" t="s">
        <v>245</v>
      </c>
      <c r="BE203" s="248">
        <f>IF(N203="základná",J203,0)</f>
        <v>0</v>
      </c>
      <c r="BF203" s="248">
        <f>IF(N203="znížená",J203,0)</f>
        <v>0</v>
      </c>
      <c r="BG203" s="248">
        <f>IF(N203="zákl. prenesená",J203,0)</f>
        <v>0</v>
      </c>
      <c r="BH203" s="248">
        <f>IF(N203="zníž. prenesená",J203,0)</f>
        <v>0</v>
      </c>
      <c r="BI203" s="248">
        <f>IF(N203="nulová",J203,0)</f>
        <v>0</v>
      </c>
      <c r="BJ203" s="14" t="s">
        <v>88</v>
      </c>
      <c r="BK203" s="248">
        <f>ROUND(I203*H203,2)</f>
        <v>0</v>
      </c>
      <c r="BL203" s="14" t="s">
        <v>251</v>
      </c>
      <c r="BM203" s="247" t="s">
        <v>4478</v>
      </c>
    </row>
    <row r="204" s="2" customFormat="1" ht="24.15" customHeight="1">
      <c r="A204" s="35"/>
      <c r="B204" s="36"/>
      <c r="C204" s="235" t="s">
        <v>483</v>
      </c>
      <c r="D204" s="235" t="s">
        <v>247</v>
      </c>
      <c r="E204" s="236" t="s">
        <v>3203</v>
      </c>
      <c r="F204" s="237" t="s">
        <v>3204</v>
      </c>
      <c r="G204" s="238" t="s">
        <v>250</v>
      </c>
      <c r="H204" s="239">
        <v>6.3209999999999997</v>
      </c>
      <c r="I204" s="240"/>
      <c r="J204" s="241">
        <f>ROUND(I204*H204,2)</f>
        <v>0</v>
      </c>
      <c r="K204" s="242"/>
      <c r="L204" s="41"/>
      <c r="M204" s="243" t="s">
        <v>1</v>
      </c>
      <c r="N204" s="244" t="s">
        <v>41</v>
      </c>
      <c r="O204" s="94"/>
      <c r="P204" s="245">
        <f>O204*H204</f>
        <v>0</v>
      </c>
      <c r="Q204" s="245">
        <v>0.000895427938617307</v>
      </c>
      <c r="R204" s="245">
        <f>Q204*H204</f>
        <v>0.0056599999999999975</v>
      </c>
      <c r="S204" s="245">
        <v>0</v>
      </c>
      <c r="T204" s="24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7" t="s">
        <v>251</v>
      </c>
      <c r="AT204" s="247" t="s">
        <v>247</v>
      </c>
      <c r="AU204" s="247" t="s">
        <v>88</v>
      </c>
      <c r="AY204" s="14" t="s">
        <v>245</v>
      </c>
      <c r="BE204" s="248">
        <f>IF(N204="základná",J204,0)</f>
        <v>0</v>
      </c>
      <c r="BF204" s="248">
        <f>IF(N204="znížená",J204,0)</f>
        <v>0</v>
      </c>
      <c r="BG204" s="248">
        <f>IF(N204="zákl. prenesená",J204,0)</f>
        <v>0</v>
      </c>
      <c r="BH204" s="248">
        <f>IF(N204="zníž. prenesená",J204,0)</f>
        <v>0</v>
      </c>
      <c r="BI204" s="248">
        <f>IF(N204="nulová",J204,0)</f>
        <v>0</v>
      </c>
      <c r="BJ204" s="14" t="s">
        <v>88</v>
      </c>
      <c r="BK204" s="248">
        <f>ROUND(I204*H204,2)</f>
        <v>0</v>
      </c>
      <c r="BL204" s="14" t="s">
        <v>251</v>
      </c>
      <c r="BM204" s="247" t="s">
        <v>4479</v>
      </c>
    </row>
    <row r="205" s="2" customFormat="1" ht="24.15" customHeight="1">
      <c r="A205" s="35"/>
      <c r="B205" s="36"/>
      <c r="C205" s="235" t="s">
        <v>487</v>
      </c>
      <c r="D205" s="235" t="s">
        <v>247</v>
      </c>
      <c r="E205" s="236" t="s">
        <v>3206</v>
      </c>
      <c r="F205" s="237" t="s">
        <v>3207</v>
      </c>
      <c r="G205" s="238" t="s">
        <v>250</v>
      </c>
      <c r="H205" s="239">
        <v>13.648</v>
      </c>
      <c r="I205" s="240"/>
      <c r="J205" s="241">
        <f>ROUND(I205*H205,2)</f>
        <v>0</v>
      </c>
      <c r="K205" s="242"/>
      <c r="L205" s="41"/>
      <c r="M205" s="243" t="s">
        <v>1</v>
      </c>
      <c r="N205" s="244" t="s">
        <v>41</v>
      </c>
      <c r="O205" s="94"/>
      <c r="P205" s="245">
        <f>O205*H205</f>
        <v>0</v>
      </c>
      <c r="Q205" s="245">
        <v>0.0013415885111371601</v>
      </c>
      <c r="R205" s="245">
        <f>Q205*H205</f>
        <v>0.018309999999999962</v>
      </c>
      <c r="S205" s="245">
        <v>0</v>
      </c>
      <c r="T205" s="24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7" t="s">
        <v>251</v>
      </c>
      <c r="AT205" s="247" t="s">
        <v>247</v>
      </c>
      <c r="AU205" s="247" t="s">
        <v>88</v>
      </c>
      <c r="AY205" s="14" t="s">
        <v>245</v>
      </c>
      <c r="BE205" s="248">
        <f>IF(N205="základná",J205,0)</f>
        <v>0</v>
      </c>
      <c r="BF205" s="248">
        <f>IF(N205="znížená",J205,0)</f>
        <v>0</v>
      </c>
      <c r="BG205" s="248">
        <f>IF(N205="zákl. prenesená",J205,0)</f>
        <v>0</v>
      </c>
      <c r="BH205" s="248">
        <f>IF(N205="zníž. prenesená",J205,0)</f>
        <v>0</v>
      </c>
      <c r="BI205" s="248">
        <f>IF(N205="nulová",J205,0)</f>
        <v>0</v>
      </c>
      <c r="BJ205" s="14" t="s">
        <v>88</v>
      </c>
      <c r="BK205" s="248">
        <f>ROUND(I205*H205,2)</f>
        <v>0</v>
      </c>
      <c r="BL205" s="14" t="s">
        <v>251</v>
      </c>
      <c r="BM205" s="247" t="s">
        <v>4480</v>
      </c>
    </row>
    <row r="206" s="2" customFormat="1" ht="16.5" customHeight="1">
      <c r="A206" s="35"/>
      <c r="B206" s="36"/>
      <c r="C206" s="235" t="s">
        <v>491</v>
      </c>
      <c r="D206" s="235" t="s">
        <v>247</v>
      </c>
      <c r="E206" s="236" t="s">
        <v>3209</v>
      </c>
      <c r="F206" s="237" t="s">
        <v>3210</v>
      </c>
      <c r="G206" s="238" t="s">
        <v>250</v>
      </c>
      <c r="H206" s="239">
        <v>491.25400000000002</v>
      </c>
      <c r="I206" s="240"/>
      <c r="J206" s="241">
        <f>ROUND(I206*H206,2)</f>
        <v>0</v>
      </c>
      <c r="K206" s="242"/>
      <c r="L206" s="41"/>
      <c r="M206" s="243" t="s">
        <v>1</v>
      </c>
      <c r="N206" s="244" t="s">
        <v>41</v>
      </c>
      <c r="O206" s="94"/>
      <c r="P206" s="245">
        <f>O206*H206</f>
        <v>0</v>
      </c>
      <c r="Q206" s="245">
        <v>0</v>
      </c>
      <c r="R206" s="245">
        <f>Q206*H206</f>
        <v>0</v>
      </c>
      <c r="S206" s="245">
        <v>0</v>
      </c>
      <c r="T206" s="24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7" t="s">
        <v>251</v>
      </c>
      <c r="AT206" s="247" t="s">
        <v>247</v>
      </c>
      <c r="AU206" s="247" t="s">
        <v>88</v>
      </c>
      <c r="AY206" s="14" t="s">
        <v>245</v>
      </c>
      <c r="BE206" s="248">
        <f>IF(N206="základná",J206,0)</f>
        <v>0</v>
      </c>
      <c r="BF206" s="248">
        <f>IF(N206="znížená",J206,0)</f>
        <v>0</v>
      </c>
      <c r="BG206" s="248">
        <f>IF(N206="zákl. prenesená",J206,0)</f>
        <v>0</v>
      </c>
      <c r="BH206" s="248">
        <f>IF(N206="zníž. prenesená",J206,0)</f>
        <v>0</v>
      </c>
      <c r="BI206" s="248">
        <f>IF(N206="nulová",J206,0)</f>
        <v>0</v>
      </c>
      <c r="BJ206" s="14" t="s">
        <v>88</v>
      </c>
      <c r="BK206" s="248">
        <f>ROUND(I206*H206,2)</f>
        <v>0</v>
      </c>
      <c r="BL206" s="14" t="s">
        <v>251</v>
      </c>
      <c r="BM206" s="247" t="s">
        <v>4481</v>
      </c>
    </row>
    <row r="207" s="2" customFormat="1" ht="21.75" customHeight="1">
      <c r="A207" s="35"/>
      <c r="B207" s="36"/>
      <c r="C207" s="235" t="s">
        <v>495</v>
      </c>
      <c r="D207" s="235" t="s">
        <v>247</v>
      </c>
      <c r="E207" s="236" t="s">
        <v>3212</v>
      </c>
      <c r="F207" s="237" t="s">
        <v>3213</v>
      </c>
      <c r="G207" s="238" t="s">
        <v>250</v>
      </c>
      <c r="H207" s="239">
        <v>13.648</v>
      </c>
      <c r="I207" s="240"/>
      <c r="J207" s="241">
        <f>ROUND(I207*H207,2)</f>
        <v>0</v>
      </c>
      <c r="K207" s="242"/>
      <c r="L207" s="41"/>
      <c r="M207" s="243" t="s">
        <v>1</v>
      </c>
      <c r="N207" s="244" t="s">
        <v>41</v>
      </c>
      <c r="O207" s="94"/>
      <c r="P207" s="245">
        <f>O207*H207</f>
        <v>0</v>
      </c>
      <c r="Q207" s="245">
        <v>0</v>
      </c>
      <c r="R207" s="245">
        <f>Q207*H207</f>
        <v>0</v>
      </c>
      <c r="S207" s="245">
        <v>0</v>
      </c>
      <c r="T207" s="24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7" t="s">
        <v>251</v>
      </c>
      <c r="AT207" s="247" t="s">
        <v>247</v>
      </c>
      <c r="AU207" s="247" t="s">
        <v>88</v>
      </c>
      <c r="AY207" s="14" t="s">
        <v>245</v>
      </c>
      <c r="BE207" s="248">
        <f>IF(N207="základná",J207,0)</f>
        <v>0</v>
      </c>
      <c r="BF207" s="248">
        <f>IF(N207="znížená",J207,0)</f>
        <v>0</v>
      </c>
      <c r="BG207" s="248">
        <f>IF(N207="zákl. prenesená",J207,0)</f>
        <v>0</v>
      </c>
      <c r="BH207" s="248">
        <f>IF(N207="zníž. prenesená",J207,0)</f>
        <v>0</v>
      </c>
      <c r="BI207" s="248">
        <f>IF(N207="nulová",J207,0)</f>
        <v>0</v>
      </c>
      <c r="BJ207" s="14" t="s">
        <v>88</v>
      </c>
      <c r="BK207" s="248">
        <f>ROUND(I207*H207,2)</f>
        <v>0</v>
      </c>
      <c r="BL207" s="14" t="s">
        <v>251</v>
      </c>
      <c r="BM207" s="247" t="s">
        <v>4482</v>
      </c>
    </row>
    <row r="208" s="2" customFormat="1" ht="16.5" customHeight="1">
      <c r="A208" s="35"/>
      <c r="B208" s="36"/>
      <c r="C208" s="235" t="s">
        <v>499</v>
      </c>
      <c r="D208" s="235" t="s">
        <v>247</v>
      </c>
      <c r="E208" s="236" t="s">
        <v>3215</v>
      </c>
      <c r="F208" s="237" t="s">
        <v>3216</v>
      </c>
      <c r="G208" s="238" t="s">
        <v>250</v>
      </c>
      <c r="H208" s="239">
        <v>504.90199999999999</v>
      </c>
      <c r="I208" s="240"/>
      <c r="J208" s="241">
        <f>ROUND(I208*H208,2)</f>
        <v>0</v>
      </c>
      <c r="K208" s="242"/>
      <c r="L208" s="41"/>
      <c r="M208" s="243" t="s">
        <v>1</v>
      </c>
      <c r="N208" s="244" t="s">
        <v>41</v>
      </c>
      <c r="O208" s="94"/>
      <c r="P208" s="245">
        <f>O208*H208</f>
        <v>0</v>
      </c>
      <c r="Q208" s="245">
        <v>6.0011645824338197E-06</v>
      </c>
      <c r="R208" s="245">
        <f>Q208*H208</f>
        <v>0.0030300000000000001</v>
      </c>
      <c r="S208" s="245">
        <v>0</v>
      </c>
      <c r="T208" s="24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7" t="s">
        <v>251</v>
      </c>
      <c r="AT208" s="247" t="s">
        <v>247</v>
      </c>
      <c r="AU208" s="247" t="s">
        <v>88</v>
      </c>
      <c r="AY208" s="14" t="s">
        <v>245</v>
      </c>
      <c r="BE208" s="248">
        <f>IF(N208="základná",J208,0)</f>
        <v>0</v>
      </c>
      <c r="BF208" s="248">
        <f>IF(N208="znížená",J208,0)</f>
        <v>0</v>
      </c>
      <c r="BG208" s="248">
        <f>IF(N208="zákl. prenesená",J208,0)</f>
        <v>0</v>
      </c>
      <c r="BH208" s="248">
        <f>IF(N208="zníž. prenesená",J208,0)</f>
        <v>0</v>
      </c>
      <c r="BI208" s="248">
        <f>IF(N208="nulová",J208,0)</f>
        <v>0</v>
      </c>
      <c r="BJ208" s="14" t="s">
        <v>88</v>
      </c>
      <c r="BK208" s="248">
        <f>ROUND(I208*H208,2)</f>
        <v>0</v>
      </c>
      <c r="BL208" s="14" t="s">
        <v>251</v>
      </c>
      <c r="BM208" s="247" t="s">
        <v>4483</v>
      </c>
    </row>
    <row r="209" s="2" customFormat="1" ht="24.15" customHeight="1">
      <c r="A209" s="35"/>
      <c r="B209" s="36"/>
      <c r="C209" s="235" t="s">
        <v>503</v>
      </c>
      <c r="D209" s="235" t="s">
        <v>247</v>
      </c>
      <c r="E209" s="236" t="s">
        <v>3218</v>
      </c>
      <c r="F209" s="237" t="s">
        <v>3219</v>
      </c>
      <c r="G209" s="238" t="s">
        <v>323</v>
      </c>
      <c r="H209" s="239">
        <v>0.27300000000000002</v>
      </c>
      <c r="I209" s="240"/>
      <c r="J209" s="241">
        <f>ROUND(I209*H209,2)</f>
        <v>0</v>
      </c>
      <c r="K209" s="242"/>
      <c r="L209" s="41"/>
      <c r="M209" s="243" t="s">
        <v>1</v>
      </c>
      <c r="N209" s="244" t="s">
        <v>41</v>
      </c>
      <c r="O209" s="94"/>
      <c r="P209" s="245">
        <f>O209*H209</f>
        <v>0</v>
      </c>
      <c r="Q209" s="245">
        <v>0</v>
      </c>
      <c r="R209" s="245">
        <f>Q209*H209</f>
        <v>0</v>
      </c>
      <c r="S209" s="245">
        <v>0</v>
      </c>
      <c r="T209" s="24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7" t="s">
        <v>251</v>
      </c>
      <c r="AT209" s="247" t="s">
        <v>247</v>
      </c>
      <c r="AU209" s="247" t="s">
        <v>88</v>
      </c>
      <c r="AY209" s="14" t="s">
        <v>245</v>
      </c>
      <c r="BE209" s="248">
        <f>IF(N209="základná",J209,0)</f>
        <v>0</v>
      </c>
      <c r="BF209" s="248">
        <f>IF(N209="znížená",J209,0)</f>
        <v>0</v>
      </c>
      <c r="BG209" s="248">
        <f>IF(N209="zákl. prenesená",J209,0)</f>
        <v>0</v>
      </c>
      <c r="BH209" s="248">
        <f>IF(N209="zníž. prenesená",J209,0)</f>
        <v>0</v>
      </c>
      <c r="BI209" s="248">
        <f>IF(N209="nulová",J209,0)</f>
        <v>0</v>
      </c>
      <c r="BJ209" s="14" t="s">
        <v>88</v>
      </c>
      <c r="BK209" s="248">
        <f>ROUND(I209*H209,2)</f>
        <v>0</v>
      </c>
      <c r="BL209" s="14" t="s">
        <v>251</v>
      </c>
      <c r="BM209" s="247" t="s">
        <v>4484</v>
      </c>
    </row>
    <row r="210" s="12" customFormat="1" ht="22.8" customHeight="1">
      <c r="A210" s="12"/>
      <c r="B210" s="219"/>
      <c r="C210" s="220"/>
      <c r="D210" s="221" t="s">
        <v>74</v>
      </c>
      <c r="E210" s="233" t="s">
        <v>3221</v>
      </c>
      <c r="F210" s="233" t="s">
        <v>3137</v>
      </c>
      <c r="G210" s="220"/>
      <c r="H210" s="220"/>
      <c r="I210" s="223"/>
      <c r="J210" s="234">
        <f>BK210</f>
        <v>0</v>
      </c>
      <c r="K210" s="220"/>
      <c r="L210" s="225"/>
      <c r="M210" s="226"/>
      <c r="N210" s="227"/>
      <c r="O210" s="227"/>
      <c r="P210" s="228">
        <f>SUM(P211:P245)</f>
        <v>0</v>
      </c>
      <c r="Q210" s="227"/>
      <c r="R210" s="228">
        <f>SUM(R211:R245)</f>
        <v>0.31475000000000009</v>
      </c>
      <c r="S210" s="227"/>
      <c r="T210" s="229">
        <f>SUM(T211:T245)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30" t="s">
        <v>82</v>
      </c>
      <c r="AT210" s="231" t="s">
        <v>74</v>
      </c>
      <c r="AU210" s="231" t="s">
        <v>82</v>
      </c>
      <c r="AY210" s="230" t="s">
        <v>245</v>
      </c>
      <c r="BK210" s="232">
        <f>SUM(BK211:BK245)</f>
        <v>0</v>
      </c>
    </row>
    <row r="211" s="2" customFormat="1" ht="24.15" customHeight="1">
      <c r="A211" s="35"/>
      <c r="B211" s="36"/>
      <c r="C211" s="235" t="s">
        <v>507</v>
      </c>
      <c r="D211" s="235" t="s">
        <v>247</v>
      </c>
      <c r="E211" s="236" t="s">
        <v>3222</v>
      </c>
      <c r="F211" s="237" t="s">
        <v>3223</v>
      </c>
      <c r="G211" s="238" t="s">
        <v>404</v>
      </c>
      <c r="H211" s="239">
        <v>4</v>
      </c>
      <c r="I211" s="240"/>
      <c r="J211" s="241">
        <f>ROUND(I211*H211,2)</f>
        <v>0</v>
      </c>
      <c r="K211" s="242"/>
      <c r="L211" s="41"/>
      <c r="M211" s="243" t="s">
        <v>1</v>
      </c>
      <c r="N211" s="244" t="s">
        <v>41</v>
      </c>
      <c r="O211" s="94"/>
      <c r="P211" s="245">
        <f>O211*H211</f>
        <v>0</v>
      </c>
      <c r="Q211" s="245">
        <v>1.0000000000000001E-05</v>
      </c>
      <c r="R211" s="245">
        <f>Q211*H211</f>
        <v>4.0000000000000003E-05</v>
      </c>
      <c r="S211" s="245">
        <v>0</v>
      </c>
      <c r="T211" s="24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7" t="s">
        <v>251</v>
      </c>
      <c r="AT211" s="247" t="s">
        <v>247</v>
      </c>
      <c r="AU211" s="247" t="s">
        <v>88</v>
      </c>
      <c r="AY211" s="14" t="s">
        <v>245</v>
      </c>
      <c r="BE211" s="248">
        <f>IF(N211="základná",J211,0)</f>
        <v>0</v>
      </c>
      <c r="BF211" s="248">
        <f>IF(N211="znížená",J211,0)</f>
        <v>0</v>
      </c>
      <c r="BG211" s="248">
        <f>IF(N211="zákl. prenesená",J211,0)</f>
        <v>0</v>
      </c>
      <c r="BH211" s="248">
        <f>IF(N211="zníž. prenesená",J211,0)</f>
        <v>0</v>
      </c>
      <c r="BI211" s="248">
        <f>IF(N211="nulová",J211,0)</f>
        <v>0</v>
      </c>
      <c r="BJ211" s="14" t="s">
        <v>88</v>
      </c>
      <c r="BK211" s="248">
        <f>ROUND(I211*H211,2)</f>
        <v>0</v>
      </c>
      <c r="BL211" s="14" t="s">
        <v>251</v>
      </c>
      <c r="BM211" s="247" t="s">
        <v>4485</v>
      </c>
    </row>
    <row r="212" s="2" customFormat="1" ht="24.15" customHeight="1">
      <c r="A212" s="35"/>
      <c r="B212" s="36"/>
      <c r="C212" s="249" t="s">
        <v>511</v>
      </c>
      <c r="D212" s="249" t="s">
        <v>320</v>
      </c>
      <c r="E212" s="250" t="s">
        <v>3225</v>
      </c>
      <c r="F212" s="251" t="s">
        <v>3226</v>
      </c>
      <c r="G212" s="252" t="s">
        <v>404</v>
      </c>
      <c r="H212" s="253">
        <v>4</v>
      </c>
      <c r="I212" s="254"/>
      <c r="J212" s="255">
        <f>ROUND(I212*H212,2)</f>
        <v>0</v>
      </c>
      <c r="K212" s="256"/>
      <c r="L212" s="257"/>
      <c r="M212" s="258" t="s">
        <v>1</v>
      </c>
      <c r="N212" s="259" t="s">
        <v>41</v>
      </c>
      <c r="O212" s="94"/>
      <c r="P212" s="245">
        <f>O212*H212</f>
        <v>0</v>
      </c>
      <c r="Q212" s="245">
        <v>0.00010000000000000001</v>
      </c>
      <c r="R212" s="245">
        <f>Q212*H212</f>
        <v>0.00040000000000000002</v>
      </c>
      <c r="S212" s="245">
        <v>0</v>
      </c>
      <c r="T212" s="246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7" t="s">
        <v>275</v>
      </c>
      <c r="AT212" s="247" t="s">
        <v>320</v>
      </c>
      <c r="AU212" s="247" t="s">
        <v>88</v>
      </c>
      <c r="AY212" s="14" t="s">
        <v>245</v>
      </c>
      <c r="BE212" s="248">
        <f>IF(N212="základná",J212,0)</f>
        <v>0</v>
      </c>
      <c r="BF212" s="248">
        <f>IF(N212="znížená",J212,0)</f>
        <v>0</v>
      </c>
      <c r="BG212" s="248">
        <f>IF(N212="zákl. prenesená",J212,0)</f>
        <v>0</v>
      </c>
      <c r="BH212" s="248">
        <f>IF(N212="zníž. prenesená",J212,0)</f>
        <v>0</v>
      </c>
      <c r="BI212" s="248">
        <f>IF(N212="nulová",J212,0)</f>
        <v>0</v>
      </c>
      <c r="BJ212" s="14" t="s">
        <v>88</v>
      </c>
      <c r="BK212" s="248">
        <f>ROUND(I212*H212,2)</f>
        <v>0</v>
      </c>
      <c r="BL212" s="14" t="s">
        <v>251</v>
      </c>
      <c r="BM212" s="247" t="s">
        <v>4486</v>
      </c>
    </row>
    <row r="213" s="2" customFormat="1" ht="16.5" customHeight="1">
      <c r="A213" s="35"/>
      <c r="B213" s="36"/>
      <c r="C213" s="235" t="s">
        <v>515</v>
      </c>
      <c r="D213" s="235" t="s">
        <v>247</v>
      </c>
      <c r="E213" s="236" t="s">
        <v>3228</v>
      </c>
      <c r="F213" s="237" t="s">
        <v>3229</v>
      </c>
      <c r="G213" s="238" t="s">
        <v>404</v>
      </c>
      <c r="H213" s="239">
        <v>2</v>
      </c>
      <c r="I213" s="240"/>
      <c r="J213" s="241">
        <f>ROUND(I213*H213,2)</f>
        <v>0</v>
      </c>
      <c r="K213" s="242"/>
      <c r="L213" s="41"/>
      <c r="M213" s="243" t="s">
        <v>1</v>
      </c>
      <c r="N213" s="244" t="s">
        <v>41</v>
      </c>
      <c r="O213" s="94"/>
      <c r="P213" s="245">
        <f>O213*H213</f>
        <v>0</v>
      </c>
      <c r="Q213" s="245">
        <v>0.00073999999999999999</v>
      </c>
      <c r="R213" s="245">
        <f>Q213*H213</f>
        <v>0.00148</v>
      </c>
      <c r="S213" s="245">
        <v>0</v>
      </c>
      <c r="T213" s="24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7" t="s">
        <v>251</v>
      </c>
      <c r="AT213" s="247" t="s">
        <v>247</v>
      </c>
      <c r="AU213" s="247" t="s">
        <v>88</v>
      </c>
      <c r="AY213" s="14" t="s">
        <v>245</v>
      </c>
      <c r="BE213" s="248">
        <f>IF(N213="základná",J213,0)</f>
        <v>0</v>
      </c>
      <c r="BF213" s="248">
        <f>IF(N213="znížená",J213,0)</f>
        <v>0</v>
      </c>
      <c r="BG213" s="248">
        <f>IF(N213="zákl. prenesená",J213,0)</f>
        <v>0</v>
      </c>
      <c r="BH213" s="248">
        <f>IF(N213="zníž. prenesená",J213,0)</f>
        <v>0</v>
      </c>
      <c r="BI213" s="248">
        <f>IF(N213="nulová",J213,0)</f>
        <v>0</v>
      </c>
      <c r="BJ213" s="14" t="s">
        <v>88</v>
      </c>
      <c r="BK213" s="248">
        <f>ROUND(I213*H213,2)</f>
        <v>0</v>
      </c>
      <c r="BL213" s="14" t="s">
        <v>251</v>
      </c>
      <c r="BM213" s="247" t="s">
        <v>4487</v>
      </c>
    </row>
    <row r="214" s="2" customFormat="1" ht="33" customHeight="1">
      <c r="A214" s="35"/>
      <c r="B214" s="36"/>
      <c r="C214" s="235" t="s">
        <v>519</v>
      </c>
      <c r="D214" s="235" t="s">
        <v>247</v>
      </c>
      <c r="E214" s="236" t="s">
        <v>3231</v>
      </c>
      <c r="F214" s="237" t="s">
        <v>3232</v>
      </c>
      <c r="G214" s="238" t="s">
        <v>404</v>
      </c>
      <c r="H214" s="239">
        <v>39</v>
      </c>
      <c r="I214" s="240"/>
      <c r="J214" s="241">
        <f>ROUND(I214*H214,2)</f>
        <v>0</v>
      </c>
      <c r="K214" s="242"/>
      <c r="L214" s="41"/>
      <c r="M214" s="243" t="s">
        <v>1</v>
      </c>
      <c r="N214" s="244" t="s">
        <v>41</v>
      </c>
      <c r="O214" s="94"/>
      <c r="P214" s="245">
        <f>O214*H214</f>
        <v>0</v>
      </c>
      <c r="Q214" s="245">
        <v>0.00035</v>
      </c>
      <c r="R214" s="245">
        <f>Q214*H214</f>
        <v>0.013650000000000001</v>
      </c>
      <c r="S214" s="245">
        <v>0</v>
      </c>
      <c r="T214" s="24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7" t="s">
        <v>251</v>
      </c>
      <c r="AT214" s="247" t="s">
        <v>247</v>
      </c>
      <c r="AU214" s="247" t="s">
        <v>88</v>
      </c>
      <c r="AY214" s="14" t="s">
        <v>245</v>
      </c>
      <c r="BE214" s="248">
        <f>IF(N214="základná",J214,0)</f>
        <v>0</v>
      </c>
      <c r="BF214" s="248">
        <f>IF(N214="znížená",J214,0)</f>
        <v>0</v>
      </c>
      <c r="BG214" s="248">
        <f>IF(N214="zákl. prenesená",J214,0)</f>
        <v>0</v>
      </c>
      <c r="BH214" s="248">
        <f>IF(N214="zníž. prenesená",J214,0)</f>
        <v>0</v>
      </c>
      <c r="BI214" s="248">
        <f>IF(N214="nulová",J214,0)</f>
        <v>0</v>
      </c>
      <c r="BJ214" s="14" t="s">
        <v>88</v>
      </c>
      <c r="BK214" s="248">
        <f>ROUND(I214*H214,2)</f>
        <v>0</v>
      </c>
      <c r="BL214" s="14" t="s">
        <v>251</v>
      </c>
      <c r="BM214" s="247" t="s">
        <v>4488</v>
      </c>
    </row>
    <row r="215" s="2" customFormat="1" ht="21.75" customHeight="1">
      <c r="A215" s="35"/>
      <c r="B215" s="36"/>
      <c r="C215" s="235" t="s">
        <v>523</v>
      </c>
      <c r="D215" s="235" t="s">
        <v>247</v>
      </c>
      <c r="E215" s="236" t="s">
        <v>3234</v>
      </c>
      <c r="F215" s="237" t="s">
        <v>3235</v>
      </c>
      <c r="G215" s="238" t="s">
        <v>399</v>
      </c>
      <c r="H215" s="239">
        <v>39</v>
      </c>
      <c r="I215" s="240"/>
      <c r="J215" s="241">
        <f>ROUND(I215*H215,2)</f>
        <v>0</v>
      </c>
      <c r="K215" s="242"/>
      <c r="L215" s="41"/>
      <c r="M215" s="243" t="s">
        <v>1</v>
      </c>
      <c r="N215" s="244" t="s">
        <v>41</v>
      </c>
      <c r="O215" s="94"/>
      <c r="P215" s="245">
        <f>O215*H215</f>
        <v>0</v>
      </c>
      <c r="Q215" s="245">
        <v>0</v>
      </c>
      <c r="R215" s="245">
        <f>Q215*H215</f>
        <v>0</v>
      </c>
      <c r="S215" s="245">
        <v>0</v>
      </c>
      <c r="T215" s="24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7" t="s">
        <v>251</v>
      </c>
      <c r="AT215" s="247" t="s">
        <v>247</v>
      </c>
      <c r="AU215" s="247" t="s">
        <v>88</v>
      </c>
      <c r="AY215" s="14" t="s">
        <v>245</v>
      </c>
      <c r="BE215" s="248">
        <f>IF(N215="základná",J215,0)</f>
        <v>0</v>
      </c>
      <c r="BF215" s="248">
        <f>IF(N215="znížená",J215,0)</f>
        <v>0</v>
      </c>
      <c r="BG215" s="248">
        <f>IF(N215="zákl. prenesená",J215,0)</f>
        <v>0</v>
      </c>
      <c r="BH215" s="248">
        <f>IF(N215="zníž. prenesená",J215,0)</f>
        <v>0</v>
      </c>
      <c r="BI215" s="248">
        <f>IF(N215="nulová",J215,0)</f>
        <v>0</v>
      </c>
      <c r="BJ215" s="14" t="s">
        <v>88</v>
      </c>
      <c r="BK215" s="248">
        <f>ROUND(I215*H215,2)</f>
        <v>0</v>
      </c>
      <c r="BL215" s="14" t="s">
        <v>251</v>
      </c>
      <c r="BM215" s="247" t="s">
        <v>4489</v>
      </c>
    </row>
    <row r="216" s="2" customFormat="1" ht="24.15" customHeight="1">
      <c r="A216" s="35"/>
      <c r="B216" s="36"/>
      <c r="C216" s="249" t="s">
        <v>527</v>
      </c>
      <c r="D216" s="249" t="s">
        <v>320</v>
      </c>
      <c r="E216" s="250" t="s">
        <v>3237</v>
      </c>
      <c r="F216" s="251" t="s">
        <v>3238</v>
      </c>
      <c r="G216" s="252" t="s">
        <v>404</v>
      </c>
      <c r="H216" s="253">
        <v>39</v>
      </c>
      <c r="I216" s="254"/>
      <c r="J216" s="255">
        <f>ROUND(I216*H216,2)</f>
        <v>0</v>
      </c>
      <c r="K216" s="256"/>
      <c r="L216" s="257"/>
      <c r="M216" s="258" t="s">
        <v>1</v>
      </c>
      <c r="N216" s="259" t="s">
        <v>41</v>
      </c>
      <c r="O216" s="94"/>
      <c r="P216" s="245">
        <f>O216*H216</f>
        <v>0</v>
      </c>
      <c r="Q216" s="245">
        <v>0.0014</v>
      </c>
      <c r="R216" s="245">
        <f>Q216*H216</f>
        <v>0.054600000000000003</v>
      </c>
      <c r="S216" s="245">
        <v>0</v>
      </c>
      <c r="T216" s="24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7" t="s">
        <v>275</v>
      </c>
      <c r="AT216" s="247" t="s">
        <v>320</v>
      </c>
      <c r="AU216" s="247" t="s">
        <v>88</v>
      </c>
      <c r="AY216" s="14" t="s">
        <v>245</v>
      </c>
      <c r="BE216" s="248">
        <f>IF(N216="základná",J216,0)</f>
        <v>0</v>
      </c>
      <c r="BF216" s="248">
        <f>IF(N216="znížená",J216,0)</f>
        <v>0</v>
      </c>
      <c r="BG216" s="248">
        <f>IF(N216="zákl. prenesená",J216,0)</f>
        <v>0</v>
      </c>
      <c r="BH216" s="248">
        <f>IF(N216="zníž. prenesená",J216,0)</f>
        <v>0</v>
      </c>
      <c r="BI216" s="248">
        <f>IF(N216="nulová",J216,0)</f>
        <v>0</v>
      </c>
      <c r="BJ216" s="14" t="s">
        <v>88</v>
      </c>
      <c r="BK216" s="248">
        <f>ROUND(I216*H216,2)</f>
        <v>0</v>
      </c>
      <c r="BL216" s="14" t="s">
        <v>251</v>
      </c>
      <c r="BM216" s="247" t="s">
        <v>4490</v>
      </c>
    </row>
    <row r="217" s="2" customFormat="1" ht="24.15" customHeight="1">
      <c r="A217" s="35"/>
      <c r="B217" s="36"/>
      <c r="C217" s="235" t="s">
        <v>531</v>
      </c>
      <c r="D217" s="235" t="s">
        <v>247</v>
      </c>
      <c r="E217" s="236" t="s">
        <v>3240</v>
      </c>
      <c r="F217" s="237" t="s">
        <v>3241</v>
      </c>
      <c r="G217" s="238" t="s">
        <v>404</v>
      </c>
      <c r="H217" s="239">
        <v>39</v>
      </c>
      <c r="I217" s="240"/>
      <c r="J217" s="241">
        <f>ROUND(I217*H217,2)</f>
        <v>0</v>
      </c>
      <c r="K217" s="242"/>
      <c r="L217" s="41"/>
      <c r="M217" s="243" t="s">
        <v>1</v>
      </c>
      <c r="N217" s="244" t="s">
        <v>41</v>
      </c>
      <c r="O217" s="94"/>
      <c r="P217" s="245">
        <f>O217*H217</f>
        <v>0</v>
      </c>
      <c r="Q217" s="245">
        <v>0</v>
      </c>
      <c r="R217" s="245">
        <f>Q217*H217</f>
        <v>0</v>
      </c>
      <c r="S217" s="245">
        <v>0</v>
      </c>
      <c r="T217" s="24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7" t="s">
        <v>251</v>
      </c>
      <c r="AT217" s="247" t="s">
        <v>247</v>
      </c>
      <c r="AU217" s="247" t="s">
        <v>88</v>
      </c>
      <c r="AY217" s="14" t="s">
        <v>245</v>
      </c>
      <c r="BE217" s="248">
        <f>IF(N217="základná",J217,0)</f>
        <v>0</v>
      </c>
      <c r="BF217" s="248">
        <f>IF(N217="znížená",J217,0)</f>
        <v>0</v>
      </c>
      <c r="BG217" s="248">
        <f>IF(N217="zákl. prenesená",J217,0)</f>
        <v>0</v>
      </c>
      <c r="BH217" s="248">
        <f>IF(N217="zníž. prenesená",J217,0)</f>
        <v>0</v>
      </c>
      <c r="BI217" s="248">
        <f>IF(N217="nulová",J217,0)</f>
        <v>0</v>
      </c>
      <c r="BJ217" s="14" t="s">
        <v>88</v>
      </c>
      <c r="BK217" s="248">
        <f>ROUND(I217*H217,2)</f>
        <v>0</v>
      </c>
      <c r="BL217" s="14" t="s">
        <v>251</v>
      </c>
      <c r="BM217" s="247" t="s">
        <v>4491</v>
      </c>
    </row>
    <row r="218" s="2" customFormat="1" ht="24.15" customHeight="1">
      <c r="A218" s="35"/>
      <c r="B218" s="36"/>
      <c r="C218" s="249" t="s">
        <v>535</v>
      </c>
      <c r="D218" s="249" t="s">
        <v>320</v>
      </c>
      <c r="E218" s="250" t="s">
        <v>3243</v>
      </c>
      <c r="F218" s="251" t="s">
        <v>3244</v>
      </c>
      <c r="G218" s="252" t="s">
        <v>404</v>
      </c>
      <c r="H218" s="253">
        <v>39</v>
      </c>
      <c r="I218" s="254"/>
      <c r="J218" s="255">
        <f>ROUND(I218*H218,2)</f>
        <v>0</v>
      </c>
      <c r="K218" s="256"/>
      <c r="L218" s="257"/>
      <c r="M218" s="258" t="s">
        <v>1</v>
      </c>
      <c r="N218" s="259" t="s">
        <v>41</v>
      </c>
      <c r="O218" s="94"/>
      <c r="P218" s="245">
        <f>O218*H218</f>
        <v>0</v>
      </c>
      <c r="Q218" s="245">
        <v>0.00025000000000000001</v>
      </c>
      <c r="R218" s="245">
        <f>Q218*H218</f>
        <v>0.00975</v>
      </c>
      <c r="S218" s="245">
        <v>0</v>
      </c>
      <c r="T218" s="24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7" t="s">
        <v>275</v>
      </c>
      <c r="AT218" s="247" t="s">
        <v>320</v>
      </c>
      <c r="AU218" s="247" t="s">
        <v>88</v>
      </c>
      <c r="AY218" s="14" t="s">
        <v>245</v>
      </c>
      <c r="BE218" s="248">
        <f>IF(N218="základná",J218,0)</f>
        <v>0</v>
      </c>
      <c r="BF218" s="248">
        <f>IF(N218="znížená",J218,0)</f>
        <v>0</v>
      </c>
      <c r="BG218" s="248">
        <f>IF(N218="zákl. prenesená",J218,0)</f>
        <v>0</v>
      </c>
      <c r="BH218" s="248">
        <f>IF(N218="zníž. prenesená",J218,0)</f>
        <v>0</v>
      </c>
      <c r="BI218" s="248">
        <f>IF(N218="nulová",J218,0)</f>
        <v>0</v>
      </c>
      <c r="BJ218" s="14" t="s">
        <v>88</v>
      </c>
      <c r="BK218" s="248">
        <f>ROUND(I218*H218,2)</f>
        <v>0</v>
      </c>
      <c r="BL218" s="14" t="s">
        <v>251</v>
      </c>
      <c r="BM218" s="247" t="s">
        <v>4492</v>
      </c>
    </row>
    <row r="219" s="2" customFormat="1" ht="37.8" customHeight="1">
      <c r="A219" s="35"/>
      <c r="B219" s="36"/>
      <c r="C219" s="249" t="s">
        <v>539</v>
      </c>
      <c r="D219" s="249" t="s">
        <v>320</v>
      </c>
      <c r="E219" s="250" t="s">
        <v>3246</v>
      </c>
      <c r="F219" s="251" t="s">
        <v>3247</v>
      </c>
      <c r="G219" s="252" t="s">
        <v>404</v>
      </c>
      <c r="H219" s="253">
        <v>39</v>
      </c>
      <c r="I219" s="254"/>
      <c r="J219" s="255">
        <f>ROUND(I219*H219,2)</f>
        <v>0</v>
      </c>
      <c r="K219" s="256"/>
      <c r="L219" s="257"/>
      <c r="M219" s="258" t="s">
        <v>1</v>
      </c>
      <c r="N219" s="259" t="s">
        <v>41</v>
      </c>
      <c r="O219" s="94"/>
      <c r="P219" s="245">
        <f>O219*H219</f>
        <v>0</v>
      </c>
      <c r="Q219" s="245">
        <v>0.001</v>
      </c>
      <c r="R219" s="245">
        <f>Q219*H219</f>
        <v>0.039</v>
      </c>
      <c r="S219" s="245">
        <v>0</v>
      </c>
      <c r="T219" s="24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7" t="s">
        <v>275</v>
      </c>
      <c r="AT219" s="247" t="s">
        <v>320</v>
      </c>
      <c r="AU219" s="247" t="s">
        <v>88</v>
      </c>
      <c r="AY219" s="14" t="s">
        <v>245</v>
      </c>
      <c r="BE219" s="248">
        <f>IF(N219="základná",J219,0)</f>
        <v>0</v>
      </c>
      <c r="BF219" s="248">
        <f>IF(N219="znížená",J219,0)</f>
        <v>0</v>
      </c>
      <c r="BG219" s="248">
        <f>IF(N219="zákl. prenesená",J219,0)</f>
        <v>0</v>
      </c>
      <c r="BH219" s="248">
        <f>IF(N219="zníž. prenesená",J219,0)</f>
        <v>0</v>
      </c>
      <c r="BI219" s="248">
        <f>IF(N219="nulová",J219,0)</f>
        <v>0</v>
      </c>
      <c r="BJ219" s="14" t="s">
        <v>88</v>
      </c>
      <c r="BK219" s="248">
        <f>ROUND(I219*H219,2)</f>
        <v>0</v>
      </c>
      <c r="BL219" s="14" t="s">
        <v>251</v>
      </c>
      <c r="BM219" s="247" t="s">
        <v>4493</v>
      </c>
    </row>
    <row r="220" s="2" customFormat="1" ht="16.5" customHeight="1">
      <c r="A220" s="35"/>
      <c r="B220" s="36"/>
      <c r="C220" s="235" t="s">
        <v>543</v>
      </c>
      <c r="D220" s="235" t="s">
        <v>247</v>
      </c>
      <c r="E220" s="236" t="s">
        <v>3249</v>
      </c>
      <c r="F220" s="237" t="s">
        <v>3250</v>
      </c>
      <c r="G220" s="238" t="s">
        <v>404</v>
      </c>
      <c r="H220" s="239">
        <v>78</v>
      </c>
      <c r="I220" s="240"/>
      <c r="J220" s="241">
        <f>ROUND(I220*H220,2)</f>
        <v>0</v>
      </c>
      <c r="K220" s="242"/>
      <c r="L220" s="41"/>
      <c r="M220" s="243" t="s">
        <v>1</v>
      </c>
      <c r="N220" s="244" t="s">
        <v>41</v>
      </c>
      <c r="O220" s="94"/>
      <c r="P220" s="245">
        <f>O220*H220</f>
        <v>0</v>
      </c>
      <c r="Q220" s="245">
        <v>0</v>
      </c>
      <c r="R220" s="245">
        <f>Q220*H220</f>
        <v>0</v>
      </c>
      <c r="S220" s="245">
        <v>0</v>
      </c>
      <c r="T220" s="24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7" t="s">
        <v>251</v>
      </c>
      <c r="AT220" s="247" t="s">
        <v>247</v>
      </c>
      <c r="AU220" s="247" t="s">
        <v>88</v>
      </c>
      <c r="AY220" s="14" t="s">
        <v>245</v>
      </c>
      <c r="BE220" s="248">
        <f>IF(N220="základná",J220,0)</f>
        <v>0</v>
      </c>
      <c r="BF220" s="248">
        <f>IF(N220="znížená",J220,0)</f>
        <v>0</v>
      </c>
      <c r="BG220" s="248">
        <f>IF(N220="zákl. prenesená",J220,0)</f>
        <v>0</v>
      </c>
      <c r="BH220" s="248">
        <f>IF(N220="zníž. prenesená",J220,0)</f>
        <v>0</v>
      </c>
      <c r="BI220" s="248">
        <f>IF(N220="nulová",J220,0)</f>
        <v>0</v>
      </c>
      <c r="BJ220" s="14" t="s">
        <v>88</v>
      </c>
      <c r="BK220" s="248">
        <f>ROUND(I220*H220,2)</f>
        <v>0</v>
      </c>
      <c r="BL220" s="14" t="s">
        <v>251</v>
      </c>
      <c r="BM220" s="247" t="s">
        <v>4494</v>
      </c>
    </row>
    <row r="221" s="2" customFormat="1" ht="24.15" customHeight="1">
      <c r="A221" s="35"/>
      <c r="B221" s="36"/>
      <c r="C221" s="249" t="s">
        <v>547</v>
      </c>
      <c r="D221" s="249" t="s">
        <v>320</v>
      </c>
      <c r="E221" s="250" t="s">
        <v>3252</v>
      </c>
      <c r="F221" s="251" t="s">
        <v>3253</v>
      </c>
      <c r="G221" s="252" t="s">
        <v>404</v>
      </c>
      <c r="H221" s="253">
        <v>78</v>
      </c>
      <c r="I221" s="254"/>
      <c r="J221" s="255">
        <f>ROUND(I221*H221,2)</f>
        <v>0</v>
      </c>
      <c r="K221" s="256"/>
      <c r="L221" s="257"/>
      <c r="M221" s="258" t="s">
        <v>1</v>
      </c>
      <c r="N221" s="259" t="s">
        <v>41</v>
      </c>
      <c r="O221" s="94"/>
      <c r="P221" s="245">
        <f>O221*H221</f>
        <v>0</v>
      </c>
      <c r="Q221" s="245">
        <v>4.0000000000000003E-05</v>
      </c>
      <c r="R221" s="245">
        <f>Q221*H221</f>
        <v>0.0031200000000000004</v>
      </c>
      <c r="S221" s="245">
        <v>0</v>
      </c>
      <c r="T221" s="24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7" t="s">
        <v>275</v>
      </c>
      <c r="AT221" s="247" t="s">
        <v>320</v>
      </c>
      <c r="AU221" s="247" t="s">
        <v>88</v>
      </c>
      <c r="AY221" s="14" t="s">
        <v>245</v>
      </c>
      <c r="BE221" s="248">
        <f>IF(N221="základná",J221,0)</f>
        <v>0</v>
      </c>
      <c r="BF221" s="248">
        <f>IF(N221="znížená",J221,0)</f>
        <v>0</v>
      </c>
      <c r="BG221" s="248">
        <f>IF(N221="zákl. prenesená",J221,0)</f>
        <v>0</v>
      </c>
      <c r="BH221" s="248">
        <f>IF(N221="zníž. prenesená",J221,0)</f>
        <v>0</v>
      </c>
      <c r="BI221" s="248">
        <f>IF(N221="nulová",J221,0)</f>
        <v>0</v>
      </c>
      <c r="BJ221" s="14" t="s">
        <v>88</v>
      </c>
      <c r="BK221" s="248">
        <f>ROUND(I221*H221,2)</f>
        <v>0</v>
      </c>
      <c r="BL221" s="14" t="s">
        <v>251</v>
      </c>
      <c r="BM221" s="247" t="s">
        <v>4495</v>
      </c>
    </row>
    <row r="222" s="2" customFormat="1" ht="16.5" customHeight="1">
      <c r="A222" s="35"/>
      <c r="B222" s="36"/>
      <c r="C222" s="235" t="s">
        <v>551</v>
      </c>
      <c r="D222" s="235" t="s">
        <v>247</v>
      </c>
      <c r="E222" s="236" t="s">
        <v>3249</v>
      </c>
      <c r="F222" s="237" t="s">
        <v>3250</v>
      </c>
      <c r="G222" s="238" t="s">
        <v>404</v>
      </c>
      <c r="H222" s="239">
        <v>16</v>
      </c>
      <c r="I222" s="240"/>
      <c r="J222" s="241">
        <f>ROUND(I222*H222,2)</f>
        <v>0</v>
      </c>
      <c r="K222" s="242"/>
      <c r="L222" s="41"/>
      <c r="M222" s="243" t="s">
        <v>1</v>
      </c>
      <c r="N222" s="244" t="s">
        <v>41</v>
      </c>
      <c r="O222" s="94"/>
      <c r="P222" s="245">
        <f>O222*H222</f>
        <v>0</v>
      </c>
      <c r="Q222" s="245">
        <v>0</v>
      </c>
      <c r="R222" s="245">
        <f>Q222*H222</f>
        <v>0</v>
      </c>
      <c r="S222" s="245">
        <v>0</v>
      </c>
      <c r="T222" s="24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7" t="s">
        <v>251</v>
      </c>
      <c r="AT222" s="247" t="s">
        <v>247</v>
      </c>
      <c r="AU222" s="247" t="s">
        <v>88</v>
      </c>
      <c r="AY222" s="14" t="s">
        <v>245</v>
      </c>
      <c r="BE222" s="248">
        <f>IF(N222="základná",J222,0)</f>
        <v>0</v>
      </c>
      <c r="BF222" s="248">
        <f>IF(N222="znížená",J222,0)</f>
        <v>0</v>
      </c>
      <c r="BG222" s="248">
        <f>IF(N222="zákl. prenesená",J222,0)</f>
        <v>0</v>
      </c>
      <c r="BH222" s="248">
        <f>IF(N222="zníž. prenesená",J222,0)</f>
        <v>0</v>
      </c>
      <c r="BI222" s="248">
        <f>IF(N222="nulová",J222,0)</f>
        <v>0</v>
      </c>
      <c r="BJ222" s="14" t="s">
        <v>88</v>
      </c>
      <c r="BK222" s="248">
        <f>ROUND(I222*H222,2)</f>
        <v>0</v>
      </c>
      <c r="BL222" s="14" t="s">
        <v>251</v>
      </c>
      <c r="BM222" s="247" t="s">
        <v>4496</v>
      </c>
    </row>
    <row r="223" s="2" customFormat="1" ht="24.15" customHeight="1">
      <c r="A223" s="35"/>
      <c r="B223" s="36"/>
      <c r="C223" s="249" t="s">
        <v>555</v>
      </c>
      <c r="D223" s="249" t="s">
        <v>320</v>
      </c>
      <c r="E223" s="250" t="s">
        <v>3256</v>
      </c>
      <c r="F223" s="251" t="s">
        <v>3257</v>
      </c>
      <c r="G223" s="252" t="s">
        <v>404</v>
      </c>
      <c r="H223" s="253">
        <v>16</v>
      </c>
      <c r="I223" s="254"/>
      <c r="J223" s="255">
        <f>ROUND(I223*H223,2)</f>
        <v>0</v>
      </c>
      <c r="K223" s="256"/>
      <c r="L223" s="257"/>
      <c r="M223" s="258" t="s">
        <v>1</v>
      </c>
      <c r="N223" s="259" t="s">
        <v>41</v>
      </c>
      <c r="O223" s="94"/>
      <c r="P223" s="245">
        <f>O223*H223</f>
        <v>0</v>
      </c>
      <c r="Q223" s="245">
        <v>6.0000000000000002E-05</v>
      </c>
      <c r="R223" s="245">
        <f>Q223*H223</f>
        <v>0.00096000000000000002</v>
      </c>
      <c r="S223" s="245">
        <v>0</v>
      </c>
      <c r="T223" s="24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7" t="s">
        <v>275</v>
      </c>
      <c r="AT223" s="247" t="s">
        <v>320</v>
      </c>
      <c r="AU223" s="247" t="s">
        <v>88</v>
      </c>
      <c r="AY223" s="14" t="s">
        <v>245</v>
      </c>
      <c r="BE223" s="248">
        <f>IF(N223="základná",J223,0)</f>
        <v>0</v>
      </c>
      <c r="BF223" s="248">
        <f>IF(N223="znížená",J223,0)</f>
        <v>0</v>
      </c>
      <c r="BG223" s="248">
        <f>IF(N223="zákl. prenesená",J223,0)</f>
        <v>0</v>
      </c>
      <c r="BH223" s="248">
        <f>IF(N223="zníž. prenesená",J223,0)</f>
        <v>0</v>
      </c>
      <c r="BI223" s="248">
        <f>IF(N223="nulová",J223,0)</f>
        <v>0</v>
      </c>
      <c r="BJ223" s="14" t="s">
        <v>88</v>
      </c>
      <c r="BK223" s="248">
        <f>ROUND(I223*H223,2)</f>
        <v>0</v>
      </c>
      <c r="BL223" s="14" t="s">
        <v>251</v>
      </c>
      <c r="BM223" s="247" t="s">
        <v>4497</v>
      </c>
    </row>
    <row r="224" s="2" customFormat="1" ht="16.5" customHeight="1">
      <c r="A224" s="35"/>
      <c r="B224" s="36"/>
      <c r="C224" s="235" t="s">
        <v>559</v>
      </c>
      <c r="D224" s="235" t="s">
        <v>247</v>
      </c>
      <c r="E224" s="236" t="s">
        <v>3259</v>
      </c>
      <c r="F224" s="237" t="s">
        <v>3260</v>
      </c>
      <c r="G224" s="238" t="s">
        <v>404</v>
      </c>
      <c r="H224" s="239">
        <v>1</v>
      </c>
      <c r="I224" s="240"/>
      <c r="J224" s="241">
        <f>ROUND(I224*H224,2)</f>
        <v>0</v>
      </c>
      <c r="K224" s="242"/>
      <c r="L224" s="41"/>
      <c r="M224" s="243" t="s">
        <v>1</v>
      </c>
      <c r="N224" s="244" t="s">
        <v>41</v>
      </c>
      <c r="O224" s="94"/>
      <c r="P224" s="245">
        <f>O224*H224</f>
        <v>0</v>
      </c>
      <c r="Q224" s="245">
        <v>0.00055999999999999995</v>
      </c>
      <c r="R224" s="245">
        <f>Q224*H224</f>
        <v>0.00055999999999999995</v>
      </c>
      <c r="S224" s="245">
        <v>0</v>
      </c>
      <c r="T224" s="24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7" t="s">
        <v>251</v>
      </c>
      <c r="AT224" s="247" t="s">
        <v>247</v>
      </c>
      <c r="AU224" s="247" t="s">
        <v>88</v>
      </c>
      <c r="AY224" s="14" t="s">
        <v>245</v>
      </c>
      <c r="BE224" s="248">
        <f>IF(N224="základná",J224,0)</f>
        <v>0</v>
      </c>
      <c r="BF224" s="248">
        <f>IF(N224="znížená",J224,0)</f>
        <v>0</v>
      </c>
      <c r="BG224" s="248">
        <f>IF(N224="zákl. prenesená",J224,0)</f>
        <v>0</v>
      </c>
      <c r="BH224" s="248">
        <f>IF(N224="zníž. prenesená",J224,0)</f>
        <v>0</v>
      </c>
      <c r="BI224" s="248">
        <f>IF(N224="nulová",J224,0)</f>
        <v>0</v>
      </c>
      <c r="BJ224" s="14" t="s">
        <v>88</v>
      </c>
      <c r="BK224" s="248">
        <f>ROUND(I224*H224,2)</f>
        <v>0</v>
      </c>
      <c r="BL224" s="14" t="s">
        <v>251</v>
      </c>
      <c r="BM224" s="247" t="s">
        <v>4498</v>
      </c>
    </row>
    <row r="225" s="2" customFormat="1" ht="16.5" customHeight="1">
      <c r="A225" s="35"/>
      <c r="B225" s="36"/>
      <c r="C225" s="235" t="s">
        <v>563</v>
      </c>
      <c r="D225" s="235" t="s">
        <v>247</v>
      </c>
      <c r="E225" s="236" t="s">
        <v>3262</v>
      </c>
      <c r="F225" s="237" t="s">
        <v>3263</v>
      </c>
      <c r="G225" s="238" t="s">
        <v>404</v>
      </c>
      <c r="H225" s="239">
        <v>2</v>
      </c>
      <c r="I225" s="240"/>
      <c r="J225" s="241">
        <f>ROUND(I225*H225,2)</f>
        <v>0</v>
      </c>
      <c r="K225" s="242"/>
      <c r="L225" s="41"/>
      <c r="M225" s="243" t="s">
        <v>1</v>
      </c>
      <c r="N225" s="244" t="s">
        <v>41</v>
      </c>
      <c r="O225" s="94"/>
      <c r="P225" s="245">
        <f>O225*H225</f>
        <v>0</v>
      </c>
      <c r="Q225" s="245">
        <v>0.0010100000000000001</v>
      </c>
      <c r="R225" s="245">
        <f>Q225*H225</f>
        <v>0.0020200000000000001</v>
      </c>
      <c r="S225" s="245">
        <v>0</v>
      </c>
      <c r="T225" s="24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7" t="s">
        <v>251</v>
      </c>
      <c r="AT225" s="247" t="s">
        <v>247</v>
      </c>
      <c r="AU225" s="247" t="s">
        <v>88</v>
      </c>
      <c r="AY225" s="14" t="s">
        <v>245</v>
      </c>
      <c r="BE225" s="248">
        <f>IF(N225="základná",J225,0)</f>
        <v>0</v>
      </c>
      <c r="BF225" s="248">
        <f>IF(N225="znížená",J225,0)</f>
        <v>0</v>
      </c>
      <c r="BG225" s="248">
        <f>IF(N225="zákl. prenesená",J225,0)</f>
        <v>0</v>
      </c>
      <c r="BH225" s="248">
        <f>IF(N225="zníž. prenesená",J225,0)</f>
        <v>0</v>
      </c>
      <c r="BI225" s="248">
        <f>IF(N225="nulová",J225,0)</f>
        <v>0</v>
      </c>
      <c r="BJ225" s="14" t="s">
        <v>88</v>
      </c>
      <c r="BK225" s="248">
        <f>ROUND(I225*H225,2)</f>
        <v>0</v>
      </c>
      <c r="BL225" s="14" t="s">
        <v>251</v>
      </c>
      <c r="BM225" s="247" t="s">
        <v>4499</v>
      </c>
    </row>
    <row r="226" s="2" customFormat="1" ht="24.15" customHeight="1">
      <c r="A226" s="35"/>
      <c r="B226" s="36"/>
      <c r="C226" s="235" t="s">
        <v>567</v>
      </c>
      <c r="D226" s="235" t="s">
        <v>247</v>
      </c>
      <c r="E226" s="236" t="s">
        <v>3265</v>
      </c>
      <c r="F226" s="237" t="s">
        <v>3266</v>
      </c>
      <c r="G226" s="238" t="s">
        <v>404</v>
      </c>
      <c r="H226" s="239">
        <v>10</v>
      </c>
      <c r="I226" s="240"/>
      <c r="J226" s="241">
        <f>ROUND(I226*H226,2)</f>
        <v>0</v>
      </c>
      <c r="K226" s="242"/>
      <c r="L226" s="41"/>
      <c r="M226" s="243" t="s">
        <v>1</v>
      </c>
      <c r="N226" s="244" t="s">
        <v>41</v>
      </c>
      <c r="O226" s="94"/>
      <c r="P226" s="245">
        <f>O226*H226</f>
        <v>0</v>
      </c>
      <c r="Q226" s="245">
        <v>0.00038999999999999999</v>
      </c>
      <c r="R226" s="245">
        <f>Q226*H226</f>
        <v>0.0038999999999999998</v>
      </c>
      <c r="S226" s="245">
        <v>0</v>
      </c>
      <c r="T226" s="24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7" t="s">
        <v>251</v>
      </c>
      <c r="AT226" s="247" t="s">
        <v>247</v>
      </c>
      <c r="AU226" s="247" t="s">
        <v>88</v>
      </c>
      <c r="AY226" s="14" t="s">
        <v>245</v>
      </c>
      <c r="BE226" s="248">
        <f>IF(N226="základná",J226,0)</f>
        <v>0</v>
      </c>
      <c r="BF226" s="248">
        <f>IF(N226="znížená",J226,0)</f>
        <v>0</v>
      </c>
      <c r="BG226" s="248">
        <f>IF(N226="zákl. prenesená",J226,0)</f>
        <v>0</v>
      </c>
      <c r="BH226" s="248">
        <f>IF(N226="zníž. prenesená",J226,0)</f>
        <v>0</v>
      </c>
      <c r="BI226" s="248">
        <f>IF(N226="nulová",J226,0)</f>
        <v>0</v>
      </c>
      <c r="BJ226" s="14" t="s">
        <v>88</v>
      </c>
      <c r="BK226" s="248">
        <f>ROUND(I226*H226,2)</f>
        <v>0</v>
      </c>
      <c r="BL226" s="14" t="s">
        <v>251</v>
      </c>
      <c r="BM226" s="247" t="s">
        <v>4500</v>
      </c>
    </row>
    <row r="227" s="2" customFormat="1" ht="24.15" customHeight="1">
      <c r="A227" s="35"/>
      <c r="B227" s="36"/>
      <c r="C227" s="235" t="s">
        <v>571</v>
      </c>
      <c r="D227" s="235" t="s">
        <v>247</v>
      </c>
      <c r="E227" s="236" t="s">
        <v>3268</v>
      </c>
      <c r="F227" s="237" t="s">
        <v>3269</v>
      </c>
      <c r="G227" s="238" t="s">
        <v>404</v>
      </c>
      <c r="H227" s="239">
        <v>2</v>
      </c>
      <c r="I227" s="240"/>
      <c r="J227" s="241">
        <f>ROUND(I227*H227,2)</f>
        <v>0</v>
      </c>
      <c r="K227" s="242"/>
      <c r="L227" s="41"/>
      <c r="M227" s="243" t="s">
        <v>1</v>
      </c>
      <c r="N227" s="244" t="s">
        <v>41</v>
      </c>
      <c r="O227" s="94"/>
      <c r="P227" s="245">
        <f>O227*H227</f>
        <v>0</v>
      </c>
      <c r="Q227" s="245">
        <v>0.00073999999999999999</v>
      </c>
      <c r="R227" s="245">
        <f>Q227*H227</f>
        <v>0.00148</v>
      </c>
      <c r="S227" s="245">
        <v>0</v>
      </c>
      <c r="T227" s="24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7" t="s">
        <v>251</v>
      </c>
      <c r="AT227" s="247" t="s">
        <v>247</v>
      </c>
      <c r="AU227" s="247" t="s">
        <v>88</v>
      </c>
      <c r="AY227" s="14" t="s">
        <v>245</v>
      </c>
      <c r="BE227" s="248">
        <f>IF(N227="základná",J227,0)</f>
        <v>0</v>
      </c>
      <c r="BF227" s="248">
        <f>IF(N227="znížená",J227,0)</f>
        <v>0</v>
      </c>
      <c r="BG227" s="248">
        <f>IF(N227="zákl. prenesená",J227,0)</f>
        <v>0</v>
      </c>
      <c r="BH227" s="248">
        <f>IF(N227="zníž. prenesená",J227,0)</f>
        <v>0</v>
      </c>
      <c r="BI227" s="248">
        <f>IF(N227="nulová",J227,0)</f>
        <v>0</v>
      </c>
      <c r="BJ227" s="14" t="s">
        <v>88</v>
      </c>
      <c r="BK227" s="248">
        <f>ROUND(I227*H227,2)</f>
        <v>0</v>
      </c>
      <c r="BL227" s="14" t="s">
        <v>251</v>
      </c>
      <c r="BM227" s="247" t="s">
        <v>4501</v>
      </c>
    </row>
    <row r="228" s="2" customFormat="1" ht="16.5" customHeight="1">
      <c r="A228" s="35"/>
      <c r="B228" s="36"/>
      <c r="C228" s="235" t="s">
        <v>576</v>
      </c>
      <c r="D228" s="235" t="s">
        <v>247</v>
      </c>
      <c r="E228" s="236" t="s">
        <v>3271</v>
      </c>
      <c r="F228" s="237" t="s">
        <v>3272</v>
      </c>
      <c r="G228" s="238" t="s">
        <v>404</v>
      </c>
      <c r="H228" s="239">
        <v>8</v>
      </c>
      <c r="I228" s="240"/>
      <c r="J228" s="241">
        <f>ROUND(I228*H228,2)</f>
        <v>0</v>
      </c>
      <c r="K228" s="242"/>
      <c r="L228" s="41"/>
      <c r="M228" s="243" t="s">
        <v>1</v>
      </c>
      <c r="N228" s="244" t="s">
        <v>41</v>
      </c>
      <c r="O228" s="94"/>
      <c r="P228" s="245">
        <f>O228*H228</f>
        <v>0</v>
      </c>
      <c r="Q228" s="245">
        <v>4.0000000000000003E-05</v>
      </c>
      <c r="R228" s="245">
        <f>Q228*H228</f>
        <v>0.00032000000000000003</v>
      </c>
      <c r="S228" s="245">
        <v>0</v>
      </c>
      <c r="T228" s="24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7" t="s">
        <v>251</v>
      </c>
      <c r="AT228" s="247" t="s">
        <v>247</v>
      </c>
      <c r="AU228" s="247" t="s">
        <v>88</v>
      </c>
      <c r="AY228" s="14" t="s">
        <v>245</v>
      </c>
      <c r="BE228" s="248">
        <f>IF(N228="základná",J228,0)</f>
        <v>0</v>
      </c>
      <c r="BF228" s="248">
        <f>IF(N228="znížená",J228,0)</f>
        <v>0</v>
      </c>
      <c r="BG228" s="248">
        <f>IF(N228="zákl. prenesená",J228,0)</f>
        <v>0</v>
      </c>
      <c r="BH228" s="248">
        <f>IF(N228="zníž. prenesená",J228,0)</f>
        <v>0</v>
      </c>
      <c r="BI228" s="248">
        <f>IF(N228="nulová",J228,0)</f>
        <v>0</v>
      </c>
      <c r="BJ228" s="14" t="s">
        <v>88</v>
      </c>
      <c r="BK228" s="248">
        <f>ROUND(I228*H228,2)</f>
        <v>0</v>
      </c>
      <c r="BL228" s="14" t="s">
        <v>251</v>
      </c>
      <c r="BM228" s="247" t="s">
        <v>4502</v>
      </c>
    </row>
    <row r="229" s="2" customFormat="1" ht="33" customHeight="1">
      <c r="A229" s="35"/>
      <c r="B229" s="36"/>
      <c r="C229" s="249" t="s">
        <v>580</v>
      </c>
      <c r="D229" s="249" t="s">
        <v>320</v>
      </c>
      <c r="E229" s="250" t="s">
        <v>3274</v>
      </c>
      <c r="F229" s="251" t="s">
        <v>3275</v>
      </c>
      <c r="G229" s="252" t="s">
        <v>404</v>
      </c>
      <c r="H229" s="253">
        <v>8</v>
      </c>
      <c r="I229" s="254"/>
      <c r="J229" s="255">
        <f>ROUND(I229*H229,2)</f>
        <v>0</v>
      </c>
      <c r="K229" s="256"/>
      <c r="L229" s="257"/>
      <c r="M229" s="258" t="s">
        <v>1</v>
      </c>
      <c r="N229" s="259" t="s">
        <v>41</v>
      </c>
      <c r="O229" s="94"/>
      <c r="P229" s="245">
        <f>O229*H229</f>
        <v>0</v>
      </c>
      <c r="Q229" s="245">
        <v>0.010330000000000001</v>
      </c>
      <c r="R229" s="245">
        <f>Q229*H229</f>
        <v>0.082640000000000005</v>
      </c>
      <c r="S229" s="245">
        <v>0</v>
      </c>
      <c r="T229" s="24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7" t="s">
        <v>275</v>
      </c>
      <c r="AT229" s="247" t="s">
        <v>320</v>
      </c>
      <c r="AU229" s="247" t="s">
        <v>88</v>
      </c>
      <c r="AY229" s="14" t="s">
        <v>245</v>
      </c>
      <c r="BE229" s="248">
        <f>IF(N229="základná",J229,0)</f>
        <v>0</v>
      </c>
      <c r="BF229" s="248">
        <f>IF(N229="znížená",J229,0)</f>
        <v>0</v>
      </c>
      <c r="BG229" s="248">
        <f>IF(N229="zákl. prenesená",J229,0)</f>
        <v>0</v>
      </c>
      <c r="BH229" s="248">
        <f>IF(N229="zníž. prenesená",J229,0)</f>
        <v>0</v>
      </c>
      <c r="BI229" s="248">
        <f>IF(N229="nulová",J229,0)</f>
        <v>0</v>
      </c>
      <c r="BJ229" s="14" t="s">
        <v>88</v>
      </c>
      <c r="BK229" s="248">
        <f>ROUND(I229*H229,2)</f>
        <v>0</v>
      </c>
      <c r="BL229" s="14" t="s">
        <v>251</v>
      </c>
      <c r="BM229" s="247" t="s">
        <v>4503</v>
      </c>
    </row>
    <row r="230" s="2" customFormat="1" ht="16.5" customHeight="1">
      <c r="A230" s="35"/>
      <c r="B230" s="36"/>
      <c r="C230" s="235" t="s">
        <v>584</v>
      </c>
      <c r="D230" s="235" t="s">
        <v>247</v>
      </c>
      <c r="E230" s="236" t="s">
        <v>3277</v>
      </c>
      <c r="F230" s="237" t="s">
        <v>3278</v>
      </c>
      <c r="G230" s="238" t="s">
        <v>404</v>
      </c>
      <c r="H230" s="239">
        <v>3</v>
      </c>
      <c r="I230" s="240"/>
      <c r="J230" s="241">
        <f>ROUND(I230*H230,2)</f>
        <v>0</v>
      </c>
      <c r="K230" s="242"/>
      <c r="L230" s="41"/>
      <c r="M230" s="243" t="s">
        <v>1</v>
      </c>
      <c r="N230" s="244" t="s">
        <v>41</v>
      </c>
      <c r="O230" s="94"/>
      <c r="P230" s="245">
        <f>O230*H230</f>
        <v>0</v>
      </c>
      <c r="Q230" s="245">
        <v>6.0000000000000002E-05</v>
      </c>
      <c r="R230" s="245">
        <f>Q230*H230</f>
        <v>0.00018000000000000001</v>
      </c>
      <c r="S230" s="245">
        <v>0</v>
      </c>
      <c r="T230" s="24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7" t="s">
        <v>251</v>
      </c>
      <c r="AT230" s="247" t="s">
        <v>247</v>
      </c>
      <c r="AU230" s="247" t="s">
        <v>88</v>
      </c>
      <c r="AY230" s="14" t="s">
        <v>245</v>
      </c>
      <c r="BE230" s="248">
        <f>IF(N230="základná",J230,0)</f>
        <v>0</v>
      </c>
      <c r="BF230" s="248">
        <f>IF(N230="znížená",J230,0)</f>
        <v>0</v>
      </c>
      <c r="BG230" s="248">
        <f>IF(N230="zákl. prenesená",J230,0)</f>
        <v>0</v>
      </c>
      <c r="BH230" s="248">
        <f>IF(N230="zníž. prenesená",J230,0)</f>
        <v>0</v>
      </c>
      <c r="BI230" s="248">
        <f>IF(N230="nulová",J230,0)</f>
        <v>0</v>
      </c>
      <c r="BJ230" s="14" t="s">
        <v>88</v>
      </c>
      <c r="BK230" s="248">
        <f>ROUND(I230*H230,2)</f>
        <v>0</v>
      </c>
      <c r="BL230" s="14" t="s">
        <v>251</v>
      </c>
      <c r="BM230" s="247" t="s">
        <v>4504</v>
      </c>
    </row>
    <row r="231" s="2" customFormat="1" ht="33" customHeight="1">
      <c r="A231" s="35"/>
      <c r="B231" s="36"/>
      <c r="C231" s="249" t="s">
        <v>588</v>
      </c>
      <c r="D231" s="249" t="s">
        <v>320</v>
      </c>
      <c r="E231" s="250" t="s">
        <v>3280</v>
      </c>
      <c r="F231" s="251" t="s">
        <v>3281</v>
      </c>
      <c r="G231" s="252" t="s">
        <v>404</v>
      </c>
      <c r="H231" s="253">
        <v>3</v>
      </c>
      <c r="I231" s="254"/>
      <c r="J231" s="255">
        <f>ROUND(I231*H231,2)</f>
        <v>0</v>
      </c>
      <c r="K231" s="256"/>
      <c r="L231" s="257"/>
      <c r="M231" s="258" t="s">
        <v>1</v>
      </c>
      <c r="N231" s="259" t="s">
        <v>41</v>
      </c>
      <c r="O231" s="94"/>
      <c r="P231" s="245">
        <f>O231*H231</f>
        <v>0</v>
      </c>
      <c r="Q231" s="245">
        <v>0.014030000000000001</v>
      </c>
      <c r="R231" s="245">
        <f>Q231*H231</f>
        <v>0.042090000000000002</v>
      </c>
      <c r="S231" s="245">
        <v>0</v>
      </c>
      <c r="T231" s="246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7" t="s">
        <v>275</v>
      </c>
      <c r="AT231" s="247" t="s">
        <v>320</v>
      </c>
      <c r="AU231" s="247" t="s">
        <v>88</v>
      </c>
      <c r="AY231" s="14" t="s">
        <v>245</v>
      </c>
      <c r="BE231" s="248">
        <f>IF(N231="základná",J231,0)</f>
        <v>0</v>
      </c>
      <c r="BF231" s="248">
        <f>IF(N231="znížená",J231,0)</f>
        <v>0</v>
      </c>
      <c r="BG231" s="248">
        <f>IF(N231="zákl. prenesená",J231,0)</f>
        <v>0</v>
      </c>
      <c r="BH231" s="248">
        <f>IF(N231="zníž. prenesená",J231,0)</f>
        <v>0</v>
      </c>
      <c r="BI231" s="248">
        <f>IF(N231="nulová",J231,0)</f>
        <v>0</v>
      </c>
      <c r="BJ231" s="14" t="s">
        <v>88</v>
      </c>
      <c r="BK231" s="248">
        <f>ROUND(I231*H231,2)</f>
        <v>0</v>
      </c>
      <c r="BL231" s="14" t="s">
        <v>251</v>
      </c>
      <c r="BM231" s="247" t="s">
        <v>4505</v>
      </c>
    </row>
    <row r="232" s="2" customFormat="1" ht="24.15" customHeight="1">
      <c r="A232" s="35"/>
      <c r="B232" s="36"/>
      <c r="C232" s="235" t="s">
        <v>592</v>
      </c>
      <c r="D232" s="235" t="s">
        <v>247</v>
      </c>
      <c r="E232" s="236" t="s">
        <v>3283</v>
      </c>
      <c r="F232" s="237" t="s">
        <v>3284</v>
      </c>
      <c r="G232" s="238" t="s">
        <v>404</v>
      </c>
      <c r="H232" s="239">
        <v>16</v>
      </c>
      <c r="I232" s="240"/>
      <c r="J232" s="241">
        <f>ROUND(I232*H232,2)</f>
        <v>0</v>
      </c>
      <c r="K232" s="242"/>
      <c r="L232" s="41"/>
      <c r="M232" s="243" t="s">
        <v>1</v>
      </c>
      <c r="N232" s="244" t="s">
        <v>41</v>
      </c>
      <c r="O232" s="94"/>
      <c r="P232" s="245">
        <f>O232*H232</f>
        <v>0</v>
      </c>
      <c r="Q232" s="245">
        <v>4.0000000000000003E-05</v>
      </c>
      <c r="R232" s="245">
        <f>Q232*H232</f>
        <v>0.00064000000000000005</v>
      </c>
      <c r="S232" s="245">
        <v>0</v>
      </c>
      <c r="T232" s="24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7" t="s">
        <v>251</v>
      </c>
      <c r="AT232" s="247" t="s">
        <v>247</v>
      </c>
      <c r="AU232" s="247" t="s">
        <v>88</v>
      </c>
      <c r="AY232" s="14" t="s">
        <v>245</v>
      </c>
      <c r="BE232" s="248">
        <f>IF(N232="základná",J232,0)</f>
        <v>0</v>
      </c>
      <c r="BF232" s="248">
        <f>IF(N232="znížená",J232,0)</f>
        <v>0</v>
      </c>
      <c r="BG232" s="248">
        <f>IF(N232="zákl. prenesená",J232,0)</f>
        <v>0</v>
      </c>
      <c r="BH232" s="248">
        <f>IF(N232="zníž. prenesená",J232,0)</f>
        <v>0</v>
      </c>
      <c r="BI232" s="248">
        <f>IF(N232="nulová",J232,0)</f>
        <v>0</v>
      </c>
      <c r="BJ232" s="14" t="s">
        <v>88</v>
      </c>
      <c r="BK232" s="248">
        <f>ROUND(I232*H232,2)</f>
        <v>0</v>
      </c>
      <c r="BL232" s="14" t="s">
        <v>251</v>
      </c>
      <c r="BM232" s="247" t="s">
        <v>4506</v>
      </c>
    </row>
    <row r="233" s="2" customFormat="1" ht="24.15" customHeight="1">
      <c r="A233" s="35"/>
      <c r="B233" s="36"/>
      <c r="C233" s="249" t="s">
        <v>596</v>
      </c>
      <c r="D233" s="249" t="s">
        <v>320</v>
      </c>
      <c r="E233" s="250" t="s">
        <v>3286</v>
      </c>
      <c r="F233" s="251" t="s">
        <v>3287</v>
      </c>
      <c r="G233" s="252" t="s">
        <v>404</v>
      </c>
      <c r="H233" s="253">
        <v>16</v>
      </c>
      <c r="I233" s="254"/>
      <c r="J233" s="255">
        <f>ROUND(I233*H233,2)</f>
        <v>0</v>
      </c>
      <c r="K233" s="256"/>
      <c r="L233" s="257"/>
      <c r="M233" s="258" t="s">
        <v>1</v>
      </c>
      <c r="N233" s="259" t="s">
        <v>41</v>
      </c>
      <c r="O233" s="94"/>
      <c r="P233" s="245">
        <f>O233*H233</f>
        <v>0</v>
      </c>
      <c r="Q233" s="245">
        <v>0.00069999999999999999</v>
      </c>
      <c r="R233" s="245">
        <f>Q233*H233</f>
        <v>0.0112</v>
      </c>
      <c r="S233" s="245">
        <v>0</v>
      </c>
      <c r="T233" s="24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7" t="s">
        <v>275</v>
      </c>
      <c r="AT233" s="247" t="s">
        <v>320</v>
      </c>
      <c r="AU233" s="247" t="s">
        <v>88</v>
      </c>
      <c r="AY233" s="14" t="s">
        <v>245</v>
      </c>
      <c r="BE233" s="248">
        <f>IF(N233="základná",J233,0)</f>
        <v>0</v>
      </c>
      <c r="BF233" s="248">
        <f>IF(N233="znížená",J233,0)</f>
        <v>0</v>
      </c>
      <c r="BG233" s="248">
        <f>IF(N233="zákl. prenesená",J233,0)</f>
        <v>0</v>
      </c>
      <c r="BH233" s="248">
        <f>IF(N233="zníž. prenesená",J233,0)</f>
        <v>0</v>
      </c>
      <c r="BI233" s="248">
        <f>IF(N233="nulová",J233,0)</f>
        <v>0</v>
      </c>
      <c r="BJ233" s="14" t="s">
        <v>88</v>
      </c>
      <c r="BK233" s="248">
        <f>ROUND(I233*H233,2)</f>
        <v>0</v>
      </c>
      <c r="BL233" s="14" t="s">
        <v>251</v>
      </c>
      <c r="BM233" s="247" t="s">
        <v>4507</v>
      </c>
    </row>
    <row r="234" s="2" customFormat="1" ht="24.15" customHeight="1">
      <c r="A234" s="35"/>
      <c r="B234" s="36"/>
      <c r="C234" s="235" t="s">
        <v>600</v>
      </c>
      <c r="D234" s="235" t="s">
        <v>247</v>
      </c>
      <c r="E234" s="236" t="s">
        <v>3283</v>
      </c>
      <c r="F234" s="237" t="s">
        <v>3284</v>
      </c>
      <c r="G234" s="238" t="s">
        <v>404</v>
      </c>
      <c r="H234" s="239">
        <v>8</v>
      </c>
      <c r="I234" s="240"/>
      <c r="J234" s="241">
        <f>ROUND(I234*H234,2)</f>
        <v>0</v>
      </c>
      <c r="K234" s="242"/>
      <c r="L234" s="41"/>
      <c r="M234" s="243" t="s">
        <v>1</v>
      </c>
      <c r="N234" s="244" t="s">
        <v>41</v>
      </c>
      <c r="O234" s="94"/>
      <c r="P234" s="245">
        <f>O234*H234</f>
        <v>0</v>
      </c>
      <c r="Q234" s="245">
        <v>4.0000000000000003E-05</v>
      </c>
      <c r="R234" s="245">
        <f>Q234*H234</f>
        <v>0.00032000000000000003</v>
      </c>
      <c r="S234" s="245">
        <v>0</v>
      </c>
      <c r="T234" s="24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7" t="s">
        <v>251</v>
      </c>
      <c r="AT234" s="247" t="s">
        <v>247</v>
      </c>
      <c r="AU234" s="247" t="s">
        <v>88</v>
      </c>
      <c r="AY234" s="14" t="s">
        <v>245</v>
      </c>
      <c r="BE234" s="248">
        <f>IF(N234="základná",J234,0)</f>
        <v>0</v>
      </c>
      <c r="BF234" s="248">
        <f>IF(N234="znížená",J234,0)</f>
        <v>0</v>
      </c>
      <c r="BG234" s="248">
        <f>IF(N234="zákl. prenesená",J234,0)</f>
        <v>0</v>
      </c>
      <c r="BH234" s="248">
        <f>IF(N234="zníž. prenesená",J234,0)</f>
        <v>0</v>
      </c>
      <c r="BI234" s="248">
        <f>IF(N234="nulová",J234,0)</f>
        <v>0</v>
      </c>
      <c r="BJ234" s="14" t="s">
        <v>88</v>
      </c>
      <c r="BK234" s="248">
        <f>ROUND(I234*H234,2)</f>
        <v>0</v>
      </c>
      <c r="BL234" s="14" t="s">
        <v>251</v>
      </c>
      <c r="BM234" s="247" t="s">
        <v>4508</v>
      </c>
    </row>
    <row r="235" s="2" customFormat="1" ht="37.8" customHeight="1">
      <c r="A235" s="35"/>
      <c r="B235" s="36"/>
      <c r="C235" s="249" t="s">
        <v>604</v>
      </c>
      <c r="D235" s="249" t="s">
        <v>320</v>
      </c>
      <c r="E235" s="250" t="s">
        <v>3290</v>
      </c>
      <c r="F235" s="251" t="s">
        <v>3291</v>
      </c>
      <c r="G235" s="252" t="s">
        <v>404</v>
      </c>
      <c r="H235" s="253">
        <v>8</v>
      </c>
      <c r="I235" s="254"/>
      <c r="J235" s="255">
        <f>ROUND(I235*H235,2)</f>
        <v>0</v>
      </c>
      <c r="K235" s="256"/>
      <c r="L235" s="257"/>
      <c r="M235" s="258" t="s">
        <v>1</v>
      </c>
      <c r="N235" s="259" t="s">
        <v>41</v>
      </c>
      <c r="O235" s="94"/>
      <c r="P235" s="245">
        <f>O235*H235</f>
        <v>0</v>
      </c>
      <c r="Q235" s="245">
        <v>0.00080000000000000004</v>
      </c>
      <c r="R235" s="245">
        <f>Q235*H235</f>
        <v>0.0064000000000000003</v>
      </c>
      <c r="S235" s="245">
        <v>0</v>
      </c>
      <c r="T235" s="24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7" t="s">
        <v>275</v>
      </c>
      <c r="AT235" s="247" t="s">
        <v>320</v>
      </c>
      <c r="AU235" s="247" t="s">
        <v>88</v>
      </c>
      <c r="AY235" s="14" t="s">
        <v>245</v>
      </c>
      <c r="BE235" s="248">
        <f>IF(N235="základná",J235,0)</f>
        <v>0</v>
      </c>
      <c r="BF235" s="248">
        <f>IF(N235="znížená",J235,0)</f>
        <v>0</v>
      </c>
      <c r="BG235" s="248">
        <f>IF(N235="zákl. prenesená",J235,0)</f>
        <v>0</v>
      </c>
      <c r="BH235" s="248">
        <f>IF(N235="zníž. prenesená",J235,0)</f>
        <v>0</v>
      </c>
      <c r="BI235" s="248">
        <f>IF(N235="nulová",J235,0)</f>
        <v>0</v>
      </c>
      <c r="BJ235" s="14" t="s">
        <v>88</v>
      </c>
      <c r="BK235" s="248">
        <f>ROUND(I235*H235,2)</f>
        <v>0</v>
      </c>
      <c r="BL235" s="14" t="s">
        <v>251</v>
      </c>
      <c r="BM235" s="247" t="s">
        <v>4509</v>
      </c>
    </row>
    <row r="236" s="2" customFormat="1" ht="16.5" customHeight="1">
      <c r="A236" s="35"/>
      <c r="B236" s="36"/>
      <c r="C236" s="249" t="s">
        <v>608</v>
      </c>
      <c r="D236" s="249" t="s">
        <v>320</v>
      </c>
      <c r="E236" s="250" t="s">
        <v>3293</v>
      </c>
      <c r="F236" s="251" t="s">
        <v>3294</v>
      </c>
      <c r="G236" s="252" t="s">
        <v>404</v>
      </c>
      <c r="H236" s="253">
        <v>8</v>
      </c>
      <c r="I236" s="254"/>
      <c r="J236" s="255">
        <f>ROUND(I236*H236,2)</f>
        <v>0</v>
      </c>
      <c r="K236" s="256"/>
      <c r="L236" s="257"/>
      <c r="M236" s="258" t="s">
        <v>1</v>
      </c>
      <c r="N236" s="259" t="s">
        <v>41</v>
      </c>
      <c r="O236" s="94"/>
      <c r="P236" s="245">
        <f>O236*H236</f>
        <v>0</v>
      </c>
      <c r="Q236" s="245">
        <v>0.00050000000000000001</v>
      </c>
      <c r="R236" s="245">
        <f>Q236*H236</f>
        <v>0.0040000000000000001</v>
      </c>
      <c r="S236" s="245">
        <v>0</v>
      </c>
      <c r="T236" s="24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7" t="s">
        <v>275</v>
      </c>
      <c r="AT236" s="247" t="s">
        <v>320</v>
      </c>
      <c r="AU236" s="247" t="s">
        <v>88</v>
      </c>
      <c r="AY236" s="14" t="s">
        <v>245</v>
      </c>
      <c r="BE236" s="248">
        <f>IF(N236="základná",J236,0)</f>
        <v>0</v>
      </c>
      <c r="BF236" s="248">
        <f>IF(N236="znížená",J236,0)</f>
        <v>0</v>
      </c>
      <c r="BG236" s="248">
        <f>IF(N236="zákl. prenesená",J236,0)</f>
        <v>0</v>
      </c>
      <c r="BH236" s="248">
        <f>IF(N236="zníž. prenesená",J236,0)</f>
        <v>0</v>
      </c>
      <c r="BI236" s="248">
        <f>IF(N236="nulová",J236,0)</f>
        <v>0</v>
      </c>
      <c r="BJ236" s="14" t="s">
        <v>88</v>
      </c>
      <c r="BK236" s="248">
        <f>ROUND(I236*H236,2)</f>
        <v>0</v>
      </c>
      <c r="BL236" s="14" t="s">
        <v>251</v>
      </c>
      <c r="BM236" s="247" t="s">
        <v>4510</v>
      </c>
    </row>
    <row r="237" s="2" customFormat="1" ht="24.15" customHeight="1">
      <c r="A237" s="35"/>
      <c r="B237" s="36"/>
      <c r="C237" s="235" t="s">
        <v>612</v>
      </c>
      <c r="D237" s="235" t="s">
        <v>247</v>
      </c>
      <c r="E237" s="236" t="s">
        <v>3296</v>
      </c>
      <c r="F237" s="237" t="s">
        <v>3297</v>
      </c>
      <c r="G237" s="238" t="s">
        <v>404</v>
      </c>
      <c r="H237" s="239">
        <v>6</v>
      </c>
      <c r="I237" s="240"/>
      <c r="J237" s="241">
        <f>ROUND(I237*H237,2)</f>
        <v>0</v>
      </c>
      <c r="K237" s="242"/>
      <c r="L237" s="41"/>
      <c r="M237" s="243" t="s">
        <v>1</v>
      </c>
      <c r="N237" s="244" t="s">
        <v>41</v>
      </c>
      <c r="O237" s="94"/>
      <c r="P237" s="245">
        <f>O237*H237</f>
        <v>0</v>
      </c>
      <c r="Q237" s="245">
        <v>6.0000000000000002E-05</v>
      </c>
      <c r="R237" s="245">
        <f>Q237*H237</f>
        <v>0.00036000000000000002</v>
      </c>
      <c r="S237" s="245">
        <v>0</v>
      </c>
      <c r="T237" s="24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7" t="s">
        <v>251</v>
      </c>
      <c r="AT237" s="247" t="s">
        <v>247</v>
      </c>
      <c r="AU237" s="247" t="s">
        <v>88</v>
      </c>
      <c r="AY237" s="14" t="s">
        <v>245</v>
      </c>
      <c r="BE237" s="248">
        <f>IF(N237="základná",J237,0)</f>
        <v>0</v>
      </c>
      <c r="BF237" s="248">
        <f>IF(N237="znížená",J237,0)</f>
        <v>0</v>
      </c>
      <c r="BG237" s="248">
        <f>IF(N237="zákl. prenesená",J237,0)</f>
        <v>0</v>
      </c>
      <c r="BH237" s="248">
        <f>IF(N237="zníž. prenesená",J237,0)</f>
        <v>0</v>
      </c>
      <c r="BI237" s="248">
        <f>IF(N237="nulová",J237,0)</f>
        <v>0</v>
      </c>
      <c r="BJ237" s="14" t="s">
        <v>88</v>
      </c>
      <c r="BK237" s="248">
        <f>ROUND(I237*H237,2)</f>
        <v>0</v>
      </c>
      <c r="BL237" s="14" t="s">
        <v>251</v>
      </c>
      <c r="BM237" s="247" t="s">
        <v>4511</v>
      </c>
    </row>
    <row r="238" s="2" customFormat="1" ht="24.15" customHeight="1">
      <c r="A238" s="35"/>
      <c r="B238" s="36"/>
      <c r="C238" s="249" t="s">
        <v>616</v>
      </c>
      <c r="D238" s="249" t="s">
        <v>320</v>
      </c>
      <c r="E238" s="250" t="s">
        <v>3299</v>
      </c>
      <c r="F238" s="251" t="s">
        <v>3300</v>
      </c>
      <c r="G238" s="252" t="s">
        <v>404</v>
      </c>
      <c r="H238" s="253">
        <v>6</v>
      </c>
      <c r="I238" s="254"/>
      <c r="J238" s="255">
        <f>ROUND(I238*H238,2)</f>
        <v>0</v>
      </c>
      <c r="K238" s="256"/>
      <c r="L238" s="257"/>
      <c r="M238" s="258" t="s">
        <v>1</v>
      </c>
      <c r="N238" s="259" t="s">
        <v>41</v>
      </c>
      <c r="O238" s="94"/>
      <c r="P238" s="245">
        <f>O238*H238</f>
        <v>0</v>
      </c>
      <c r="Q238" s="245">
        <v>0.0011999999999999999</v>
      </c>
      <c r="R238" s="245">
        <f>Q238*H238</f>
        <v>0.0071999999999999998</v>
      </c>
      <c r="S238" s="245">
        <v>0</v>
      </c>
      <c r="T238" s="24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7" t="s">
        <v>275</v>
      </c>
      <c r="AT238" s="247" t="s">
        <v>320</v>
      </c>
      <c r="AU238" s="247" t="s">
        <v>88</v>
      </c>
      <c r="AY238" s="14" t="s">
        <v>245</v>
      </c>
      <c r="BE238" s="248">
        <f>IF(N238="základná",J238,0)</f>
        <v>0</v>
      </c>
      <c r="BF238" s="248">
        <f>IF(N238="znížená",J238,0)</f>
        <v>0</v>
      </c>
      <c r="BG238" s="248">
        <f>IF(N238="zákl. prenesená",J238,0)</f>
        <v>0</v>
      </c>
      <c r="BH238" s="248">
        <f>IF(N238="zníž. prenesená",J238,0)</f>
        <v>0</v>
      </c>
      <c r="BI238" s="248">
        <f>IF(N238="nulová",J238,0)</f>
        <v>0</v>
      </c>
      <c r="BJ238" s="14" t="s">
        <v>88</v>
      </c>
      <c r="BK238" s="248">
        <f>ROUND(I238*H238,2)</f>
        <v>0</v>
      </c>
      <c r="BL238" s="14" t="s">
        <v>251</v>
      </c>
      <c r="BM238" s="247" t="s">
        <v>4512</v>
      </c>
    </row>
    <row r="239" s="2" customFormat="1" ht="16.5" customHeight="1">
      <c r="A239" s="35"/>
      <c r="B239" s="36"/>
      <c r="C239" s="235" t="s">
        <v>620</v>
      </c>
      <c r="D239" s="235" t="s">
        <v>247</v>
      </c>
      <c r="E239" s="236" t="s">
        <v>3302</v>
      </c>
      <c r="F239" s="237" t="s">
        <v>3303</v>
      </c>
      <c r="G239" s="238" t="s">
        <v>404</v>
      </c>
      <c r="H239" s="239">
        <v>4</v>
      </c>
      <c r="I239" s="240"/>
      <c r="J239" s="241">
        <f>ROUND(I239*H239,2)</f>
        <v>0</v>
      </c>
      <c r="K239" s="242"/>
      <c r="L239" s="41"/>
      <c r="M239" s="243" t="s">
        <v>1</v>
      </c>
      <c r="N239" s="244" t="s">
        <v>41</v>
      </c>
      <c r="O239" s="94"/>
      <c r="P239" s="245">
        <f>O239*H239</f>
        <v>0</v>
      </c>
      <c r="Q239" s="245">
        <v>0.00024000000000000001</v>
      </c>
      <c r="R239" s="245">
        <f>Q239*H239</f>
        <v>0.00096000000000000002</v>
      </c>
      <c r="S239" s="245">
        <v>0</v>
      </c>
      <c r="T239" s="24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7" t="s">
        <v>251</v>
      </c>
      <c r="AT239" s="247" t="s">
        <v>247</v>
      </c>
      <c r="AU239" s="247" t="s">
        <v>88</v>
      </c>
      <c r="AY239" s="14" t="s">
        <v>245</v>
      </c>
      <c r="BE239" s="248">
        <f>IF(N239="základná",J239,0)</f>
        <v>0</v>
      </c>
      <c r="BF239" s="248">
        <f>IF(N239="znížená",J239,0)</f>
        <v>0</v>
      </c>
      <c r="BG239" s="248">
        <f>IF(N239="zákl. prenesená",J239,0)</f>
        <v>0</v>
      </c>
      <c r="BH239" s="248">
        <f>IF(N239="zníž. prenesená",J239,0)</f>
        <v>0</v>
      </c>
      <c r="BI239" s="248">
        <f>IF(N239="nulová",J239,0)</f>
        <v>0</v>
      </c>
      <c r="BJ239" s="14" t="s">
        <v>88</v>
      </c>
      <c r="BK239" s="248">
        <f>ROUND(I239*H239,2)</f>
        <v>0</v>
      </c>
      <c r="BL239" s="14" t="s">
        <v>251</v>
      </c>
      <c r="BM239" s="247" t="s">
        <v>4513</v>
      </c>
    </row>
    <row r="240" s="2" customFormat="1" ht="37.8" customHeight="1">
      <c r="A240" s="35"/>
      <c r="B240" s="36"/>
      <c r="C240" s="249" t="s">
        <v>624</v>
      </c>
      <c r="D240" s="249" t="s">
        <v>320</v>
      </c>
      <c r="E240" s="250" t="s">
        <v>3305</v>
      </c>
      <c r="F240" s="251" t="s">
        <v>3306</v>
      </c>
      <c r="G240" s="252" t="s">
        <v>404</v>
      </c>
      <c r="H240" s="253">
        <v>4</v>
      </c>
      <c r="I240" s="254"/>
      <c r="J240" s="255">
        <f>ROUND(I240*H240,2)</f>
        <v>0</v>
      </c>
      <c r="K240" s="256"/>
      <c r="L240" s="257"/>
      <c r="M240" s="258" t="s">
        <v>1</v>
      </c>
      <c r="N240" s="259" t="s">
        <v>41</v>
      </c>
      <c r="O240" s="94"/>
      <c r="P240" s="245">
        <f>O240*H240</f>
        <v>0</v>
      </c>
      <c r="Q240" s="245">
        <v>0.00027999999999999998</v>
      </c>
      <c r="R240" s="245">
        <f>Q240*H240</f>
        <v>0.0011199999999999999</v>
      </c>
      <c r="S240" s="245">
        <v>0</v>
      </c>
      <c r="T240" s="24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7" t="s">
        <v>275</v>
      </c>
      <c r="AT240" s="247" t="s">
        <v>320</v>
      </c>
      <c r="AU240" s="247" t="s">
        <v>88</v>
      </c>
      <c r="AY240" s="14" t="s">
        <v>245</v>
      </c>
      <c r="BE240" s="248">
        <f>IF(N240="základná",J240,0)</f>
        <v>0</v>
      </c>
      <c r="BF240" s="248">
        <f>IF(N240="znížená",J240,0)</f>
        <v>0</v>
      </c>
      <c r="BG240" s="248">
        <f>IF(N240="zákl. prenesená",J240,0)</f>
        <v>0</v>
      </c>
      <c r="BH240" s="248">
        <f>IF(N240="zníž. prenesená",J240,0)</f>
        <v>0</v>
      </c>
      <c r="BI240" s="248">
        <f>IF(N240="nulová",J240,0)</f>
        <v>0</v>
      </c>
      <c r="BJ240" s="14" t="s">
        <v>88</v>
      </c>
      <c r="BK240" s="248">
        <f>ROUND(I240*H240,2)</f>
        <v>0</v>
      </c>
      <c r="BL240" s="14" t="s">
        <v>251</v>
      </c>
      <c r="BM240" s="247" t="s">
        <v>4514</v>
      </c>
    </row>
    <row r="241" s="2" customFormat="1" ht="21.75" customHeight="1">
      <c r="A241" s="35"/>
      <c r="B241" s="36"/>
      <c r="C241" s="235" t="s">
        <v>628</v>
      </c>
      <c r="D241" s="235" t="s">
        <v>247</v>
      </c>
      <c r="E241" s="236" t="s">
        <v>3308</v>
      </c>
      <c r="F241" s="237" t="s">
        <v>3309</v>
      </c>
      <c r="G241" s="238" t="s">
        <v>404</v>
      </c>
      <c r="H241" s="239">
        <v>8</v>
      </c>
      <c r="I241" s="240"/>
      <c r="J241" s="241">
        <f>ROUND(I241*H241,2)</f>
        <v>0</v>
      </c>
      <c r="K241" s="242"/>
      <c r="L241" s="41"/>
      <c r="M241" s="243" t="s">
        <v>1</v>
      </c>
      <c r="N241" s="244" t="s">
        <v>41</v>
      </c>
      <c r="O241" s="94"/>
      <c r="P241" s="245">
        <f>O241*H241</f>
        <v>0</v>
      </c>
      <c r="Q241" s="245">
        <v>0</v>
      </c>
      <c r="R241" s="245">
        <f>Q241*H241</f>
        <v>0</v>
      </c>
      <c r="S241" s="245">
        <v>0</v>
      </c>
      <c r="T241" s="246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7" t="s">
        <v>251</v>
      </c>
      <c r="AT241" s="247" t="s">
        <v>247</v>
      </c>
      <c r="AU241" s="247" t="s">
        <v>88</v>
      </c>
      <c r="AY241" s="14" t="s">
        <v>245</v>
      </c>
      <c r="BE241" s="248">
        <f>IF(N241="základná",J241,0)</f>
        <v>0</v>
      </c>
      <c r="BF241" s="248">
        <f>IF(N241="znížená",J241,0)</f>
        <v>0</v>
      </c>
      <c r="BG241" s="248">
        <f>IF(N241="zákl. prenesená",J241,0)</f>
        <v>0</v>
      </c>
      <c r="BH241" s="248">
        <f>IF(N241="zníž. prenesená",J241,0)</f>
        <v>0</v>
      </c>
      <c r="BI241" s="248">
        <f>IF(N241="nulová",J241,0)</f>
        <v>0</v>
      </c>
      <c r="BJ241" s="14" t="s">
        <v>88</v>
      </c>
      <c r="BK241" s="248">
        <f>ROUND(I241*H241,2)</f>
        <v>0</v>
      </c>
      <c r="BL241" s="14" t="s">
        <v>251</v>
      </c>
      <c r="BM241" s="247" t="s">
        <v>4515</v>
      </c>
    </row>
    <row r="242" s="2" customFormat="1" ht="24.15" customHeight="1">
      <c r="A242" s="35"/>
      <c r="B242" s="36"/>
      <c r="C242" s="249" t="s">
        <v>632</v>
      </c>
      <c r="D242" s="249" t="s">
        <v>320</v>
      </c>
      <c r="E242" s="250" t="s">
        <v>3311</v>
      </c>
      <c r="F242" s="251" t="s">
        <v>3312</v>
      </c>
      <c r="G242" s="252" t="s">
        <v>404</v>
      </c>
      <c r="H242" s="253">
        <v>8</v>
      </c>
      <c r="I242" s="254"/>
      <c r="J242" s="255">
        <f>ROUND(I242*H242,2)</f>
        <v>0</v>
      </c>
      <c r="K242" s="256"/>
      <c r="L242" s="257"/>
      <c r="M242" s="258" t="s">
        <v>1</v>
      </c>
      <c r="N242" s="259" t="s">
        <v>41</v>
      </c>
      <c r="O242" s="94"/>
      <c r="P242" s="245">
        <f>O242*H242</f>
        <v>0</v>
      </c>
      <c r="Q242" s="245">
        <v>0.002</v>
      </c>
      <c r="R242" s="245">
        <f>Q242*H242</f>
        <v>0.016</v>
      </c>
      <c r="S242" s="245">
        <v>0</v>
      </c>
      <c r="T242" s="246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7" t="s">
        <v>275</v>
      </c>
      <c r="AT242" s="247" t="s">
        <v>320</v>
      </c>
      <c r="AU242" s="247" t="s">
        <v>88</v>
      </c>
      <c r="AY242" s="14" t="s">
        <v>245</v>
      </c>
      <c r="BE242" s="248">
        <f>IF(N242="základná",J242,0)</f>
        <v>0</v>
      </c>
      <c r="BF242" s="248">
        <f>IF(N242="znížená",J242,0)</f>
        <v>0</v>
      </c>
      <c r="BG242" s="248">
        <f>IF(N242="zákl. prenesená",J242,0)</f>
        <v>0</v>
      </c>
      <c r="BH242" s="248">
        <f>IF(N242="zníž. prenesená",J242,0)</f>
        <v>0</v>
      </c>
      <c r="BI242" s="248">
        <f>IF(N242="nulová",J242,0)</f>
        <v>0</v>
      </c>
      <c r="BJ242" s="14" t="s">
        <v>88</v>
      </c>
      <c r="BK242" s="248">
        <f>ROUND(I242*H242,2)</f>
        <v>0</v>
      </c>
      <c r="BL242" s="14" t="s">
        <v>251</v>
      </c>
      <c r="BM242" s="247" t="s">
        <v>4516</v>
      </c>
    </row>
    <row r="243" s="2" customFormat="1" ht="24.15" customHeight="1">
      <c r="A243" s="35"/>
      <c r="B243" s="36"/>
      <c r="C243" s="235" t="s">
        <v>636</v>
      </c>
      <c r="D243" s="235" t="s">
        <v>247</v>
      </c>
      <c r="E243" s="236" t="s">
        <v>3314</v>
      </c>
      <c r="F243" s="237" t="s">
        <v>3315</v>
      </c>
      <c r="G243" s="238" t="s">
        <v>404</v>
      </c>
      <c r="H243" s="239">
        <v>4</v>
      </c>
      <c r="I243" s="240"/>
      <c r="J243" s="241">
        <f>ROUND(I243*H243,2)</f>
        <v>0</v>
      </c>
      <c r="K243" s="242"/>
      <c r="L243" s="41"/>
      <c r="M243" s="243" t="s">
        <v>1</v>
      </c>
      <c r="N243" s="244" t="s">
        <v>41</v>
      </c>
      <c r="O243" s="94"/>
      <c r="P243" s="245">
        <f>O243*H243</f>
        <v>0</v>
      </c>
      <c r="Q243" s="245">
        <v>0.00149</v>
      </c>
      <c r="R243" s="245">
        <f>Q243*H243</f>
        <v>0.00596</v>
      </c>
      <c r="S243" s="245">
        <v>0</v>
      </c>
      <c r="T243" s="246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7" t="s">
        <v>251</v>
      </c>
      <c r="AT243" s="247" t="s">
        <v>247</v>
      </c>
      <c r="AU243" s="247" t="s">
        <v>88</v>
      </c>
      <c r="AY243" s="14" t="s">
        <v>245</v>
      </c>
      <c r="BE243" s="248">
        <f>IF(N243="základná",J243,0)</f>
        <v>0</v>
      </c>
      <c r="BF243" s="248">
        <f>IF(N243="znížená",J243,0)</f>
        <v>0</v>
      </c>
      <c r="BG243" s="248">
        <f>IF(N243="zákl. prenesená",J243,0)</f>
        <v>0</v>
      </c>
      <c r="BH243" s="248">
        <f>IF(N243="zníž. prenesená",J243,0)</f>
        <v>0</v>
      </c>
      <c r="BI243" s="248">
        <f>IF(N243="nulová",J243,0)</f>
        <v>0</v>
      </c>
      <c r="BJ243" s="14" t="s">
        <v>88</v>
      </c>
      <c r="BK243" s="248">
        <f>ROUND(I243*H243,2)</f>
        <v>0</v>
      </c>
      <c r="BL243" s="14" t="s">
        <v>251</v>
      </c>
      <c r="BM243" s="247" t="s">
        <v>4517</v>
      </c>
    </row>
    <row r="244" s="2" customFormat="1" ht="16.5" customHeight="1">
      <c r="A244" s="35"/>
      <c r="B244" s="36"/>
      <c r="C244" s="249" t="s">
        <v>640</v>
      </c>
      <c r="D244" s="249" t="s">
        <v>320</v>
      </c>
      <c r="E244" s="250" t="s">
        <v>3317</v>
      </c>
      <c r="F244" s="251" t="s">
        <v>3318</v>
      </c>
      <c r="G244" s="252" t="s">
        <v>404</v>
      </c>
      <c r="H244" s="253">
        <v>4</v>
      </c>
      <c r="I244" s="254"/>
      <c r="J244" s="255">
        <f>ROUND(I244*H244,2)</f>
        <v>0</v>
      </c>
      <c r="K244" s="256"/>
      <c r="L244" s="257"/>
      <c r="M244" s="258" t="s">
        <v>1</v>
      </c>
      <c r="N244" s="259" t="s">
        <v>41</v>
      </c>
      <c r="O244" s="94"/>
      <c r="P244" s="245">
        <f>O244*H244</f>
        <v>0</v>
      </c>
      <c r="Q244" s="245">
        <v>0.0011000000000000001</v>
      </c>
      <c r="R244" s="245">
        <f>Q244*H244</f>
        <v>0.0044000000000000003</v>
      </c>
      <c r="S244" s="245">
        <v>0</v>
      </c>
      <c r="T244" s="24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7" t="s">
        <v>275</v>
      </c>
      <c r="AT244" s="247" t="s">
        <v>320</v>
      </c>
      <c r="AU244" s="247" t="s">
        <v>88</v>
      </c>
      <c r="AY244" s="14" t="s">
        <v>245</v>
      </c>
      <c r="BE244" s="248">
        <f>IF(N244="základná",J244,0)</f>
        <v>0</v>
      </c>
      <c r="BF244" s="248">
        <f>IF(N244="znížená",J244,0)</f>
        <v>0</v>
      </c>
      <c r="BG244" s="248">
        <f>IF(N244="zákl. prenesená",J244,0)</f>
        <v>0</v>
      </c>
      <c r="BH244" s="248">
        <f>IF(N244="zníž. prenesená",J244,0)</f>
        <v>0</v>
      </c>
      <c r="BI244" s="248">
        <f>IF(N244="nulová",J244,0)</f>
        <v>0</v>
      </c>
      <c r="BJ244" s="14" t="s">
        <v>88</v>
      </c>
      <c r="BK244" s="248">
        <f>ROUND(I244*H244,2)</f>
        <v>0</v>
      </c>
      <c r="BL244" s="14" t="s">
        <v>251</v>
      </c>
      <c r="BM244" s="247" t="s">
        <v>4518</v>
      </c>
    </row>
    <row r="245" s="2" customFormat="1" ht="21.75" customHeight="1">
      <c r="A245" s="35"/>
      <c r="B245" s="36"/>
      <c r="C245" s="235" t="s">
        <v>644</v>
      </c>
      <c r="D245" s="235" t="s">
        <v>247</v>
      </c>
      <c r="E245" s="236" t="s">
        <v>3320</v>
      </c>
      <c r="F245" s="237" t="s">
        <v>3321</v>
      </c>
      <c r="G245" s="238" t="s">
        <v>323</v>
      </c>
      <c r="H245" s="239">
        <v>0.315</v>
      </c>
      <c r="I245" s="240"/>
      <c r="J245" s="241">
        <f>ROUND(I245*H245,2)</f>
        <v>0</v>
      </c>
      <c r="K245" s="242"/>
      <c r="L245" s="41"/>
      <c r="M245" s="243" t="s">
        <v>1</v>
      </c>
      <c r="N245" s="244" t="s">
        <v>41</v>
      </c>
      <c r="O245" s="94"/>
      <c r="P245" s="245">
        <f>O245*H245</f>
        <v>0</v>
      </c>
      <c r="Q245" s="245">
        <v>0</v>
      </c>
      <c r="R245" s="245">
        <f>Q245*H245</f>
        <v>0</v>
      </c>
      <c r="S245" s="245">
        <v>0</v>
      </c>
      <c r="T245" s="24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7" t="s">
        <v>251</v>
      </c>
      <c r="AT245" s="247" t="s">
        <v>247</v>
      </c>
      <c r="AU245" s="247" t="s">
        <v>88</v>
      </c>
      <c r="AY245" s="14" t="s">
        <v>245</v>
      </c>
      <c r="BE245" s="248">
        <f>IF(N245="základná",J245,0)</f>
        <v>0</v>
      </c>
      <c r="BF245" s="248">
        <f>IF(N245="znížená",J245,0)</f>
        <v>0</v>
      </c>
      <c r="BG245" s="248">
        <f>IF(N245="zákl. prenesená",J245,0)</f>
        <v>0</v>
      </c>
      <c r="BH245" s="248">
        <f>IF(N245="zníž. prenesená",J245,0)</f>
        <v>0</v>
      </c>
      <c r="BI245" s="248">
        <f>IF(N245="nulová",J245,0)</f>
        <v>0</v>
      </c>
      <c r="BJ245" s="14" t="s">
        <v>88</v>
      </c>
      <c r="BK245" s="248">
        <f>ROUND(I245*H245,2)</f>
        <v>0</v>
      </c>
      <c r="BL245" s="14" t="s">
        <v>251</v>
      </c>
      <c r="BM245" s="247" t="s">
        <v>4519</v>
      </c>
    </row>
    <row r="246" s="12" customFormat="1" ht="22.8" customHeight="1">
      <c r="A246" s="12"/>
      <c r="B246" s="219"/>
      <c r="C246" s="220"/>
      <c r="D246" s="221" t="s">
        <v>74</v>
      </c>
      <c r="E246" s="233" t="s">
        <v>3323</v>
      </c>
      <c r="F246" s="233" t="s">
        <v>3137</v>
      </c>
      <c r="G246" s="220"/>
      <c r="H246" s="220"/>
      <c r="I246" s="223"/>
      <c r="J246" s="234">
        <f>BK246</f>
        <v>0</v>
      </c>
      <c r="K246" s="220"/>
      <c r="L246" s="225"/>
      <c r="M246" s="226"/>
      <c r="N246" s="227"/>
      <c r="O246" s="227"/>
      <c r="P246" s="228">
        <f>SUM(P247:P277)</f>
        <v>0</v>
      </c>
      <c r="Q246" s="227"/>
      <c r="R246" s="228">
        <f>SUM(R247:R277)</f>
        <v>0.72528000000000004</v>
      </c>
      <c r="S246" s="227"/>
      <c r="T246" s="229">
        <f>SUM(T247:T277)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30" t="s">
        <v>82</v>
      </c>
      <c r="AT246" s="231" t="s">
        <v>74</v>
      </c>
      <c r="AU246" s="231" t="s">
        <v>82</v>
      </c>
      <c r="AY246" s="230" t="s">
        <v>245</v>
      </c>
      <c r="BK246" s="232">
        <f>SUM(BK247:BK277)</f>
        <v>0</v>
      </c>
    </row>
    <row r="247" s="2" customFormat="1" ht="24.15" customHeight="1">
      <c r="A247" s="35"/>
      <c r="B247" s="36"/>
      <c r="C247" s="235" t="s">
        <v>648</v>
      </c>
      <c r="D247" s="235" t="s">
        <v>247</v>
      </c>
      <c r="E247" s="236" t="s">
        <v>3324</v>
      </c>
      <c r="F247" s="237" t="s">
        <v>3325</v>
      </c>
      <c r="G247" s="238" t="s">
        <v>404</v>
      </c>
      <c r="H247" s="239">
        <v>39</v>
      </c>
      <c r="I247" s="240"/>
      <c r="J247" s="241">
        <f>ROUND(I247*H247,2)</f>
        <v>0</v>
      </c>
      <c r="K247" s="242"/>
      <c r="L247" s="41"/>
      <c r="M247" s="243" t="s">
        <v>1</v>
      </c>
      <c r="N247" s="244" t="s">
        <v>41</v>
      </c>
      <c r="O247" s="94"/>
      <c r="P247" s="245">
        <f>O247*H247</f>
        <v>0</v>
      </c>
      <c r="Q247" s="245">
        <v>0</v>
      </c>
      <c r="R247" s="245">
        <f>Q247*H247</f>
        <v>0</v>
      </c>
      <c r="S247" s="245">
        <v>0</v>
      </c>
      <c r="T247" s="24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7" t="s">
        <v>251</v>
      </c>
      <c r="AT247" s="247" t="s">
        <v>247</v>
      </c>
      <c r="AU247" s="247" t="s">
        <v>88</v>
      </c>
      <c r="AY247" s="14" t="s">
        <v>245</v>
      </c>
      <c r="BE247" s="248">
        <f>IF(N247="základná",J247,0)</f>
        <v>0</v>
      </c>
      <c r="BF247" s="248">
        <f>IF(N247="znížená",J247,0)</f>
        <v>0</v>
      </c>
      <c r="BG247" s="248">
        <f>IF(N247="zákl. prenesená",J247,0)</f>
        <v>0</v>
      </c>
      <c r="BH247" s="248">
        <f>IF(N247="zníž. prenesená",J247,0)</f>
        <v>0</v>
      </c>
      <c r="BI247" s="248">
        <f>IF(N247="nulová",J247,0)</f>
        <v>0</v>
      </c>
      <c r="BJ247" s="14" t="s">
        <v>88</v>
      </c>
      <c r="BK247" s="248">
        <f>ROUND(I247*H247,2)</f>
        <v>0</v>
      </c>
      <c r="BL247" s="14" t="s">
        <v>251</v>
      </c>
      <c r="BM247" s="247" t="s">
        <v>4520</v>
      </c>
    </row>
    <row r="248" s="2" customFormat="1" ht="24.15" customHeight="1">
      <c r="A248" s="35"/>
      <c r="B248" s="36"/>
      <c r="C248" s="235" t="s">
        <v>652</v>
      </c>
      <c r="D248" s="235" t="s">
        <v>247</v>
      </c>
      <c r="E248" s="236" t="s">
        <v>3327</v>
      </c>
      <c r="F248" s="237" t="s">
        <v>3328</v>
      </c>
      <c r="G248" s="238" t="s">
        <v>404</v>
      </c>
      <c r="H248" s="239">
        <v>31</v>
      </c>
      <c r="I248" s="240"/>
      <c r="J248" s="241">
        <f>ROUND(I248*H248,2)</f>
        <v>0</v>
      </c>
      <c r="K248" s="242"/>
      <c r="L248" s="41"/>
      <c r="M248" s="243" t="s">
        <v>1</v>
      </c>
      <c r="N248" s="244" t="s">
        <v>41</v>
      </c>
      <c r="O248" s="94"/>
      <c r="P248" s="245">
        <f>O248*H248</f>
        <v>0</v>
      </c>
      <c r="Q248" s="245">
        <v>5.0000000000000002E-05</v>
      </c>
      <c r="R248" s="245">
        <f>Q248*H248</f>
        <v>0.0015500000000000002</v>
      </c>
      <c r="S248" s="245">
        <v>0</v>
      </c>
      <c r="T248" s="24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7" t="s">
        <v>251</v>
      </c>
      <c r="AT248" s="247" t="s">
        <v>247</v>
      </c>
      <c r="AU248" s="247" t="s">
        <v>88</v>
      </c>
      <c r="AY248" s="14" t="s">
        <v>245</v>
      </c>
      <c r="BE248" s="248">
        <f>IF(N248="základná",J248,0)</f>
        <v>0</v>
      </c>
      <c r="BF248" s="248">
        <f>IF(N248="znížená",J248,0)</f>
        <v>0</v>
      </c>
      <c r="BG248" s="248">
        <f>IF(N248="zákl. prenesená",J248,0)</f>
        <v>0</v>
      </c>
      <c r="BH248" s="248">
        <f>IF(N248="zníž. prenesená",J248,0)</f>
        <v>0</v>
      </c>
      <c r="BI248" s="248">
        <f>IF(N248="nulová",J248,0)</f>
        <v>0</v>
      </c>
      <c r="BJ248" s="14" t="s">
        <v>88</v>
      </c>
      <c r="BK248" s="248">
        <f>ROUND(I248*H248,2)</f>
        <v>0</v>
      </c>
      <c r="BL248" s="14" t="s">
        <v>251</v>
      </c>
      <c r="BM248" s="247" t="s">
        <v>4521</v>
      </c>
    </row>
    <row r="249" s="2" customFormat="1" ht="24.15" customHeight="1">
      <c r="A249" s="35"/>
      <c r="B249" s="36"/>
      <c r="C249" s="235" t="s">
        <v>656</v>
      </c>
      <c r="D249" s="235" t="s">
        <v>247</v>
      </c>
      <c r="E249" s="236" t="s">
        <v>3330</v>
      </c>
      <c r="F249" s="237" t="s">
        <v>3331</v>
      </c>
      <c r="G249" s="238" t="s">
        <v>404</v>
      </c>
      <c r="H249" s="239">
        <v>3</v>
      </c>
      <c r="I249" s="240"/>
      <c r="J249" s="241">
        <f>ROUND(I249*H249,2)</f>
        <v>0</v>
      </c>
      <c r="K249" s="242"/>
      <c r="L249" s="41"/>
      <c r="M249" s="243" t="s">
        <v>1</v>
      </c>
      <c r="N249" s="244" t="s">
        <v>41</v>
      </c>
      <c r="O249" s="94"/>
      <c r="P249" s="245">
        <f>O249*H249</f>
        <v>0</v>
      </c>
      <c r="Q249" s="245">
        <v>2.0000000000000002E-05</v>
      </c>
      <c r="R249" s="245">
        <f>Q249*H249</f>
        <v>6.0000000000000008E-05</v>
      </c>
      <c r="S249" s="245">
        <v>0</v>
      </c>
      <c r="T249" s="24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7" t="s">
        <v>251</v>
      </c>
      <c r="AT249" s="247" t="s">
        <v>247</v>
      </c>
      <c r="AU249" s="247" t="s">
        <v>88</v>
      </c>
      <c r="AY249" s="14" t="s">
        <v>245</v>
      </c>
      <c r="BE249" s="248">
        <f>IF(N249="základná",J249,0)</f>
        <v>0</v>
      </c>
      <c r="BF249" s="248">
        <f>IF(N249="znížená",J249,0)</f>
        <v>0</v>
      </c>
      <c r="BG249" s="248">
        <f>IF(N249="zákl. prenesená",J249,0)</f>
        <v>0</v>
      </c>
      <c r="BH249" s="248">
        <f>IF(N249="zníž. prenesená",J249,0)</f>
        <v>0</v>
      </c>
      <c r="BI249" s="248">
        <f>IF(N249="nulová",J249,0)</f>
        <v>0</v>
      </c>
      <c r="BJ249" s="14" t="s">
        <v>88</v>
      </c>
      <c r="BK249" s="248">
        <f>ROUND(I249*H249,2)</f>
        <v>0</v>
      </c>
      <c r="BL249" s="14" t="s">
        <v>251</v>
      </c>
      <c r="BM249" s="247" t="s">
        <v>4522</v>
      </c>
    </row>
    <row r="250" s="2" customFormat="1" ht="49.05" customHeight="1">
      <c r="A250" s="35"/>
      <c r="B250" s="36"/>
      <c r="C250" s="249" t="s">
        <v>660</v>
      </c>
      <c r="D250" s="249" t="s">
        <v>320</v>
      </c>
      <c r="E250" s="250" t="s">
        <v>3333</v>
      </c>
      <c r="F250" s="251" t="s">
        <v>3334</v>
      </c>
      <c r="G250" s="252" t="s">
        <v>404</v>
      </c>
      <c r="H250" s="253">
        <v>3</v>
      </c>
      <c r="I250" s="254"/>
      <c r="J250" s="255">
        <f>ROUND(I250*H250,2)</f>
        <v>0</v>
      </c>
      <c r="K250" s="256"/>
      <c r="L250" s="257"/>
      <c r="M250" s="258" t="s">
        <v>1</v>
      </c>
      <c r="N250" s="259" t="s">
        <v>41</v>
      </c>
      <c r="O250" s="94"/>
      <c r="P250" s="245">
        <f>O250*H250</f>
        <v>0</v>
      </c>
      <c r="Q250" s="245">
        <v>0.0082400000000000008</v>
      </c>
      <c r="R250" s="245">
        <f>Q250*H250</f>
        <v>0.024720000000000002</v>
      </c>
      <c r="S250" s="245">
        <v>0</v>
      </c>
      <c r="T250" s="24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7" t="s">
        <v>275</v>
      </c>
      <c r="AT250" s="247" t="s">
        <v>320</v>
      </c>
      <c r="AU250" s="247" t="s">
        <v>88</v>
      </c>
      <c r="AY250" s="14" t="s">
        <v>245</v>
      </c>
      <c r="BE250" s="248">
        <f>IF(N250="základná",J250,0)</f>
        <v>0</v>
      </c>
      <c r="BF250" s="248">
        <f>IF(N250="znížená",J250,0)</f>
        <v>0</v>
      </c>
      <c r="BG250" s="248">
        <f>IF(N250="zákl. prenesená",J250,0)</f>
        <v>0</v>
      </c>
      <c r="BH250" s="248">
        <f>IF(N250="zníž. prenesená",J250,0)</f>
        <v>0</v>
      </c>
      <c r="BI250" s="248">
        <f>IF(N250="nulová",J250,0)</f>
        <v>0</v>
      </c>
      <c r="BJ250" s="14" t="s">
        <v>88</v>
      </c>
      <c r="BK250" s="248">
        <f>ROUND(I250*H250,2)</f>
        <v>0</v>
      </c>
      <c r="BL250" s="14" t="s">
        <v>251</v>
      </c>
      <c r="BM250" s="247" t="s">
        <v>4523</v>
      </c>
    </row>
    <row r="251" s="2" customFormat="1" ht="24.15" customHeight="1">
      <c r="A251" s="35"/>
      <c r="B251" s="36"/>
      <c r="C251" s="235" t="s">
        <v>664</v>
      </c>
      <c r="D251" s="235" t="s">
        <v>247</v>
      </c>
      <c r="E251" s="236" t="s">
        <v>3330</v>
      </c>
      <c r="F251" s="237" t="s">
        <v>3331</v>
      </c>
      <c r="G251" s="238" t="s">
        <v>404</v>
      </c>
      <c r="H251" s="239">
        <v>4</v>
      </c>
      <c r="I251" s="240"/>
      <c r="J251" s="241">
        <f>ROUND(I251*H251,2)</f>
        <v>0</v>
      </c>
      <c r="K251" s="242"/>
      <c r="L251" s="41"/>
      <c r="M251" s="243" t="s">
        <v>1</v>
      </c>
      <c r="N251" s="244" t="s">
        <v>41</v>
      </c>
      <c r="O251" s="94"/>
      <c r="P251" s="245">
        <f>O251*H251</f>
        <v>0</v>
      </c>
      <c r="Q251" s="245">
        <v>2.0000000000000002E-05</v>
      </c>
      <c r="R251" s="245">
        <f>Q251*H251</f>
        <v>8.0000000000000007E-05</v>
      </c>
      <c r="S251" s="245">
        <v>0</v>
      </c>
      <c r="T251" s="24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47" t="s">
        <v>251</v>
      </c>
      <c r="AT251" s="247" t="s">
        <v>247</v>
      </c>
      <c r="AU251" s="247" t="s">
        <v>88</v>
      </c>
      <c r="AY251" s="14" t="s">
        <v>245</v>
      </c>
      <c r="BE251" s="248">
        <f>IF(N251="základná",J251,0)</f>
        <v>0</v>
      </c>
      <c r="BF251" s="248">
        <f>IF(N251="znížená",J251,0)</f>
        <v>0</v>
      </c>
      <c r="BG251" s="248">
        <f>IF(N251="zákl. prenesená",J251,0)</f>
        <v>0</v>
      </c>
      <c r="BH251" s="248">
        <f>IF(N251="zníž. prenesená",J251,0)</f>
        <v>0</v>
      </c>
      <c r="BI251" s="248">
        <f>IF(N251="nulová",J251,0)</f>
        <v>0</v>
      </c>
      <c r="BJ251" s="14" t="s">
        <v>88</v>
      </c>
      <c r="BK251" s="248">
        <f>ROUND(I251*H251,2)</f>
        <v>0</v>
      </c>
      <c r="BL251" s="14" t="s">
        <v>251</v>
      </c>
      <c r="BM251" s="247" t="s">
        <v>4524</v>
      </c>
    </row>
    <row r="252" s="2" customFormat="1" ht="49.05" customHeight="1">
      <c r="A252" s="35"/>
      <c r="B252" s="36"/>
      <c r="C252" s="249" t="s">
        <v>668</v>
      </c>
      <c r="D252" s="249" t="s">
        <v>320</v>
      </c>
      <c r="E252" s="250" t="s">
        <v>3337</v>
      </c>
      <c r="F252" s="251" t="s">
        <v>3338</v>
      </c>
      <c r="G252" s="252" t="s">
        <v>404</v>
      </c>
      <c r="H252" s="253">
        <v>4</v>
      </c>
      <c r="I252" s="254"/>
      <c r="J252" s="255">
        <f>ROUND(I252*H252,2)</f>
        <v>0</v>
      </c>
      <c r="K252" s="256"/>
      <c r="L252" s="257"/>
      <c r="M252" s="258" t="s">
        <v>1</v>
      </c>
      <c r="N252" s="259" t="s">
        <v>41</v>
      </c>
      <c r="O252" s="94"/>
      <c r="P252" s="245">
        <f>O252*H252</f>
        <v>0</v>
      </c>
      <c r="Q252" s="245">
        <v>0.01167</v>
      </c>
      <c r="R252" s="245">
        <f>Q252*H252</f>
        <v>0.046679999999999999</v>
      </c>
      <c r="S252" s="245">
        <v>0</v>
      </c>
      <c r="T252" s="24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7" t="s">
        <v>275</v>
      </c>
      <c r="AT252" s="247" t="s">
        <v>320</v>
      </c>
      <c r="AU252" s="247" t="s">
        <v>88</v>
      </c>
      <c r="AY252" s="14" t="s">
        <v>245</v>
      </c>
      <c r="BE252" s="248">
        <f>IF(N252="základná",J252,0)</f>
        <v>0</v>
      </c>
      <c r="BF252" s="248">
        <f>IF(N252="znížená",J252,0)</f>
        <v>0</v>
      </c>
      <c r="BG252" s="248">
        <f>IF(N252="zákl. prenesená",J252,0)</f>
        <v>0</v>
      </c>
      <c r="BH252" s="248">
        <f>IF(N252="zníž. prenesená",J252,0)</f>
        <v>0</v>
      </c>
      <c r="BI252" s="248">
        <f>IF(N252="nulová",J252,0)</f>
        <v>0</v>
      </c>
      <c r="BJ252" s="14" t="s">
        <v>88</v>
      </c>
      <c r="BK252" s="248">
        <f>ROUND(I252*H252,2)</f>
        <v>0</v>
      </c>
      <c r="BL252" s="14" t="s">
        <v>251</v>
      </c>
      <c r="BM252" s="247" t="s">
        <v>4525</v>
      </c>
    </row>
    <row r="253" s="2" customFormat="1" ht="24.15" customHeight="1">
      <c r="A253" s="35"/>
      <c r="B253" s="36"/>
      <c r="C253" s="235" t="s">
        <v>672</v>
      </c>
      <c r="D253" s="235" t="s">
        <v>247</v>
      </c>
      <c r="E253" s="236" t="s">
        <v>3340</v>
      </c>
      <c r="F253" s="237" t="s">
        <v>3341</v>
      </c>
      <c r="G253" s="238" t="s">
        <v>404</v>
      </c>
      <c r="H253" s="239">
        <v>1</v>
      </c>
      <c r="I253" s="240"/>
      <c r="J253" s="241">
        <f>ROUND(I253*H253,2)</f>
        <v>0</v>
      </c>
      <c r="K253" s="242"/>
      <c r="L253" s="41"/>
      <c r="M253" s="243" t="s">
        <v>1</v>
      </c>
      <c r="N253" s="244" t="s">
        <v>41</v>
      </c>
      <c r="O253" s="94"/>
      <c r="P253" s="245">
        <f>O253*H253</f>
        <v>0</v>
      </c>
      <c r="Q253" s="245">
        <v>2.0000000000000002E-05</v>
      </c>
      <c r="R253" s="245">
        <f>Q253*H253</f>
        <v>2.0000000000000002E-05</v>
      </c>
      <c r="S253" s="245">
        <v>0</v>
      </c>
      <c r="T253" s="24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7" t="s">
        <v>251</v>
      </c>
      <c r="AT253" s="247" t="s">
        <v>247</v>
      </c>
      <c r="AU253" s="247" t="s">
        <v>88</v>
      </c>
      <c r="AY253" s="14" t="s">
        <v>245</v>
      </c>
      <c r="BE253" s="248">
        <f>IF(N253="základná",J253,0)</f>
        <v>0</v>
      </c>
      <c r="BF253" s="248">
        <f>IF(N253="znížená",J253,0)</f>
        <v>0</v>
      </c>
      <c r="BG253" s="248">
        <f>IF(N253="zákl. prenesená",J253,0)</f>
        <v>0</v>
      </c>
      <c r="BH253" s="248">
        <f>IF(N253="zníž. prenesená",J253,0)</f>
        <v>0</v>
      </c>
      <c r="BI253" s="248">
        <f>IF(N253="nulová",J253,0)</f>
        <v>0</v>
      </c>
      <c r="BJ253" s="14" t="s">
        <v>88</v>
      </c>
      <c r="BK253" s="248">
        <f>ROUND(I253*H253,2)</f>
        <v>0</v>
      </c>
      <c r="BL253" s="14" t="s">
        <v>251</v>
      </c>
      <c r="BM253" s="247" t="s">
        <v>4526</v>
      </c>
    </row>
    <row r="254" s="2" customFormat="1" ht="49.05" customHeight="1">
      <c r="A254" s="35"/>
      <c r="B254" s="36"/>
      <c r="C254" s="249" t="s">
        <v>676</v>
      </c>
      <c r="D254" s="249" t="s">
        <v>320</v>
      </c>
      <c r="E254" s="250" t="s">
        <v>3343</v>
      </c>
      <c r="F254" s="251" t="s">
        <v>3344</v>
      </c>
      <c r="G254" s="252" t="s">
        <v>404</v>
      </c>
      <c r="H254" s="253">
        <v>1</v>
      </c>
      <c r="I254" s="254"/>
      <c r="J254" s="255">
        <f>ROUND(I254*H254,2)</f>
        <v>0</v>
      </c>
      <c r="K254" s="256"/>
      <c r="L254" s="257"/>
      <c r="M254" s="258" t="s">
        <v>1</v>
      </c>
      <c r="N254" s="259" t="s">
        <v>41</v>
      </c>
      <c r="O254" s="94"/>
      <c r="P254" s="245">
        <f>O254*H254</f>
        <v>0</v>
      </c>
      <c r="Q254" s="245">
        <v>0.013310000000000001</v>
      </c>
      <c r="R254" s="245">
        <f>Q254*H254</f>
        <v>0.013310000000000001</v>
      </c>
      <c r="S254" s="245">
        <v>0</v>
      </c>
      <c r="T254" s="24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47" t="s">
        <v>275</v>
      </c>
      <c r="AT254" s="247" t="s">
        <v>320</v>
      </c>
      <c r="AU254" s="247" t="s">
        <v>88</v>
      </c>
      <c r="AY254" s="14" t="s">
        <v>245</v>
      </c>
      <c r="BE254" s="248">
        <f>IF(N254="základná",J254,0)</f>
        <v>0</v>
      </c>
      <c r="BF254" s="248">
        <f>IF(N254="znížená",J254,0)</f>
        <v>0</v>
      </c>
      <c r="BG254" s="248">
        <f>IF(N254="zákl. prenesená",J254,0)</f>
        <v>0</v>
      </c>
      <c r="BH254" s="248">
        <f>IF(N254="zníž. prenesená",J254,0)</f>
        <v>0</v>
      </c>
      <c r="BI254" s="248">
        <f>IF(N254="nulová",J254,0)</f>
        <v>0</v>
      </c>
      <c r="BJ254" s="14" t="s">
        <v>88</v>
      </c>
      <c r="BK254" s="248">
        <f>ROUND(I254*H254,2)</f>
        <v>0</v>
      </c>
      <c r="BL254" s="14" t="s">
        <v>251</v>
      </c>
      <c r="BM254" s="247" t="s">
        <v>4527</v>
      </c>
    </row>
    <row r="255" s="2" customFormat="1" ht="24.15" customHeight="1">
      <c r="A255" s="35"/>
      <c r="B255" s="36"/>
      <c r="C255" s="235" t="s">
        <v>680</v>
      </c>
      <c r="D255" s="235" t="s">
        <v>247</v>
      </c>
      <c r="E255" s="236" t="s">
        <v>3340</v>
      </c>
      <c r="F255" s="237" t="s">
        <v>3341</v>
      </c>
      <c r="G255" s="238" t="s">
        <v>404</v>
      </c>
      <c r="H255" s="239">
        <v>7</v>
      </c>
      <c r="I255" s="240"/>
      <c r="J255" s="241">
        <f>ROUND(I255*H255,2)</f>
        <v>0</v>
      </c>
      <c r="K255" s="242"/>
      <c r="L255" s="41"/>
      <c r="M255" s="243" t="s">
        <v>1</v>
      </c>
      <c r="N255" s="244" t="s">
        <v>41</v>
      </c>
      <c r="O255" s="94"/>
      <c r="P255" s="245">
        <f>O255*H255</f>
        <v>0</v>
      </c>
      <c r="Q255" s="245">
        <v>2.0000000000000002E-05</v>
      </c>
      <c r="R255" s="245">
        <f>Q255*H255</f>
        <v>0.00014000000000000002</v>
      </c>
      <c r="S255" s="245">
        <v>0</v>
      </c>
      <c r="T255" s="24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47" t="s">
        <v>251</v>
      </c>
      <c r="AT255" s="247" t="s">
        <v>247</v>
      </c>
      <c r="AU255" s="247" t="s">
        <v>88</v>
      </c>
      <c r="AY255" s="14" t="s">
        <v>245</v>
      </c>
      <c r="BE255" s="248">
        <f>IF(N255="základná",J255,0)</f>
        <v>0</v>
      </c>
      <c r="BF255" s="248">
        <f>IF(N255="znížená",J255,0)</f>
        <v>0</v>
      </c>
      <c r="BG255" s="248">
        <f>IF(N255="zákl. prenesená",J255,0)</f>
        <v>0</v>
      </c>
      <c r="BH255" s="248">
        <f>IF(N255="zníž. prenesená",J255,0)</f>
        <v>0</v>
      </c>
      <c r="BI255" s="248">
        <f>IF(N255="nulová",J255,0)</f>
        <v>0</v>
      </c>
      <c r="BJ255" s="14" t="s">
        <v>88</v>
      </c>
      <c r="BK255" s="248">
        <f>ROUND(I255*H255,2)</f>
        <v>0</v>
      </c>
      <c r="BL255" s="14" t="s">
        <v>251</v>
      </c>
      <c r="BM255" s="247" t="s">
        <v>4528</v>
      </c>
    </row>
    <row r="256" s="2" customFormat="1" ht="49.05" customHeight="1">
      <c r="A256" s="35"/>
      <c r="B256" s="36"/>
      <c r="C256" s="249" t="s">
        <v>684</v>
      </c>
      <c r="D256" s="249" t="s">
        <v>320</v>
      </c>
      <c r="E256" s="250" t="s">
        <v>3347</v>
      </c>
      <c r="F256" s="251" t="s">
        <v>3348</v>
      </c>
      <c r="G256" s="252" t="s">
        <v>404</v>
      </c>
      <c r="H256" s="253">
        <v>7</v>
      </c>
      <c r="I256" s="254"/>
      <c r="J256" s="255">
        <f>ROUND(I256*H256,2)</f>
        <v>0</v>
      </c>
      <c r="K256" s="256"/>
      <c r="L256" s="257"/>
      <c r="M256" s="258" t="s">
        <v>1</v>
      </c>
      <c r="N256" s="259" t="s">
        <v>41</v>
      </c>
      <c r="O256" s="94"/>
      <c r="P256" s="245">
        <f>O256*H256</f>
        <v>0</v>
      </c>
      <c r="Q256" s="245">
        <v>0.015089999999999999</v>
      </c>
      <c r="R256" s="245">
        <f>Q256*H256</f>
        <v>0.10563</v>
      </c>
      <c r="S256" s="245">
        <v>0</v>
      </c>
      <c r="T256" s="24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7" t="s">
        <v>275</v>
      </c>
      <c r="AT256" s="247" t="s">
        <v>320</v>
      </c>
      <c r="AU256" s="247" t="s">
        <v>88</v>
      </c>
      <c r="AY256" s="14" t="s">
        <v>245</v>
      </c>
      <c r="BE256" s="248">
        <f>IF(N256="základná",J256,0)</f>
        <v>0</v>
      </c>
      <c r="BF256" s="248">
        <f>IF(N256="znížená",J256,0)</f>
        <v>0</v>
      </c>
      <c r="BG256" s="248">
        <f>IF(N256="zákl. prenesená",J256,0)</f>
        <v>0</v>
      </c>
      <c r="BH256" s="248">
        <f>IF(N256="zníž. prenesená",J256,0)</f>
        <v>0</v>
      </c>
      <c r="BI256" s="248">
        <f>IF(N256="nulová",J256,0)</f>
        <v>0</v>
      </c>
      <c r="BJ256" s="14" t="s">
        <v>88</v>
      </c>
      <c r="BK256" s="248">
        <f>ROUND(I256*H256,2)</f>
        <v>0</v>
      </c>
      <c r="BL256" s="14" t="s">
        <v>251</v>
      </c>
      <c r="BM256" s="247" t="s">
        <v>4529</v>
      </c>
    </row>
    <row r="257" s="2" customFormat="1" ht="24.15" customHeight="1">
      <c r="A257" s="35"/>
      <c r="B257" s="36"/>
      <c r="C257" s="235" t="s">
        <v>688</v>
      </c>
      <c r="D257" s="235" t="s">
        <v>247</v>
      </c>
      <c r="E257" s="236" t="s">
        <v>3340</v>
      </c>
      <c r="F257" s="237" t="s">
        <v>3341</v>
      </c>
      <c r="G257" s="238" t="s">
        <v>404</v>
      </c>
      <c r="H257" s="239">
        <v>2</v>
      </c>
      <c r="I257" s="240"/>
      <c r="J257" s="241">
        <f>ROUND(I257*H257,2)</f>
        <v>0</v>
      </c>
      <c r="K257" s="242"/>
      <c r="L257" s="41"/>
      <c r="M257" s="243" t="s">
        <v>1</v>
      </c>
      <c r="N257" s="244" t="s">
        <v>41</v>
      </c>
      <c r="O257" s="94"/>
      <c r="P257" s="245">
        <f>O257*H257</f>
        <v>0</v>
      </c>
      <c r="Q257" s="245">
        <v>2.0000000000000002E-05</v>
      </c>
      <c r="R257" s="245">
        <f>Q257*H257</f>
        <v>4.0000000000000003E-05</v>
      </c>
      <c r="S257" s="245">
        <v>0</v>
      </c>
      <c r="T257" s="24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7" t="s">
        <v>251</v>
      </c>
      <c r="AT257" s="247" t="s">
        <v>247</v>
      </c>
      <c r="AU257" s="247" t="s">
        <v>88</v>
      </c>
      <c r="AY257" s="14" t="s">
        <v>245</v>
      </c>
      <c r="BE257" s="248">
        <f>IF(N257="základná",J257,0)</f>
        <v>0</v>
      </c>
      <c r="BF257" s="248">
        <f>IF(N257="znížená",J257,0)</f>
        <v>0</v>
      </c>
      <c r="BG257" s="248">
        <f>IF(N257="zákl. prenesená",J257,0)</f>
        <v>0</v>
      </c>
      <c r="BH257" s="248">
        <f>IF(N257="zníž. prenesená",J257,0)</f>
        <v>0</v>
      </c>
      <c r="BI257" s="248">
        <f>IF(N257="nulová",J257,0)</f>
        <v>0</v>
      </c>
      <c r="BJ257" s="14" t="s">
        <v>88</v>
      </c>
      <c r="BK257" s="248">
        <f>ROUND(I257*H257,2)</f>
        <v>0</v>
      </c>
      <c r="BL257" s="14" t="s">
        <v>251</v>
      </c>
      <c r="BM257" s="247" t="s">
        <v>4530</v>
      </c>
    </row>
    <row r="258" s="2" customFormat="1" ht="49.05" customHeight="1">
      <c r="A258" s="35"/>
      <c r="B258" s="36"/>
      <c r="C258" s="249" t="s">
        <v>692</v>
      </c>
      <c r="D258" s="249" t="s">
        <v>320</v>
      </c>
      <c r="E258" s="250" t="s">
        <v>3351</v>
      </c>
      <c r="F258" s="251" t="s">
        <v>3352</v>
      </c>
      <c r="G258" s="252" t="s">
        <v>404</v>
      </c>
      <c r="H258" s="253">
        <v>2</v>
      </c>
      <c r="I258" s="254"/>
      <c r="J258" s="255">
        <f>ROUND(I258*H258,2)</f>
        <v>0</v>
      </c>
      <c r="K258" s="256"/>
      <c r="L258" s="257"/>
      <c r="M258" s="258" t="s">
        <v>1</v>
      </c>
      <c r="N258" s="259" t="s">
        <v>41</v>
      </c>
      <c r="O258" s="94"/>
      <c r="P258" s="245">
        <f>O258*H258</f>
        <v>0</v>
      </c>
      <c r="Q258" s="245">
        <v>0.01677</v>
      </c>
      <c r="R258" s="245">
        <f>Q258*H258</f>
        <v>0.03354</v>
      </c>
      <c r="S258" s="245">
        <v>0</v>
      </c>
      <c r="T258" s="24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7" t="s">
        <v>275</v>
      </c>
      <c r="AT258" s="247" t="s">
        <v>320</v>
      </c>
      <c r="AU258" s="247" t="s">
        <v>88</v>
      </c>
      <c r="AY258" s="14" t="s">
        <v>245</v>
      </c>
      <c r="BE258" s="248">
        <f>IF(N258="základná",J258,0)</f>
        <v>0</v>
      </c>
      <c r="BF258" s="248">
        <f>IF(N258="znížená",J258,0)</f>
        <v>0</v>
      </c>
      <c r="BG258" s="248">
        <f>IF(N258="zákl. prenesená",J258,0)</f>
        <v>0</v>
      </c>
      <c r="BH258" s="248">
        <f>IF(N258="zníž. prenesená",J258,0)</f>
        <v>0</v>
      </c>
      <c r="BI258" s="248">
        <f>IF(N258="nulová",J258,0)</f>
        <v>0</v>
      </c>
      <c r="BJ258" s="14" t="s">
        <v>88</v>
      </c>
      <c r="BK258" s="248">
        <f>ROUND(I258*H258,2)</f>
        <v>0</v>
      </c>
      <c r="BL258" s="14" t="s">
        <v>251</v>
      </c>
      <c r="BM258" s="247" t="s">
        <v>4531</v>
      </c>
    </row>
    <row r="259" s="2" customFormat="1" ht="24.15" customHeight="1">
      <c r="A259" s="35"/>
      <c r="B259" s="36"/>
      <c r="C259" s="235" t="s">
        <v>696</v>
      </c>
      <c r="D259" s="235" t="s">
        <v>247</v>
      </c>
      <c r="E259" s="236" t="s">
        <v>3354</v>
      </c>
      <c r="F259" s="237" t="s">
        <v>3355</v>
      </c>
      <c r="G259" s="238" t="s">
        <v>404</v>
      </c>
      <c r="H259" s="239">
        <v>1</v>
      </c>
      <c r="I259" s="240"/>
      <c r="J259" s="241">
        <f>ROUND(I259*H259,2)</f>
        <v>0</v>
      </c>
      <c r="K259" s="242"/>
      <c r="L259" s="41"/>
      <c r="M259" s="243" t="s">
        <v>1</v>
      </c>
      <c r="N259" s="244" t="s">
        <v>41</v>
      </c>
      <c r="O259" s="94"/>
      <c r="P259" s="245">
        <f>O259*H259</f>
        <v>0</v>
      </c>
      <c r="Q259" s="245">
        <v>2.0000000000000002E-05</v>
      </c>
      <c r="R259" s="245">
        <f>Q259*H259</f>
        <v>2.0000000000000002E-05</v>
      </c>
      <c r="S259" s="245">
        <v>0</v>
      </c>
      <c r="T259" s="24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47" t="s">
        <v>251</v>
      </c>
      <c r="AT259" s="247" t="s">
        <v>247</v>
      </c>
      <c r="AU259" s="247" t="s">
        <v>88</v>
      </c>
      <c r="AY259" s="14" t="s">
        <v>245</v>
      </c>
      <c r="BE259" s="248">
        <f>IF(N259="základná",J259,0)</f>
        <v>0</v>
      </c>
      <c r="BF259" s="248">
        <f>IF(N259="znížená",J259,0)</f>
        <v>0</v>
      </c>
      <c r="BG259" s="248">
        <f>IF(N259="zákl. prenesená",J259,0)</f>
        <v>0</v>
      </c>
      <c r="BH259" s="248">
        <f>IF(N259="zníž. prenesená",J259,0)</f>
        <v>0</v>
      </c>
      <c r="BI259" s="248">
        <f>IF(N259="nulová",J259,0)</f>
        <v>0</v>
      </c>
      <c r="BJ259" s="14" t="s">
        <v>88</v>
      </c>
      <c r="BK259" s="248">
        <f>ROUND(I259*H259,2)</f>
        <v>0</v>
      </c>
      <c r="BL259" s="14" t="s">
        <v>251</v>
      </c>
      <c r="BM259" s="247" t="s">
        <v>4532</v>
      </c>
    </row>
    <row r="260" s="2" customFormat="1" ht="49.05" customHeight="1">
      <c r="A260" s="35"/>
      <c r="B260" s="36"/>
      <c r="C260" s="249" t="s">
        <v>700</v>
      </c>
      <c r="D260" s="249" t="s">
        <v>320</v>
      </c>
      <c r="E260" s="250" t="s">
        <v>3357</v>
      </c>
      <c r="F260" s="251" t="s">
        <v>3358</v>
      </c>
      <c r="G260" s="252" t="s">
        <v>404</v>
      </c>
      <c r="H260" s="253">
        <v>1</v>
      </c>
      <c r="I260" s="254"/>
      <c r="J260" s="255">
        <f>ROUND(I260*H260,2)</f>
        <v>0</v>
      </c>
      <c r="K260" s="256"/>
      <c r="L260" s="257"/>
      <c r="M260" s="258" t="s">
        <v>1</v>
      </c>
      <c r="N260" s="259" t="s">
        <v>41</v>
      </c>
      <c r="O260" s="94"/>
      <c r="P260" s="245">
        <f>O260*H260</f>
        <v>0</v>
      </c>
      <c r="Q260" s="245">
        <v>0.01865</v>
      </c>
      <c r="R260" s="245">
        <f>Q260*H260</f>
        <v>0.01865</v>
      </c>
      <c r="S260" s="245">
        <v>0</v>
      </c>
      <c r="T260" s="24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7" t="s">
        <v>275</v>
      </c>
      <c r="AT260" s="247" t="s">
        <v>320</v>
      </c>
      <c r="AU260" s="247" t="s">
        <v>88</v>
      </c>
      <c r="AY260" s="14" t="s">
        <v>245</v>
      </c>
      <c r="BE260" s="248">
        <f>IF(N260="základná",J260,0)</f>
        <v>0</v>
      </c>
      <c r="BF260" s="248">
        <f>IF(N260="znížená",J260,0)</f>
        <v>0</v>
      </c>
      <c r="BG260" s="248">
        <f>IF(N260="zákl. prenesená",J260,0)</f>
        <v>0</v>
      </c>
      <c r="BH260" s="248">
        <f>IF(N260="zníž. prenesená",J260,0)</f>
        <v>0</v>
      </c>
      <c r="BI260" s="248">
        <f>IF(N260="nulová",J260,0)</f>
        <v>0</v>
      </c>
      <c r="BJ260" s="14" t="s">
        <v>88</v>
      </c>
      <c r="BK260" s="248">
        <f>ROUND(I260*H260,2)</f>
        <v>0</v>
      </c>
      <c r="BL260" s="14" t="s">
        <v>251</v>
      </c>
      <c r="BM260" s="247" t="s">
        <v>4533</v>
      </c>
    </row>
    <row r="261" s="2" customFormat="1" ht="24.15" customHeight="1">
      <c r="A261" s="35"/>
      <c r="B261" s="36"/>
      <c r="C261" s="235" t="s">
        <v>704</v>
      </c>
      <c r="D261" s="235" t="s">
        <v>247</v>
      </c>
      <c r="E261" s="236" t="s">
        <v>3360</v>
      </c>
      <c r="F261" s="237" t="s">
        <v>3361</v>
      </c>
      <c r="G261" s="238" t="s">
        <v>404</v>
      </c>
      <c r="H261" s="239">
        <v>1</v>
      </c>
      <c r="I261" s="240"/>
      <c r="J261" s="241">
        <f>ROUND(I261*H261,2)</f>
        <v>0</v>
      </c>
      <c r="K261" s="242"/>
      <c r="L261" s="41"/>
      <c r="M261" s="243" t="s">
        <v>1</v>
      </c>
      <c r="N261" s="244" t="s">
        <v>41</v>
      </c>
      <c r="O261" s="94"/>
      <c r="P261" s="245">
        <f>O261*H261</f>
        <v>0</v>
      </c>
      <c r="Q261" s="245">
        <v>2.0000000000000002E-05</v>
      </c>
      <c r="R261" s="245">
        <f>Q261*H261</f>
        <v>2.0000000000000002E-05</v>
      </c>
      <c r="S261" s="245">
        <v>0</v>
      </c>
      <c r="T261" s="24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7" t="s">
        <v>251</v>
      </c>
      <c r="AT261" s="247" t="s">
        <v>247</v>
      </c>
      <c r="AU261" s="247" t="s">
        <v>88</v>
      </c>
      <c r="AY261" s="14" t="s">
        <v>245</v>
      </c>
      <c r="BE261" s="248">
        <f>IF(N261="základná",J261,0)</f>
        <v>0</v>
      </c>
      <c r="BF261" s="248">
        <f>IF(N261="znížená",J261,0)</f>
        <v>0</v>
      </c>
      <c r="BG261" s="248">
        <f>IF(N261="zákl. prenesená",J261,0)</f>
        <v>0</v>
      </c>
      <c r="BH261" s="248">
        <f>IF(N261="zníž. prenesená",J261,0)</f>
        <v>0</v>
      </c>
      <c r="BI261" s="248">
        <f>IF(N261="nulová",J261,0)</f>
        <v>0</v>
      </c>
      <c r="BJ261" s="14" t="s">
        <v>88</v>
      </c>
      <c r="BK261" s="248">
        <f>ROUND(I261*H261,2)</f>
        <v>0</v>
      </c>
      <c r="BL261" s="14" t="s">
        <v>251</v>
      </c>
      <c r="BM261" s="247" t="s">
        <v>4534</v>
      </c>
    </row>
    <row r="262" s="2" customFormat="1" ht="49.05" customHeight="1">
      <c r="A262" s="35"/>
      <c r="B262" s="36"/>
      <c r="C262" s="249" t="s">
        <v>708</v>
      </c>
      <c r="D262" s="249" t="s">
        <v>320</v>
      </c>
      <c r="E262" s="250" t="s">
        <v>3363</v>
      </c>
      <c r="F262" s="251" t="s">
        <v>3364</v>
      </c>
      <c r="G262" s="252" t="s">
        <v>404</v>
      </c>
      <c r="H262" s="253">
        <v>1</v>
      </c>
      <c r="I262" s="254"/>
      <c r="J262" s="255">
        <f>ROUND(I262*H262,2)</f>
        <v>0</v>
      </c>
      <c r="K262" s="256"/>
      <c r="L262" s="257"/>
      <c r="M262" s="258" t="s">
        <v>1</v>
      </c>
      <c r="N262" s="259" t="s">
        <v>41</v>
      </c>
      <c r="O262" s="94"/>
      <c r="P262" s="245">
        <f>O262*H262</f>
        <v>0</v>
      </c>
      <c r="Q262" s="245">
        <v>0.02554</v>
      </c>
      <c r="R262" s="245">
        <f>Q262*H262</f>
        <v>0.02554</v>
      </c>
      <c r="S262" s="245">
        <v>0</v>
      </c>
      <c r="T262" s="24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7" t="s">
        <v>275</v>
      </c>
      <c r="AT262" s="247" t="s">
        <v>320</v>
      </c>
      <c r="AU262" s="247" t="s">
        <v>88</v>
      </c>
      <c r="AY262" s="14" t="s">
        <v>245</v>
      </c>
      <c r="BE262" s="248">
        <f>IF(N262="základná",J262,0)</f>
        <v>0</v>
      </c>
      <c r="BF262" s="248">
        <f>IF(N262="znížená",J262,0)</f>
        <v>0</v>
      </c>
      <c r="BG262" s="248">
        <f>IF(N262="zákl. prenesená",J262,0)</f>
        <v>0</v>
      </c>
      <c r="BH262" s="248">
        <f>IF(N262="zníž. prenesená",J262,0)</f>
        <v>0</v>
      </c>
      <c r="BI262" s="248">
        <f>IF(N262="nulová",J262,0)</f>
        <v>0</v>
      </c>
      <c r="BJ262" s="14" t="s">
        <v>88</v>
      </c>
      <c r="BK262" s="248">
        <f>ROUND(I262*H262,2)</f>
        <v>0</v>
      </c>
      <c r="BL262" s="14" t="s">
        <v>251</v>
      </c>
      <c r="BM262" s="247" t="s">
        <v>4535</v>
      </c>
    </row>
    <row r="263" s="2" customFormat="1" ht="24.15" customHeight="1">
      <c r="A263" s="35"/>
      <c r="B263" s="36"/>
      <c r="C263" s="235" t="s">
        <v>712</v>
      </c>
      <c r="D263" s="235" t="s">
        <v>247</v>
      </c>
      <c r="E263" s="236" t="s">
        <v>3366</v>
      </c>
      <c r="F263" s="237" t="s">
        <v>3367</v>
      </c>
      <c r="G263" s="238" t="s">
        <v>404</v>
      </c>
      <c r="H263" s="239">
        <v>2</v>
      </c>
      <c r="I263" s="240"/>
      <c r="J263" s="241">
        <f>ROUND(I263*H263,2)</f>
        <v>0</v>
      </c>
      <c r="K263" s="242"/>
      <c r="L263" s="41"/>
      <c r="M263" s="243" t="s">
        <v>1</v>
      </c>
      <c r="N263" s="244" t="s">
        <v>41</v>
      </c>
      <c r="O263" s="94"/>
      <c r="P263" s="245">
        <f>O263*H263</f>
        <v>0</v>
      </c>
      <c r="Q263" s="245">
        <v>2.0000000000000002E-05</v>
      </c>
      <c r="R263" s="245">
        <f>Q263*H263</f>
        <v>4.0000000000000003E-05</v>
      </c>
      <c r="S263" s="245">
        <v>0</v>
      </c>
      <c r="T263" s="246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7" t="s">
        <v>251</v>
      </c>
      <c r="AT263" s="247" t="s">
        <v>247</v>
      </c>
      <c r="AU263" s="247" t="s">
        <v>88</v>
      </c>
      <c r="AY263" s="14" t="s">
        <v>245</v>
      </c>
      <c r="BE263" s="248">
        <f>IF(N263="základná",J263,0)</f>
        <v>0</v>
      </c>
      <c r="BF263" s="248">
        <f>IF(N263="znížená",J263,0)</f>
        <v>0</v>
      </c>
      <c r="BG263" s="248">
        <f>IF(N263="zákl. prenesená",J263,0)</f>
        <v>0</v>
      </c>
      <c r="BH263" s="248">
        <f>IF(N263="zníž. prenesená",J263,0)</f>
        <v>0</v>
      </c>
      <c r="BI263" s="248">
        <f>IF(N263="nulová",J263,0)</f>
        <v>0</v>
      </c>
      <c r="BJ263" s="14" t="s">
        <v>88</v>
      </c>
      <c r="BK263" s="248">
        <f>ROUND(I263*H263,2)</f>
        <v>0</v>
      </c>
      <c r="BL263" s="14" t="s">
        <v>251</v>
      </c>
      <c r="BM263" s="247" t="s">
        <v>4536</v>
      </c>
    </row>
    <row r="264" s="2" customFormat="1" ht="49.05" customHeight="1">
      <c r="A264" s="35"/>
      <c r="B264" s="36"/>
      <c r="C264" s="249" t="s">
        <v>716</v>
      </c>
      <c r="D264" s="249" t="s">
        <v>320</v>
      </c>
      <c r="E264" s="250" t="s">
        <v>3369</v>
      </c>
      <c r="F264" s="251" t="s">
        <v>3370</v>
      </c>
      <c r="G264" s="252" t="s">
        <v>404</v>
      </c>
      <c r="H264" s="253">
        <v>2</v>
      </c>
      <c r="I264" s="254"/>
      <c r="J264" s="255">
        <f>ROUND(I264*H264,2)</f>
        <v>0</v>
      </c>
      <c r="K264" s="256"/>
      <c r="L264" s="257"/>
      <c r="M264" s="258" t="s">
        <v>1</v>
      </c>
      <c r="N264" s="259" t="s">
        <v>41</v>
      </c>
      <c r="O264" s="94"/>
      <c r="P264" s="245">
        <f>O264*H264</f>
        <v>0</v>
      </c>
      <c r="Q264" s="245">
        <v>0.024580000000000001</v>
      </c>
      <c r="R264" s="245">
        <f>Q264*H264</f>
        <v>0.049160000000000002</v>
      </c>
      <c r="S264" s="245">
        <v>0</v>
      </c>
      <c r="T264" s="24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7" t="s">
        <v>275</v>
      </c>
      <c r="AT264" s="247" t="s">
        <v>320</v>
      </c>
      <c r="AU264" s="247" t="s">
        <v>88</v>
      </c>
      <c r="AY264" s="14" t="s">
        <v>245</v>
      </c>
      <c r="BE264" s="248">
        <f>IF(N264="základná",J264,0)</f>
        <v>0</v>
      </c>
      <c r="BF264" s="248">
        <f>IF(N264="znížená",J264,0)</f>
        <v>0</v>
      </c>
      <c r="BG264" s="248">
        <f>IF(N264="zákl. prenesená",J264,0)</f>
        <v>0</v>
      </c>
      <c r="BH264" s="248">
        <f>IF(N264="zníž. prenesená",J264,0)</f>
        <v>0</v>
      </c>
      <c r="BI264" s="248">
        <f>IF(N264="nulová",J264,0)</f>
        <v>0</v>
      </c>
      <c r="BJ264" s="14" t="s">
        <v>88</v>
      </c>
      <c r="BK264" s="248">
        <f>ROUND(I264*H264,2)</f>
        <v>0</v>
      </c>
      <c r="BL264" s="14" t="s">
        <v>251</v>
      </c>
      <c r="BM264" s="247" t="s">
        <v>4537</v>
      </c>
    </row>
    <row r="265" s="2" customFormat="1" ht="24.15" customHeight="1">
      <c r="A265" s="35"/>
      <c r="B265" s="36"/>
      <c r="C265" s="235" t="s">
        <v>720</v>
      </c>
      <c r="D265" s="235" t="s">
        <v>247</v>
      </c>
      <c r="E265" s="236" t="s">
        <v>3366</v>
      </c>
      <c r="F265" s="237" t="s">
        <v>3367</v>
      </c>
      <c r="G265" s="238" t="s">
        <v>404</v>
      </c>
      <c r="H265" s="239">
        <v>4</v>
      </c>
      <c r="I265" s="240"/>
      <c r="J265" s="241">
        <f>ROUND(I265*H265,2)</f>
        <v>0</v>
      </c>
      <c r="K265" s="242"/>
      <c r="L265" s="41"/>
      <c r="M265" s="243" t="s">
        <v>1</v>
      </c>
      <c r="N265" s="244" t="s">
        <v>41</v>
      </c>
      <c r="O265" s="94"/>
      <c r="P265" s="245">
        <f>O265*H265</f>
        <v>0</v>
      </c>
      <c r="Q265" s="245">
        <v>2.0000000000000002E-05</v>
      </c>
      <c r="R265" s="245">
        <f>Q265*H265</f>
        <v>8.0000000000000007E-05</v>
      </c>
      <c r="S265" s="245">
        <v>0</v>
      </c>
      <c r="T265" s="24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47" t="s">
        <v>251</v>
      </c>
      <c r="AT265" s="247" t="s">
        <v>247</v>
      </c>
      <c r="AU265" s="247" t="s">
        <v>88</v>
      </c>
      <c r="AY265" s="14" t="s">
        <v>245</v>
      </c>
      <c r="BE265" s="248">
        <f>IF(N265="základná",J265,0)</f>
        <v>0</v>
      </c>
      <c r="BF265" s="248">
        <f>IF(N265="znížená",J265,0)</f>
        <v>0</v>
      </c>
      <c r="BG265" s="248">
        <f>IF(N265="zákl. prenesená",J265,0)</f>
        <v>0</v>
      </c>
      <c r="BH265" s="248">
        <f>IF(N265="zníž. prenesená",J265,0)</f>
        <v>0</v>
      </c>
      <c r="BI265" s="248">
        <f>IF(N265="nulová",J265,0)</f>
        <v>0</v>
      </c>
      <c r="BJ265" s="14" t="s">
        <v>88</v>
      </c>
      <c r="BK265" s="248">
        <f>ROUND(I265*H265,2)</f>
        <v>0</v>
      </c>
      <c r="BL265" s="14" t="s">
        <v>251</v>
      </c>
      <c r="BM265" s="247" t="s">
        <v>4538</v>
      </c>
    </row>
    <row r="266" s="2" customFormat="1" ht="49.05" customHeight="1">
      <c r="A266" s="35"/>
      <c r="B266" s="36"/>
      <c r="C266" s="249" t="s">
        <v>724</v>
      </c>
      <c r="D266" s="249" t="s">
        <v>320</v>
      </c>
      <c r="E266" s="250" t="s">
        <v>3373</v>
      </c>
      <c r="F266" s="251" t="s">
        <v>3374</v>
      </c>
      <c r="G266" s="252" t="s">
        <v>404</v>
      </c>
      <c r="H266" s="253">
        <v>4</v>
      </c>
      <c r="I266" s="254"/>
      <c r="J266" s="255">
        <f>ROUND(I266*H266,2)</f>
        <v>0</v>
      </c>
      <c r="K266" s="256"/>
      <c r="L266" s="257"/>
      <c r="M266" s="258" t="s">
        <v>1</v>
      </c>
      <c r="N266" s="259" t="s">
        <v>41</v>
      </c>
      <c r="O266" s="94"/>
      <c r="P266" s="245">
        <f>O266*H266</f>
        <v>0</v>
      </c>
      <c r="Q266" s="245">
        <v>0.026980000000000001</v>
      </c>
      <c r="R266" s="245">
        <f>Q266*H266</f>
        <v>0.10792</v>
      </c>
      <c r="S266" s="245">
        <v>0</v>
      </c>
      <c r="T266" s="24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7" t="s">
        <v>275</v>
      </c>
      <c r="AT266" s="247" t="s">
        <v>320</v>
      </c>
      <c r="AU266" s="247" t="s">
        <v>88</v>
      </c>
      <c r="AY266" s="14" t="s">
        <v>245</v>
      </c>
      <c r="BE266" s="248">
        <f>IF(N266="základná",J266,0)</f>
        <v>0</v>
      </c>
      <c r="BF266" s="248">
        <f>IF(N266="znížená",J266,0)</f>
        <v>0</v>
      </c>
      <c r="BG266" s="248">
        <f>IF(N266="zákl. prenesená",J266,0)</f>
        <v>0</v>
      </c>
      <c r="BH266" s="248">
        <f>IF(N266="zníž. prenesená",J266,0)</f>
        <v>0</v>
      </c>
      <c r="BI266" s="248">
        <f>IF(N266="nulová",J266,0)</f>
        <v>0</v>
      </c>
      <c r="BJ266" s="14" t="s">
        <v>88</v>
      </c>
      <c r="BK266" s="248">
        <f>ROUND(I266*H266,2)</f>
        <v>0</v>
      </c>
      <c r="BL266" s="14" t="s">
        <v>251</v>
      </c>
      <c r="BM266" s="247" t="s">
        <v>4539</v>
      </c>
    </row>
    <row r="267" s="2" customFormat="1" ht="33" customHeight="1">
      <c r="A267" s="35"/>
      <c r="B267" s="36"/>
      <c r="C267" s="235" t="s">
        <v>728</v>
      </c>
      <c r="D267" s="235" t="s">
        <v>247</v>
      </c>
      <c r="E267" s="236" t="s">
        <v>3376</v>
      </c>
      <c r="F267" s="237" t="s">
        <v>3377</v>
      </c>
      <c r="G267" s="238" t="s">
        <v>404</v>
      </c>
      <c r="H267" s="239">
        <v>2</v>
      </c>
      <c r="I267" s="240"/>
      <c r="J267" s="241">
        <f>ROUND(I267*H267,2)</f>
        <v>0</v>
      </c>
      <c r="K267" s="242"/>
      <c r="L267" s="41"/>
      <c r="M267" s="243" t="s">
        <v>1</v>
      </c>
      <c r="N267" s="244" t="s">
        <v>41</v>
      </c>
      <c r="O267" s="94"/>
      <c r="P267" s="245">
        <f>O267*H267</f>
        <v>0</v>
      </c>
      <c r="Q267" s="245">
        <v>2.0000000000000002E-05</v>
      </c>
      <c r="R267" s="245">
        <f>Q267*H267</f>
        <v>4.0000000000000003E-05</v>
      </c>
      <c r="S267" s="245">
        <v>0</v>
      </c>
      <c r="T267" s="24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7" t="s">
        <v>251</v>
      </c>
      <c r="AT267" s="247" t="s">
        <v>247</v>
      </c>
      <c r="AU267" s="247" t="s">
        <v>88</v>
      </c>
      <c r="AY267" s="14" t="s">
        <v>245</v>
      </c>
      <c r="BE267" s="248">
        <f>IF(N267="základná",J267,0)</f>
        <v>0</v>
      </c>
      <c r="BF267" s="248">
        <f>IF(N267="znížená",J267,0)</f>
        <v>0</v>
      </c>
      <c r="BG267" s="248">
        <f>IF(N267="zákl. prenesená",J267,0)</f>
        <v>0</v>
      </c>
      <c r="BH267" s="248">
        <f>IF(N267="zníž. prenesená",J267,0)</f>
        <v>0</v>
      </c>
      <c r="BI267" s="248">
        <f>IF(N267="nulová",J267,0)</f>
        <v>0</v>
      </c>
      <c r="BJ267" s="14" t="s">
        <v>88</v>
      </c>
      <c r="BK267" s="248">
        <f>ROUND(I267*H267,2)</f>
        <v>0</v>
      </c>
      <c r="BL267" s="14" t="s">
        <v>251</v>
      </c>
      <c r="BM267" s="247" t="s">
        <v>4540</v>
      </c>
    </row>
    <row r="268" s="2" customFormat="1" ht="49.05" customHeight="1">
      <c r="A268" s="35"/>
      <c r="B268" s="36"/>
      <c r="C268" s="249" t="s">
        <v>732</v>
      </c>
      <c r="D268" s="249" t="s">
        <v>320</v>
      </c>
      <c r="E268" s="250" t="s">
        <v>3379</v>
      </c>
      <c r="F268" s="251" t="s">
        <v>3380</v>
      </c>
      <c r="G268" s="252" t="s">
        <v>404</v>
      </c>
      <c r="H268" s="253">
        <v>2</v>
      </c>
      <c r="I268" s="254"/>
      <c r="J268" s="255">
        <f>ROUND(I268*H268,2)</f>
        <v>0</v>
      </c>
      <c r="K268" s="256"/>
      <c r="L268" s="257"/>
      <c r="M268" s="258" t="s">
        <v>1</v>
      </c>
      <c r="N268" s="259" t="s">
        <v>41</v>
      </c>
      <c r="O268" s="94"/>
      <c r="P268" s="245">
        <f>O268*H268</f>
        <v>0</v>
      </c>
      <c r="Q268" s="245">
        <v>0.028049999999999999</v>
      </c>
      <c r="R268" s="245">
        <f>Q268*H268</f>
        <v>0.056099999999999997</v>
      </c>
      <c r="S268" s="245">
        <v>0</v>
      </c>
      <c r="T268" s="24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7" t="s">
        <v>275</v>
      </c>
      <c r="AT268" s="247" t="s">
        <v>320</v>
      </c>
      <c r="AU268" s="247" t="s">
        <v>88</v>
      </c>
      <c r="AY268" s="14" t="s">
        <v>245</v>
      </c>
      <c r="BE268" s="248">
        <f>IF(N268="základná",J268,0)</f>
        <v>0</v>
      </c>
      <c r="BF268" s="248">
        <f>IF(N268="znížená",J268,0)</f>
        <v>0</v>
      </c>
      <c r="BG268" s="248">
        <f>IF(N268="zákl. prenesená",J268,0)</f>
        <v>0</v>
      </c>
      <c r="BH268" s="248">
        <f>IF(N268="zníž. prenesená",J268,0)</f>
        <v>0</v>
      </c>
      <c r="BI268" s="248">
        <f>IF(N268="nulová",J268,0)</f>
        <v>0</v>
      </c>
      <c r="BJ268" s="14" t="s">
        <v>88</v>
      </c>
      <c r="BK268" s="248">
        <f>ROUND(I268*H268,2)</f>
        <v>0</v>
      </c>
      <c r="BL268" s="14" t="s">
        <v>251</v>
      </c>
      <c r="BM268" s="247" t="s">
        <v>4541</v>
      </c>
    </row>
    <row r="269" s="2" customFormat="1" ht="33" customHeight="1">
      <c r="A269" s="35"/>
      <c r="B269" s="36"/>
      <c r="C269" s="235" t="s">
        <v>736</v>
      </c>
      <c r="D269" s="235" t="s">
        <v>247</v>
      </c>
      <c r="E269" s="236" t="s">
        <v>3376</v>
      </c>
      <c r="F269" s="237" t="s">
        <v>3377</v>
      </c>
      <c r="G269" s="238" t="s">
        <v>404</v>
      </c>
      <c r="H269" s="239">
        <v>4</v>
      </c>
      <c r="I269" s="240"/>
      <c r="J269" s="241">
        <f>ROUND(I269*H269,2)</f>
        <v>0</v>
      </c>
      <c r="K269" s="242"/>
      <c r="L269" s="41"/>
      <c r="M269" s="243" t="s">
        <v>1</v>
      </c>
      <c r="N269" s="244" t="s">
        <v>41</v>
      </c>
      <c r="O269" s="94"/>
      <c r="P269" s="245">
        <f>O269*H269</f>
        <v>0</v>
      </c>
      <c r="Q269" s="245">
        <v>2.0000000000000002E-05</v>
      </c>
      <c r="R269" s="245">
        <f>Q269*H269</f>
        <v>8.0000000000000007E-05</v>
      </c>
      <c r="S269" s="245">
        <v>0</v>
      </c>
      <c r="T269" s="246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7" t="s">
        <v>251</v>
      </c>
      <c r="AT269" s="247" t="s">
        <v>247</v>
      </c>
      <c r="AU269" s="247" t="s">
        <v>88</v>
      </c>
      <c r="AY269" s="14" t="s">
        <v>245</v>
      </c>
      <c r="BE269" s="248">
        <f>IF(N269="základná",J269,0)</f>
        <v>0</v>
      </c>
      <c r="BF269" s="248">
        <f>IF(N269="znížená",J269,0)</f>
        <v>0</v>
      </c>
      <c r="BG269" s="248">
        <f>IF(N269="zákl. prenesená",J269,0)</f>
        <v>0</v>
      </c>
      <c r="BH269" s="248">
        <f>IF(N269="zníž. prenesená",J269,0)</f>
        <v>0</v>
      </c>
      <c r="BI269" s="248">
        <f>IF(N269="nulová",J269,0)</f>
        <v>0</v>
      </c>
      <c r="BJ269" s="14" t="s">
        <v>88</v>
      </c>
      <c r="BK269" s="248">
        <f>ROUND(I269*H269,2)</f>
        <v>0</v>
      </c>
      <c r="BL269" s="14" t="s">
        <v>251</v>
      </c>
      <c r="BM269" s="247" t="s">
        <v>4542</v>
      </c>
    </row>
    <row r="270" s="2" customFormat="1" ht="49.05" customHeight="1">
      <c r="A270" s="35"/>
      <c r="B270" s="36"/>
      <c r="C270" s="249" t="s">
        <v>740</v>
      </c>
      <c r="D270" s="249" t="s">
        <v>320</v>
      </c>
      <c r="E270" s="250" t="s">
        <v>3383</v>
      </c>
      <c r="F270" s="251" t="s">
        <v>3384</v>
      </c>
      <c r="G270" s="252" t="s">
        <v>404</v>
      </c>
      <c r="H270" s="253">
        <v>4</v>
      </c>
      <c r="I270" s="254"/>
      <c r="J270" s="255">
        <f>ROUND(I270*H270,2)</f>
        <v>0</v>
      </c>
      <c r="K270" s="256"/>
      <c r="L270" s="257"/>
      <c r="M270" s="258" t="s">
        <v>1</v>
      </c>
      <c r="N270" s="259" t="s">
        <v>41</v>
      </c>
      <c r="O270" s="94"/>
      <c r="P270" s="245">
        <f>O270*H270</f>
        <v>0</v>
      </c>
      <c r="Q270" s="245">
        <v>0.030009999999999998</v>
      </c>
      <c r="R270" s="245">
        <f>Q270*H270</f>
        <v>0.12003999999999999</v>
      </c>
      <c r="S270" s="245">
        <v>0</v>
      </c>
      <c r="T270" s="24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47" t="s">
        <v>275</v>
      </c>
      <c r="AT270" s="247" t="s">
        <v>320</v>
      </c>
      <c r="AU270" s="247" t="s">
        <v>88</v>
      </c>
      <c r="AY270" s="14" t="s">
        <v>245</v>
      </c>
      <c r="BE270" s="248">
        <f>IF(N270="základná",J270,0)</f>
        <v>0</v>
      </c>
      <c r="BF270" s="248">
        <f>IF(N270="znížená",J270,0)</f>
        <v>0</v>
      </c>
      <c r="BG270" s="248">
        <f>IF(N270="zákl. prenesená",J270,0)</f>
        <v>0</v>
      </c>
      <c r="BH270" s="248">
        <f>IF(N270="zníž. prenesená",J270,0)</f>
        <v>0</v>
      </c>
      <c r="BI270" s="248">
        <f>IF(N270="nulová",J270,0)</f>
        <v>0</v>
      </c>
      <c r="BJ270" s="14" t="s">
        <v>88</v>
      </c>
      <c r="BK270" s="248">
        <f>ROUND(I270*H270,2)</f>
        <v>0</v>
      </c>
      <c r="BL270" s="14" t="s">
        <v>251</v>
      </c>
      <c r="BM270" s="247" t="s">
        <v>4543</v>
      </c>
    </row>
    <row r="271" s="2" customFormat="1" ht="24.15" customHeight="1">
      <c r="A271" s="35"/>
      <c r="B271" s="36"/>
      <c r="C271" s="235" t="s">
        <v>744</v>
      </c>
      <c r="D271" s="235" t="s">
        <v>247</v>
      </c>
      <c r="E271" s="236" t="s">
        <v>3386</v>
      </c>
      <c r="F271" s="237" t="s">
        <v>3387</v>
      </c>
      <c r="G271" s="238" t="s">
        <v>404</v>
      </c>
      <c r="H271" s="239">
        <v>19</v>
      </c>
      <c r="I271" s="240"/>
      <c r="J271" s="241">
        <f>ROUND(I271*H271,2)</f>
        <v>0</v>
      </c>
      <c r="K271" s="242"/>
      <c r="L271" s="41"/>
      <c r="M271" s="243" t="s">
        <v>1</v>
      </c>
      <c r="N271" s="244" t="s">
        <v>41</v>
      </c>
      <c r="O271" s="94"/>
      <c r="P271" s="245">
        <f>O271*H271</f>
        <v>0</v>
      </c>
      <c r="Q271" s="245">
        <v>0</v>
      </c>
      <c r="R271" s="245">
        <f>Q271*H271</f>
        <v>0</v>
      </c>
      <c r="S271" s="245">
        <v>0</v>
      </c>
      <c r="T271" s="24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47" t="s">
        <v>251</v>
      </c>
      <c r="AT271" s="247" t="s">
        <v>247</v>
      </c>
      <c r="AU271" s="247" t="s">
        <v>88</v>
      </c>
      <c r="AY271" s="14" t="s">
        <v>245</v>
      </c>
      <c r="BE271" s="248">
        <f>IF(N271="základná",J271,0)</f>
        <v>0</v>
      </c>
      <c r="BF271" s="248">
        <f>IF(N271="znížená",J271,0)</f>
        <v>0</v>
      </c>
      <c r="BG271" s="248">
        <f>IF(N271="zákl. prenesená",J271,0)</f>
        <v>0</v>
      </c>
      <c r="BH271" s="248">
        <f>IF(N271="zníž. prenesená",J271,0)</f>
        <v>0</v>
      </c>
      <c r="BI271" s="248">
        <f>IF(N271="nulová",J271,0)</f>
        <v>0</v>
      </c>
      <c r="BJ271" s="14" t="s">
        <v>88</v>
      </c>
      <c r="BK271" s="248">
        <f>ROUND(I271*H271,2)</f>
        <v>0</v>
      </c>
      <c r="BL271" s="14" t="s">
        <v>251</v>
      </c>
      <c r="BM271" s="247" t="s">
        <v>4544</v>
      </c>
    </row>
    <row r="272" s="2" customFormat="1" ht="24.15" customHeight="1">
      <c r="A272" s="35"/>
      <c r="B272" s="36"/>
      <c r="C272" s="235" t="s">
        <v>748</v>
      </c>
      <c r="D272" s="235" t="s">
        <v>247</v>
      </c>
      <c r="E272" s="236" t="s">
        <v>3389</v>
      </c>
      <c r="F272" s="237" t="s">
        <v>3390</v>
      </c>
      <c r="G272" s="238" t="s">
        <v>404</v>
      </c>
      <c r="H272" s="239">
        <v>12</v>
      </c>
      <c r="I272" s="240"/>
      <c r="J272" s="241">
        <f>ROUND(I272*H272,2)</f>
        <v>0</v>
      </c>
      <c r="K272" s="242"/>
      <c r="L272" s="41"/>
      <c r="M272" s="243" t="s">
        <v>1</v>
      </c>
      <c r="N272" s="244" t="s">
        <v>41</v>
      </c>
      <c r="O272" s="94"/>
      <c r="P272" s="245">
        <f>O272*H272</f>
        <v>0</v>
      </c>
      <c r="Q272" s="245">
        <v>0</v>
      </c>
      <c r="R272" s="245">
        <f>Q272*H272</f>
        <v>0</v>
      </c>
      <c r="S272" s="245">
        <v>0</v>
      </c>
      <c r="T272" s="24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47" t="s">
        <v>251</v>
      </c>
      <c r="AT272" s="247" t="s">
        <v>247</v>
      </c>
      <c r="AU272" s="247" t="s">
        <v>88</v>
      </c>
      <c r="AY272" s="14" t="s">
        <v>245</v>
      </c>
      <c r="BE272" s="248">
        <f>IF(N272="základná",J272,0)</f>
        <v>0</v>
      </c>
      <c r="BF272" s="248">
        <f>IF(N272="znížená",J272,0)</f>
        <v>0</v>
      </c>
      <c r="BG272" s="248">
        <f>IF(N272="zákl. prenesená",J272,0)</f>
        <v>0</v>
      </c>
      <c r="BH272" s="248">
        <f>IF(N272="zníž. prenesená",J272,0)</f>
        <v>0</v>
      </c>
      <c r="BI272" s="248">
        <f>IF(N272="nulová",J272,0)</f>
        <v>0</v>
      </c>
      <c r="BJ272" s="14" t="s">
        <v>88</v>
      </c>
      <c r="BK272" s="248">
        <f>ROUND(I272*H272,2)</f>
        <v>0</v>
      </c>
      <c r="BL272" s="14" t="s">
        <v>251</v>
      </c>
      <c r="BM272" s="247" t="s">
        <v>4545</v>
      </c>
    </row>
    <row r="273" s="2" customFormat="1" ht="21.75" customHeight="1">
      <c r="A273" s="35"/>
      <c r="B273" s="36"/>
      <c r="C273" s="235" t="s">
        <v>753</v>
      </c>
      <c r="D273" s="235" t="s">
        <v>247</v>
      </c>
      <c r="E273" s="236" t="s">
        <v>3392</v>
      </c>
      <c r="F273" s="237" t="s">
        <v>3393</v>
      </c>
      <c r="G273" s="238" t="s">
        <v>404</v>
      </c>
      <c r="H273" s="239">
        <v>6</v>
      </c>
      <c r="I273" s="240"/>
      <c r="J273" s="241">
        <f>ROUND(I273*H273,2)</f>
        <v>0</v>
      </c>
      <c r="K273" s="242"/>
      <c r="L273" s="41"/>
      <c r="M273" s="243" t="s">
        <v>1</v>
      </c>
      <c r="N273" s="244" t="s">
        <v>41</v>
      </c>
      <c r="O273" s="94"/>
      <c r="P273" s="245">
        <f>O273*H273</f>
        <v>0</v>
      </c>
      <c r="Q273" s="245">
        <v>2.0000000000000002E-05</v>
      </c>
      <c r="R273" s="245">
        <f>Q273*H273</f>
        <v>0.00012000000000000002</v>
      </c>
      <c r="S273" s="245">
        <v>0</v>
      </c>
      <c r="T273" s="246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7" t="s">
        <v>251</v>
      </c>
      <c r="AT273" s="247" t="s">
        <v>247</v>
      </c>
      <c r="AU273" s="247" t="s">
        <v>88</v>
      </c>
      <c r="AY273" s="14" t="s">
        <v>245</v>
      </c>
      <c r="BE273" s="248">
        <f>IF(N273="základná",J273,0)</f>
        <v>0</v>
      </c>
      <c r="BF273" s="248">
        <f>IF(N273="znížená",J273,0)</f>
        <v>0</v>
      </c>
      <c r="BG273" s="248">
        <f>IF(N273="zákl. prenesená",J273,0)</f>
        <v>0</v>
      </c>
      <c r="BH273" s="248">
        <f>IF(N273="zníž. prenesená",J273,0)</f>
        <v>0</v>
      </c>
      <c r="BI273" s="248">
        <f>IF(N273="nulová",J273,0)</f>
        <v>0</v>
      </c>
      <c r="BJ273" s="14" t="s">
        <v>88</v>
      </c>
      <c r="BK273" s="248">
        <f>ROUND(I273*H273,2)</f>
        <v>0</v>
      </c>
      <c r="BL273" s="14" t="s">
        <v>251</v>
      </c>
      <c r="BM273" s="247" t="s">
        <v>4546</v>
      </c>
    </row>
    <row r="274" s="2" customFormat="1" ht="49.05" customHeight="1">
      <c r="A274" s="35"/>
      <c r="B274" s="36"/>
      <c r="C274" s="249" t="s">
        <v>757</v>
      </c>
      <c r="D274" s="249" t="s">
        <v>320</v>
      </c>
      <c r="E274" s="250" t="s">
        <v>3395</v>
      </c>
      <c r="F274" s="251" t="s">
        <v>3396</v>
      </c>
      <c r="G274" s="252" t="s">
        <v>404</v>
      </c>
      <c r="H274" s="253">
        <v>6</v>
      </c>
      <c r="I274" s="254"/>
      <c r="J274" s="255">
        <f>ROUND(I274*H274,2)</f>
        <v>0</v>
      </c>
      <c r="K274" s="256"/>
      <c r="L274" s="257"/>
      <c r="M274" s="258" t="s">
        <v>1</v>
      </c>
      <c r="N274" s="259" t="s">
        <v>41</v>
      </c>
      <c r="O274" s="94"/>
      <c r="P274" s="245">
        <f>O274*H274</f>
        <v>0</v>
      </c>
      <c r="Q274" s="245">
        <v>0.014489999999999999</v>
      </c>
      <c r="R274" s="245">
        <f>Q274*H274</f>
        <v>0.08693999999999999</v>
      </c>
      <c r="S274" s="245">
        <v>0</v>
      </c>
      <c r="T274" s="24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47" t="s">
        <v>275</v>
      </c>
      <c r="AT274" s="247" t="s">
        <v>320</v>
      </c>
      <c r="AU274" s="247" t="s">
        <v>88</v>
      </c>
      <c r="AY274" s="14" t="s">
        <v>245</v>
      </c>
      <c r="BE274" s="248">
        <f>IF(N274="základná",J274,0)</f>
        <v>0</v>
      </c>
      <c r="BF274" s="248">
        <f>IF(N274="znížená",J274,0)</f>
        <v>0</v>
      </c>
      <c r="BG274" s="248">
        <f>IF(N274="zákl. prenesená",J274,0)</f>
        <v>0</v>
      </c>
      <c r="BH274" s="248">
        <f>IF(N274="zníž. prenesená",J274,0)</f>
        <v>0</v>
      </c>
      <c r="BI274" s="248">
        <f>IF(N274="nulová",J274,0)</f>
        <v>0</v>
      </c>
      <c r="BJ274" s="14" t="s">
        <v>88</v>
      </c>
      <c r="BK274" s="248">
        <f>ROUND(I274*H274,2)</f>
        <v>0</v>
      </c>
      <c r="BL274" s="14" t="s">
        <v>251</v>
      </c>
      <c r="BM274" s="247" t="s">
        <v>4547</v>
      </c>
    </row>
    <row r="275" s="2" customFormat="1" ht="21.75" customHeight="1">
      <c r="A275" s="35"/>
      <c r="B275" s="36"/>
      <c r="C275" s="235" t="s">
        <v>761</v>
      </c>
      <c r="D275" s="235" t="s">
        <v>247</v>
      </c>
      <c r="E275" s="236" t="s">
        <v>3398</v>
      </c>
      <c r="F275" s="237" t="s">
        <v>3399</v>
      </c>
      <c r="G275" s="238" t="s">
        <v>404</v>
      </c>
      <c r="H275" s="239">
        <v>2</v>
      </c>
      <c r="I275" s="240"/>
      <c r="J275" s="241">
        <f>ROUND(I275*H275,2)</f>
        <v>0</v>
      </c>
      <c r="K275" s="242"/>
      <c r="L275" s="41"/>
      <c r="M275" s="243" t="s">
        <v>1</v>
      </c>
      <c r="N275" s="244" t="s">
        <v>41</v>
      </c>
      <c r="O275" s="94"/>
      <c r="P275" s="245">
        <f>O275*H275</f>
        <v>0</v>
      </c>
      <c r="Q275" s="245">
        <v>2.0000000000000002E-05</v>
      </c>
      <c r="R275" s="245">
        <f>Q275*H275</f>
        <v>4.0000000000000003E-05</v>
      </c>
      <c r="S275" s="245">
        <v>0</v>
      </c>
      <c r="T275" s="24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47" t="s">
        <v>251</v>
      </c>
      <c r="AT275" s="247" t="s">
        <v>247</v>
      </c>
      <c r="AU275" s="247" t="s">
        <v>88</v>
      </c>
      <c r="AY275" s="14" t="s">
        <v>245</v>
      </c>
      <c r="BE275" s="248">
        <f>IF(N275="základná",J275,0)</f>
        <v>0</v>
      </c>
      <c r="BF275" s="248">
        <f>IF(N275="znížená",J275,0)</f>
        <v>0</v>
      </c>
      <c r="BG275" s="248">
        <f>IF(N275="zákl. prenesená",J275,0)</f>
        <v>0</v>
      </c>
      <c r="BH275" s="248">
        <f>IF(N275="zníž. prenesená",J275,0)</f>
        <v>0</v>
      </c>
      <c r="BI275" s="248">
        <f>IF(N275="nulová",J275,0)</f>
        <v>0</v>
      </c>
      <c r="BJ275" s="14" t="s">
        <v>88</v>
      </c>
      <c r="BK275" s="248">
        <f>ROUND(I275*H275,2)</f>
        <v>0</v>
      </c>
      <c r="BL275" s="14" t="s">
        <v>251</v>
      </c>
      <c r="BM275" s="247" t="s">
        <v>4548</v>
      </c>
    </row>
    <row r="276" s="2" customFormat="1" ht="49.05" customHeight="1">
      <c r="A276" s="35"/>
      <c r="B276" s="36"/>
      <c r="C276" s="249" t="s">
        <v>765</v>
      </c>
      <c r="D276" s="249" t="s">
        <v>320</v>
      </c>
      <c r="E276" s="250" t="s">
        <v>3401</v>
      </c>
      <c r="F276" s="251" t="s">
        <v>3402</v>
      </c>
      <c r="G276" s="252" t="s">
        <v>404</v>
      </c>
      <c r="H276" s="253">
        <v>2</v>
      </c>
      <c r="I276" s="254"/>
      <c r="J276" s="255">
        <f>ROUND(I276*H276,2)</f>
        <v>0</v>
      </c>
      <c r="K276" s="256"/>
      <c r="L276" s="257"/>
      <c r="M276" s="258" t="s">
        <v>1</v>
      </c>
      <c r="N276" s="259" t="s">
        <v>41</v>
      </c>
      <c r="O276" s="94"/>
      <c r="P276" s="245">
        <f>O276*H276</f>
        <v>0</v>
      </c>
      <c r="Q276" s="245">
        <v>0.01736</v>
      </c>
      <c r="R276" s="245">
        <f>Q276*H276</f>
        <v>0.034720000000000001</v>
      </c>
      <c r="S276" s="245">
        <v>0</v>
      </c>
      <c r="T276" s="246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47" t="s">
        <v>275</v>
      </c>
      <c r="AT276" s="247" t="s">
        <v>320</v>
      </c>
      <c r="AU276" s="247" t="s">
        <v>88</v>
      </c>
      <c r="AY276" s="14" t="s">
        <v>245</v>
      </c>
      <c r="BE276" s="248">
        <f>IF(N276="základná",J276,0)</f>
        <v>0</v>
      </c>
      <c r="BF276" s="248">
        <f>IF(N276="znížená",J276,0)</f>
        <v>0</v>
      </c>
      <c r="BG276" s="248">
        <f>IF(N276="zákl. prenesená",J276,0)</f>
        <v>0</v>
      </c>
      <c r="BH276" s="248">
        <f>IF(N276="zníž. prenesená",J276,0)</f>
        <v>0</v>
      </c>
      <c r="BI276" s="248">
        <f>IF(N276="nulová",J276,0)</f>
        <v>0</v>
      </c>
      <c r="BJ276" s="14" t="s">
        <v>88</v>
      </c>
      <c r="BK276" s="248">
        <f>ROUND(I276*H276,2)</f>
        <v>0</v>
      </c>
      <c r="BL276" s="14" t="s">
        <v>251</v>
      </c>
      <c r="BM276" s="247" t="s">
        <v>4549</v>
      </c>
    </row>
    <row r="277" s="2" customFormat="1" ht="24.15" customHeight="1">
      <c r="A277" s="35"/>
      <c r="B277" s="36"/>
      <c r="C277" s="235" t="s">
        <v>769</v>
      </c>
      <c r="D277" s="235" t="s">
        <v>247</v>
      </c>
      <c r="E277" s="236" t="s">
        <v>3404</v>
      </c>
      <c r="F277" s="237" t="s">
        <v>3405</v>
      </c>
      <c r="G277" s="238" t="s">
        <v>323</v>
      </c>
      <c r="H277" s="239">
        <v>0.72499999999999998</v>
      </c>
      <c r="I277" s="240"/>
      <c r="J277" s="241">
        <f>ROUND(I277*H277,2)</f>
        <v>0</v>
      </c>
      <c r="K277" s="242"/>
      <c r="L277" s="41"/>
      <c r="M277" s="243" t="s">
        <v>1</v>
      </c>
      <c r="N277" s="244" t="s">
        <v>41</v>
      </c>
      <c r="O277" s="94"/>
      <c r="P277" s="245">
        <f>O277*H277</f>
        <v>0</v>
      </c>
      <c r="Q277" s="245">
        <v>0</v>
      </c>
      <c r="R277" s="245">
        <f>Q277*H277</f>
        <v>0</v>
      </c>
      <c r="S277" s="245">
        <v>0</v>
      </c>
      <c r="T277" s="246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47" t="s">
        <v>251</v>
      </c>
      <c r="AT277" s="247" t="s">
        <v>247</v>
      </c>
      <c r="AU277" s="247" t="s">
        <v>88</v>
      </c>
      <c r="AY277" s="14" t="s">
        <v>245</v>
      </c>
      <c r="BE277" s="248">
        <f>IF(N277="základná",J277,0)</f>
        <v>0</v>
      </c>
      <c r="BF277" s="248">
        <f>IF(N277="znížená",J277,0)</f>
        <v>0</v>
      </c>
      <c r="BG277" s="248">
        <f>IF(N277="zákl. prenesená",J277,0)</f>
        <v>0</v>
      </c>
      <c r="BH277" s="248">
        <f>IF(N277="zníž. prenesená",J277,0)</f>
        <v>0</v>
      </c>
      <c r="BI277" s="248">
        <f>IF(N277="nulová",J277,0)</f>
        <v>0</v>
      </c>
      <c r="BJ277" s="14" t="s">
        <v>88</v>
      </c>
      <c r="BK277" s="248">
        <f>ROUND(I277*H277,2)</f>
        <v>0</v>
      </c>
      <c r="BL277" s="14" t="s">
        <v>251</v>
      </c>
      <c r="BM277" s="247" t="s">
        <v>4550</v>
      </c>
    </row>
    <row r="278" s="12" customFormat="1" ht="22.8" customHeight="1">
      <c r="A278" s="12"/>
      <c r="B278" s="219"/>
      <c r="C278" s="220"/>
      <c r="D278" s="221" t="s">
        <v>74</v>
      </c>
      <c r="E278" s="233" t="s">
        <v>1280</v>
      </c>
      <c r="F278" s="233" t="s">
        <v>1281</v>
      </c>
      <c r="G278" s="220"/>
      <c r="H278" s="220"/>
      <c r="I278" s="223"/>
      <c r="J278" s="234">
        <f>BK278</f>
        <v>0</v>
      </c>
      <c r="K278" s="220"/>
      <c r="L278" s="225"/>
      <c r="M278" s="226"/>
      <c r="N278" s="227"/>
      <c r="O278" s="227"/>
      <c r="P278" s="228">
        <f>SUM(P279:P280)</f>
        <v>0</v>
      </c>
      <c r="Q278" s="227"/>
      <c r="R278" s="228">
        <f>SUM(R279:R280)</f>
        <v>0.0012000000000000001</v>
      </c>
      <c r="S278" s="227"/>
      <c r="T278" s="229">
        <f>SUM(T279:T280)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30" t="s">
        <v>82</v>
      </c>
      <c r="AT278" s="231" t="s">
        <v>74</v>
      </c>
      <c r="AU278" s="231" t="s">
        <v>82</v>
      </c>
      <c r="AY278" s="230" t="s">
        <v>245</v>
      </c>
      <c r="BK278" s="232">
        <f>SUM(BK279:BK280)</f>
        <v>0</v>
      </c>
    </row>
    <row r="279" s="2" customFormat="1" ht="24.15" customHeight="1">
      <c r="A279" s="35"/>
      <c r="B279" s="36"/>
      <c r="C279" s="235" t="s">
        <v>774</v>
      </c>
      <c r="D279" s="235" t="s">
        <v>247</v>
      </c>
      <c r="E279" s="236" t="s">
        <v>3407</v>
      </c>
      <c r="F279" s="237" t="s">
        <v>3408</v>
      </c>
      <c r="G279" s="238" t="s">
        <v>332</v>
      </c>
      <c r="H279" s="239">
        <v>15</v>
      </c>
      <c r="I279" s="240"/>
      <c r="J279" s="241">
        <f>ROUND(I279*H279,2)</f>
        <v>0</v>
      </c>
      <c r="K279" s="242"/>
      <c r="L279" s="41"/>
      <c r="M279" s="243" t="s">
        <v>1</v>
      </c>
      <c r="N279" s="244" t="s">
        <v>41</v>
      </c>
      <c r="O279" s="94"/>
      <c r="P279" s="245">
        <f>O279*H279</f>
        <v>0</v>
      </c>
      <c r="Q279" s="245">
        <v>8.0000000000000007E-05</v>
      </c>
      <c r="R279" s="245">
        <f>Q279*H279</f>
        <v>0.0012000000000000001</v>
      </c>
      <c r="S279" s="245">
        <v>0</v>
      </c>
      <c r="T279" s="246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47" t="s">
        <v>251</v>
      </c>
      <c r="AT279" s="247" t="s">
        <v>247</v>
      </c>
      <c r="AU279" s="247" t="s">
        <v>88</v>
      </c>
      <c r="AY279" s="14" t="s">
        <v>245</v>
      </c>
      <c r="BE279" s="248">
        <f>IF(N279="základná",J279,0)</f>
        <v>0</v>
      </c>
      <c r="BF279" s="248">
        <f>IF(N279="znížená",J279,0)</f>
        <v>0</v>
      </c>
      <c r="BG279" s="248">
        <f>IF(N279="zákl. prenesená",J279,0)</f>
        <v>0</v>
      </c>
      <c r="BH279" s="248">
        <f>IF(N279="zníž. prenesená",J279,0)</f>
        <v>0</v>
      </c>
      <c r="BI279" s="248">
        <f>IF(N279="nulová",J279,0)</f>
        <v>0</v>
      </c>
      <c r="BJ279" s="14" t="s">
        <v>88</v>
      </c>
      <c r="BK279" s="248">
        <f>ROUND(I279*H279,2)</f>
        <v>0</v>
      </c>
      <c r="BL279" s="14" t="s">
        <v>251</v>
      </c>
      <c r="BM279" s="247" t="s">
        <v>4551</v>
      </c>
    </row>
    <row r="280" s="2" customFormat="1" ht="24.15" customHeight="1">
      <c r="A280" s="35"/>
      <c r="B280" s="36"/>
      <c r="C280" s="235" t="s">
        <v>778</v>
      </c>
      <c r="D280" s="235" t="s">
        <v>247</v>
      </c>
      <c r="E280" s="236" t="s">
        <v>2295</v>
      </c>
      <c r="F280" s="237" t="s">
        <v>2296</v>
      </c>
      <c r="G280" s="238" t="s">
        <v>323</v>
      </c>
      <c r="H280" s="239">
        <v>0.001</v>
      </c>
      <c r="I280" s="240"/>
      <c r="J280" s="241">
        <f>ROUND(I280*H280,2)</f>
        <v>0</v>
      </c>
      <c r="K280" s="242"/>
      <c r="L280" s="41"/>
      <c r="M280" s="243" t="s">
        <v>1</v>
      </c>
      <c r="N280" s="244" t="s">
        <v>41</v>
      </c>
      <c r="O280" s="94"/>
      <c r="P280" s="245">
        <f>O280*H280</f>
        <v>0</v>
      </c>
      <c r="Q280" s="245">
        <v>0</v>
      </c>
      <c r="R280" s="245">
        <f>Q280*H280</f>
        <v>0</v>
      </c>
      <c r="S280" s="245">
        <v>0</v>
      </c>
      <c r="T280" s="246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47" t="s">
        <v>251</v>
      </c>
      <c r="AT280" s="247" t="s">
        <v>247</v>
      </c>
      <c r="AU280" s="247" t="s">
        <v>88</v>
      </c>
      <c r="AY280" s="14" t="s">
        <v>245</v>
      </c>
      <c r="BE280" s="248">
        <f>IF(N280="základná",J280,0)</f>
        <v>0</v>
      </c>
      <c r="BF280" s="248">
        <f>IF(N280="znížená",J280,0)</f>
        <v>0</v>
      </c>
      <c r="BG280" s="248">
        <f>IF(N280="zákl. prenesená",J280,0)</f>
        <v>0</v>
      </c>
      <c r="BH280" s="248">
        <f>IF(N280="zníž. prenesená",J280,0)</f>
        <v>0</v>
      </c>
      <c r="BI280" s="248">
        <f>IF(N280="nulová",J280,0)</f>
        <v>0</v>
      </c>
      <c r="BJ280" s="14" t="s">
        <v>88</v>
      </c>
      <c r="BK280" s="248">
        <f>ROUND(I280*H280,2)</f>
        <v>0</v>
      </c>
      <c r="BL280" s="14" t="s">
        <v>251</v>
      </c>
      <c r="BM280" s="247" t="s">
        <v>4552</v>
      </c>
    </row>
    <row r="281" s="12" customFormat="1" ht="25.92" customHeight="1">
      <c r="A281" s="12"/>
      <c r="B281" s="219"/>
      <c r="C281" s="220"/>
      <c r="D281" s="221" t="s">
        <v>74</v>
      </c>
      <c r="E281" s="222" t="s">
        <v>320</v>
      </c>
      <c r="F281" s="222" t="s">
        <v>1625</v>
      </c>
      <c r="G281" s="220"/>
      <c r="H281" s="220"/>
      <c r="I281" s="223"/>
      <c r="J281" s="224">
        <f>BK281</f>
        <v>0</v>
      </c>
      <c r="K281" s="220"/>
      <c r="L281" s="225"/>
      <c r="M281" s="226"/>
      <c r="N281" s="227"/>
      <c r="O281" s="227"/>
      <c r="P281" s="228">
        <f>P282</f>
        <v>0</v>
      </c>
      <c r="Q281" s="227"/>
      <c r="R281" s="228">
        <f>R282</f>
        <v>9.0000000000000006E-05</v>
      </c>
      <c r="S281" s="227"/>
      <c r="T281" s="229">
        <f>T282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30" t="s">
        <v>82</v>
      </c>
      <c r="AT281" s="231" t="s">
        <v>74</v>
      </c>
      <c r="AU281" s="231" t="s">
        <v>75</v>
      </c>
      <c r="AY281" s="230" t="s">
        <v>245</v>
      </c>
      <c r="BK281" s="232">
        <f>BK282</f>
        <v>0</v>
      </c>
    </row>
    <row r="282" s="12" customFormat="1" ht="22.8" customHeight="1">
      <c r="A282" s="12"/>
      <c r="B282" s="219"/>
      <c r="C282" s="220"/>
      <c r="D282" s="221" t="s">
        <v>74</v>
      </c>
      <c r="E282" s="233" t="s">
        <v>3411</v>
      </c>
      <c r="F282" s="233" t="s">
        <v>3412</v>
      </c>
      <c r="G282" s="220"/>
      <c r="H282" s="220"/>
      <c r="I282" s="223"/>
      <c r="J282" s="234">
        <f>BK282</f>
        <v>0</v>
      </c>
      <c r="K282" s="220"/>
      <c r="L282" s="225"/>
      <c r="M282" s="226"/>
      <c r="N282" s="227"/>
      <c r="O282" s="227"/>
      <c r="P282" s="228">
        <f>SUM(P283:P284)</f>
        <v>0</v>
      </c>
      <c r="Q282" s="227"/>
      <c r="R282" s="228">
        <f>SUM(R283:R284)</f>
        <v>9.0000000000000006E-05</v>
      </c>
      <c r="S282" s="227"/>
      <c r="T282" s="229">
        <f>SUM(T283:T284)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30" t="s">
        <v>82</v>
      </c>
      <c r="AT282" s="231" t="s">
        <v>74</v>
      </c>
      <c r="AU282" s="231" t="s">
        <v>82</v>
      </c>
      <c r="AY282" s="230" t="s">
        <v>245</v>
      </c>
      <c r="BK282" s="232">
        <f>SUM(BK283:BK284)</f>
        <v>0</v>
      </c>
    </row>
    <row r="283" s="2" customFormat="1" ht="16.5" customHeight="1">
      <c r="A283" s="35"/>
      <c r="B283" s="36"/>
      <c r="C283" s="235" t="s">
        <v>782</v>
      </c>
      <c r="D283" s="235" t="s">
        <v>247</v>
      </c>
      <c r="E283" s="236" t="s">
        <v>3413</v>
      </c>
      <c r="F283" s="237" t="s">
        <v>3414</v>
      </c>
      <c r="G283" s="238" t="s">
        <v>404</v>
      </c>
      <c r="H283" s="239">
        <v>1</v>
      </c>
      <c r="I283" s="240"/>
      <c r="J283" s="241">
        <f>ROUND(I283*H283,2)</f>
        <v>0</v>
      </c>
      <c r="K283" s="242"/>
      <c r="L283" s="41"/>
      <c r="M283" s="243" t="s">
        <v>1</v>
      </c>
      <c r="N283" s="244" t="s">
        <v>41</v>
      </c>
      <c r="O283" s="94"/>
      <c r="P283" s="245">
        <f>O283*H283</f>
        <v>0</v>
      </c>
      <c r="Q283" s="245">
        <v>0</v>
      </c>
      <c r="R283" s="245">
        <f>Q283*H283</f>
        <v>0</v>
      </c>
      <c r="S283" s="245">
        <v>0</v>
      </c>
      <c r="T283" s="246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47" t="s">
        <v>251</v>
      </c>
      <c r="AT283" s="247" t="s">
        <v>247</v>
      </c>
      <c r="AU283" s="247" t="s">
        <v>88</v>
      </c>
      <c r="AY283" s="14" t="s">
        <v>245</v>
      </c>
      <c r="BE283" s="248">
        <f>IF(N283="základná",J283,0)</f>
        <v>0</v>
      </c>
      <c r="BF283" s="248">
        <f>IF(N283="znížená",J283,0)</f>
        <v>0</v>
      </c>
      <c r="BG283" s="248">
        <f>IF(N283="zákl. prenesená",J283,0)</f>
        <v>0</v>
      </c>
      <c r="BH283" s="248">
        <f>IF(N283="zníž. prenesená",J283,0)</f>
        <v>0</v>
      </c>
      <c r="BI283" s="248">
        <f>IF(N283="nulová",J283,0)</f>
        <v>0</v>
      </c>
      <c r="BJ283" s="14" t="s">
        <v>88</v>
      </c>
      <c r="BK283" s="248">
        <f>ROUND(I283*H283,2)</f>
        <v>0</v>
      </c>
      <c r="BL283" s="14" t="s">
        <v>251</v>
      </c>
      <c r="BM283" s="247" t="s">
        <v>4553</v>
      </c>
    </row>
    <row r="284" s="2" customFormat="1" ht="21.75" customHeight="1">
      <c r="A284" s="35"/>
      <c r="B284" s="36"/>
      <c r="C284" s="249" t="s">
        <v>786</v>
      </c>
      <c r="D284" s="249" t="s">
        <v>320</v>
      </c>
      <c r="E284" s="250" t="s">
        <v>3416</v>
      </c>
      <c r="F284" s="251" t="s">
        <v>3417</v>
      </c>
      <c r="G284" s="252" t="s">
        <v>404</v>
      </c>
      <c r="H284" s="253">
        <v>1</v>
      </c>
      <c r="I284" s="254"/>
      <c r="J284" s="255">
        <f>ROUND(I284*H284,2)</f>
        <v>0</v>
      </c>
      <c r="K284" s="256"/>
      <c r="L284" s="257"/>
      <c r="M284" s="258" t="s">
        <v>1</v>
      </c>
      <c r="N284" s="259" t="s">
        <v>41</v>
      </c>
      <c r="O284" s="94"/>
      <c r="P284" s="245">
        <f>O284*H284</f>
        <v>0</v>
      </c>
      <c r="Q284" s="245">
        <v>9.0000000000000006E-05</v>
      </c>
      <c r="R284" s="245">
        <f>Q284*H284</f>
        <v>9.0000000000000006E-05</v>
      </c>
      <c r="S284" s="245">
        <v>0</v>
      </c>
      <c r="T284" s="246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47" t="s">
        <v>275</v>
      </c>
      <c r="AT284" s="247" t="s">
        <v>320</v>
      </c>
      <c r="AU284" s="247" t="s">
        <v>88</v>
      </c>
      <c r="AY284" s="14" t="s">
        <v>245</v>
      </c>
      <c r="BE284" s="248">
        <f>IF(N284="základná",J284,0)</f>
        <v>0</v>
      </c>
      <c r="BF284" s="248">
        <f>IF(N284="znížená",J284,0)</f>
        <v>0</v>
      </c>
      <c r="BG284" s="248">
        <f>IF(N284="zákl. prenesená",J284,0)</f>
        <v>0</v>
      </c>
      <c r="BH284" s="248">
        <f>IF(N284="zníž. prenesená",J284,0)</f>
        <v>0</v>
      </c>
      <c r="BI284" s="248">
        <f>IF(N284="nulová",J284,0)</f>
        <v>0</v>
      </c>
      <c r="BJ284" s="14" t="s">
        <v>88</v>
      </c>
      <c r="BK284" s="248">
        <f>ROUND(I284*H284,2)</f>
        <v>0</v>
      </c>
      <c r="BL284" s="14" t="s">
        <v>251</v>
      </c>
      <c r="BM284" s="247" t="s">
        <v>4554</v>
      </c>
    </row>
    <row r="285" s="12" customFormat="1" ht="25.92" customHeight="1">
      <c r="A285" s="12"/>
      <c r="B285" s="219"/>
      <c r="C285" s="220"/>
      <c r="D285" s="221" t="s">
        <v>74</v>
      </c>
      <c r="E285" s="222" t="s">
        <v>1579</v>
      </c>
      <c r="F285" s="222" t="s">
        <v>1580</v>
      </c>
      <c r="G285" s="220"/>
      <c r="H285" s="220"/>
      <c r="I285" s="223"/>
      <c r="J285" s="224">
        <f>BK285</f>
        <v>0</v>
      </c>
      <c r="K285" s="220"/>
      <c r="L285" s="225"/>
      <c r="M285" s="226"/>
      <c r="N285" s="227"/>
      <c r="O285" s="227"/>
      <c r="P285" s="228">
        <f>SUM(P286:P289)</f>
        <v>0</v>
      </c>
      <c r="Q285" s="227"/>
      <c r="R285" s="228">
        <f>SUM(R286:R289)</f>
        <v>0</v>
      </c>
      <c r="S285" s="227"/>
      <c r="T285" s="229">
        <f>SUM(T286:T289)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30" t="s">
        <v>82</v>
      </c>
      <c r="AT285" s="231" t="s">
        <v>74</v>
      </c>
      <c r="AU285" s="231" t="s">
        <v>75</v>
      </c>
      <c r="AY285" s="230" t="s">
        <v>245</v>
      </c>
      <c r="BK285" s="232">
        <f>SUM(BK286:BK289)</f>
        <v>0</v>
      </c>
    </row>
    <row r="286" s="2" customFormat="1" ht="33" customHeight="1">
      <c r="A286" s="35"/>
      <c r="B286" s="36"/>
      <c r="C286" s="235" t="s">
        <v>790</v>
      </c>
      <c r="D286" s="235" t="s">
        <v>247</v>
      </c>
      <c r="E286" s="236" t="s">
        <v>1582</v>
      </c>
      <c r="F286" s="237" t="s">
        <v>1583</v>
      </c>
      <c r="G286" s="238" t="s">
        <v>1584</v>
      </c>
      <c r="H286" s="239">
        <v>48</v>
      </c>
      <c r="I286" s="240"/>
      <c r="J286" s="241">
        <f>ROUND(I286*H286,2)</f>
        <v>0</v>
      </c>
      <c r="K286" s="242"/>
      <c r="L286" s="41"/>
      <c r="M286" s="243" t="s">
        <v>1</v>
      </c>
      <c r="N286" s="244" t="s">
        <v>41</v>
      </c>
      <c r="O286" s="94"/>
      <c r="P286" s="245">
        <f>O286*H286</f>
        <v>0</v>
      </c>
      <c r="Q286" s="245">
        <v>0</v>
      </c>
      <c r="R286" s="245">
        <f>Q286*H286</f>
        <v>0</v>
      </c>
      <c r="S286" s="245">
        <v>0</v>
      </c>
      <c r="T286" s="246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47" t="s">
        <v>251</v>
      </c>
      <c r="AT286" s="247" t="s">
        <v>247</v>
      </c>
      <c r="AU286" s="247" t="s">
        <v>82</v>
      </c>
      <c r="AY286" s="14" t="s">
        <v>245</v>
      </c>
      <c r="BE286" s="248">
        <f>IF(N286="základná",J286,0)</f>
        <v>0</v>
      </c>
      <c r="BF286" s="248">
        <f>IF(N286="znížená",J286,0)</f>
        <v>0</v>
      </c>
      <c r="BG286" s="248">
        <f>IF(N286="zákl. prenesená",J286,0)</f>
        <v>0</v>
      </c>
      <c r="BH286" s="248">
        <f>IF(N286="zníž. prenesená",J286,0)</f>
        <v>0</v>
      </c>
      <c r="BI286" s="248">
        <f>IF(N286="nulová",J286,0)</f>
        <v>0</v>
      </c>
      <c r="BJ286" s="14" t="s">
        <v>88</v>
      </c>
      <c r="BK286" s="248">
        <f>ROUND(I286*H286,2)</f>
        <v>0</v>
      </c>
      <c r="BL286" s="14" t="s">
        <v>251</v>
      </c>
      <c r="BM286" s="247" t="s">
        <v>4555</v>
      </c>
    </row>
    <row r="287" s="2" customFormat="1" ht="37.8" customHeight="1">
      <c r="A287" s="35"/>
      <c r="B287" s="36"/>
      <c r="C287" s="235" t="s">
        <v>794</v>
      </c>
      <c r="D287" s="235" t="s">
        <v>247</v>
      </c>
      <c r="E287" s="236" t="s">
        <v>1587</v>
      </c>
      <c r="F287" s="237" t="s">
        <v>1588</v>
      </c>
      <c r="G287" s="238" t="s">
        <v>1584</v>
      </c>
      <c r="H287" s="239">
        <v>32</v>
      </c>
      <c r="I287" s="240"/>
      <c r="J287" s="241">
        <f>ROUND(I287*H287,2)</f>
        <v>0</v>
      </c>
      <c r="K287" s="242"/>
      <c r="L287" s="41"/>
      <c r="M287" s="243" t="s">
        <v>1</v>
      </c>
      <c r="N287" s="244" t="s">
        <v>41</v>
      </c>
      <c r="O287" s="94"/>
      <c r="P287" s="245">
        <f>O287*H287</f>
        <v>0</v>
      </c>
      <c r="Q287" s="245">
        <v>0</v>
      </c>
      <c r="R287" s="245">
        <f>Q287*H287</f>
        <v>0</v>
      </c>
      <c r="S287" s="245">
        <v>0</v>
      </c>
      <c r="T287" s="246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47" t="s">
        <v>251</v>
      </c>
      <c r="AT287" s="247" t="s">
        <v>247</v>
      </c>
      <c r="AU287" s="247" t="s">
        <v>82</v>
      </c>
      <c r="AY287" s="14" t="s">
        <v>245</v>
      </c>
      <c r="BE287" s="248">
        <f>IF(N287="základná",J287,0)</f>
        <v>0</v>
      </c>
      <c r="BF287" s="248">
        <f>IF(N287="znížená",J287,0)</f>
        <v>0</v>
      </c>
      <c r="BG287" s="248">
        <f>IF(N287="zákl. prenesená",J287,0)</f>
        <v>0</v>
      </c>
      <c r="BH287" s="248">
        <f>IF(N287="zníž. prenesená",J287,0)</f>
        <v>0</v>
      </c>
      <c r="BI287" s="248">
        <f>IF(N287="nulová",J287,0)</f>
        <v>0</v>
      </c>
      <c r="BJ287" s="14" t="s">
        <v>88</v>
      </c>
      <c r="BK287" s="248">
        <f>ROUND(I287*H287,2)</f>
        <v>0</v>
      </c>
      <c r="BL287" s="14" t="s">
        <v>251</v>
      </c>
      <c r="BM287" s="247" t="s">
        <v>4556</v>
      </c>
    </row>
    <row r="288" s="2" customFormat="1" ht="33" customHeight="1">
      <c r="A288" s="35"/>
      <c r="B288" s="36"/>
      <c r="C288" s="235" t="s">
        <v>798</v>
      </c>
      <c r="D288" s="235" t="s">
        <v>247</v>
      </c>
      <c r="E288" s="236" t="s">
        <v>1591</v>
      </c>
      <c r="F288" s="237" t="s">
        <v>1592</v>
      </c>
      <c r="G288" s="238" t="s">
        <v>1584</v>
      </c>
      <c r="H288" s="239">
        <v>16</v>
      </c>
      <c r="I288" s="240"/>
      <c r="J288" s="241">
        <f>ROUND(I288*H288,2)</f>
        <v>0</v>
      </c>
      <c r="K288" s="242"/>
      <c r="L288" s="41"/>
      <c r="M288" s="243" t="s">
        <v>1</v>
      </c>
      <c r="N288" s="244" t="s">
        <v>41</v>
      </c>
      <c r="O288" s="94"/>
      <c r="P288" s="245">
        <f>O288*H288</f>
        <v>0</v>
      </c>
      <c r="Q288" s="245">
        <v>0</v>
      </c>
      <c r="R288" s="245">
        <f>Q288*H288</f>
        <v>0</v>
      </c>
      <c r="S288" s="245">
        <v>0</v>
      </c>
      <c r="T288" s="246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47" t="s">
        <v>251</v>
      </c>
      <c r="AT288" s="247" t="s">
        <v>247</v>
      </c>
      <c r="AU288" s="247" t="s">
        <v>82</v>
      </c>
      <c r="AY288" s="14" t="s">
        <v>245</v>
      </c>
      <c r="BE288" s="248">
        <f>IF(N288="základná",J288,0)</f>
        <v>0</v>
      </c>
      <c r="BF288" s="248">
        <f>IF(N288="znížená",J288,0)</f>
        <v>0</v>
      </c>
      <c r="BG288" s="248">
        <f>IF(N288="zákl. prenesená",J288,0)</f>
        <v>0</v>
      </c>
      <c r="BH288" s="248">
        <f>IF(N288="zníž. prenesená",J288,0)</f>
        <v>0</v>
      </c>
      <c r="BI288" s="248">
        <f>IF(N288="nulová",J288,0)</f>
        <v>0</v>
      </c>
      <c r="BJ288" s="14" t="s">
        <v>88</v>
      </c>
      <c r="BK288" s="248">
        <f>ROUND(I288*H288,2)</f>
        <v>0</v>
      </c>
      <c r="BL288" s="14" t="s">
        <v>251</v>
      </c>
      <c r="BM288" s="247" t="s">
        <v>4557</v>
      </c>
    </row>
    <row r="289" s="2" customFormat="1" ht="37.8" customHeight="1">
      <c r="A289" s="35"/>
      <c r="B289" s="36"/>
      <c r="C289" s="235" t="s">
        <v>802</v>
      </c>
      <c r="D289" s="235" t="s">
        <v>247</v>
      </c>
      <c r="E289" s="236" t="s">
        <v>2306</v>
      </c>
      <c r="F289" s="237" t="s">
        <v>2307</v>
      </c>
      <c r="G289" s="238" t="s">
        <v>1584</v>
      </c>
      <c r="H289" s="239">
        <v>4</v>
      </c>
      <c r="I289" s="240"/>
      <c r="J289" s="241">
        <f>ROUND(I289*H289,2)</f>
        <v>0</v>
      </c>
      <c r="K289" s="242"/>
      <c r="L289" s="41"/>
      <c r="M289" s="260" t="s">
        <v>1</v>
      </c>
      <c r="N289" s="261" t="s">
        <v>41</v>
      </c>
      <c r="O289" s="262"/>
      <c r="P289" s="263">
        <f>O289*H289</f>
        <v>0</v>
      </c>
      <c r="Q289" s="263">
        <v>0</v>
      </c>
      <c r="R289" s="263">
        <f>Q289*H289</f>
        <v>0</v>
      </c>
      <c r="S289" s="263">
        <v>0</v>
      </c>
      <c r="T289" s="264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47" t="s">
        <v>251</v>
      </c>
      <c r="AT289" s="247" t="s">
        <v>247</v>
      </c>
      <c r="AU289" s="247" t="s">
        <v>82</v>
      </c>
      <c r="AY289" s="14" t="s">
        <v>245</v>
      </c>
      <c r="BE289" s="248">
        <f>IF(N289="základná",J289,0)</f>
        <v>0</v>
      </c>
      <c r="BF289" s="248">
        <f>IF(N289="znížená",J289,0)</f>
        <v>0</v>
      </c>
      <c r="BG289" s="248">
        <f>IF(N289="zákl. prenesená",J289,0)</f>
        <v>0</v>
      </c>
      <c r="BH289" s="248">
        <f>IF(N289="zníž. prenesená",J289,0)</f>
        <v>0</v>
      </c>
      <c r="BI289" s="248">
        <f>IF(N289="nulová",J289,0)</f>
        <v>0</v>
      </c>
      <c r="BJ289" s="14" t="s">
        <v>88</v>
      </c>
      <c r="BK289" s="248">
        <f>ROUND(I289*H289,2)</f>
        <v>0</v>
      </c>
      <c r="BL289" s="14" t="s">
        <v>251</v>
      </c>
      <c r="BM289" s="247" t="s">
        <v>4558</v>
      </c>
    </row>
    <row r="290" s="2" customFormat="1" ht="6.96" customHeight="1">
      <c r="A290" s="35"/>
      <c r="B290" s="69"/>
      <c r="C290" s="70"/>
      <c r="D290" s="70"/>
      <c r="E290" s="70"/>
      <c r="F290" s="70"/>
      <c r="G290" s="70"/>
      <c r="H290" s="70"/>
      <c r="I290" s="70"/>
      <c r="J290" s="70"/>
      <c r="K290" s="70"/>
      <c r="L290" s="41"/>
      <c r="M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</sheetData>
  <sheetProtection sheet="1" autoFilter="0" formatColumns="0" formatRows="0" objects="1" scenarios="1" spinCount="100000" saltValue="phu6NqjzC2m0oPD4ZGEEQkVpI7ljYjaUe3KDc9m2lnsoEpVaND3kDrMDqDlHVOFnNiJhgSUydMiiq5YQ8HmYoQ==" hashValue="YDPeV7lkEeFrtC6PFZEUJg/mj7IVd1Nn2ncgcBnv9vgGJLKcdextvXdAmL5eoItYpQ+Z5sr1MwWj0MTSt8ysAw==" algorithmName="SHA-512" password="CC35"/>
  <autoFilter ref="C135:K28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4:H124"/>
    <mergeCell ref="E126:H126"/>
    <mergeCell ref="E128:H12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196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75</v>
      </c>
    </row>
    <row r="4" s="1" customFormat="1" ht="24.96" customHeight="1">
      <c r="B4" s="17"/>
      <c r="D4" s="152" t="s">
        <v>197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15</v>
      </c>
      <c r="L6" s="17"/>
    </row>
    <row r="7" s="1" customFormat="1" ht="26.25" customHeight="1">
      <c r="B7" s="17"/>
      <c r="E7" s="155" t="str">
        <f>'Rekapitulácia stavby'!K6</f>
        <v>Zlepšené formy bývania s prvkami prestupného bývania, Nájomné bytové domy, Nitra nad Ipľom</v>
      </c>
      <c r="F7" s="154"/>
      <c r="G7" s="154"/>
      <c r="H7" s="154"/>
      <c r="L7" s="17"/>
    </row>
    <row r="8" s="1" customFormat="1" ht="12" customHeight="1">
      <c r="B8" s="17"/>
      <c r="D8" s="154" t="s">
        <v>198</v>
      </c>
      <c r="L8" s="17"/>
    </row>
    <row r="9" s="2" customFormat="1" ht="16.5" customHeight="1">
      <c r="A9" s="35"/>
      <c r="B9" s="41"/>
      <c r="C9" s="35"/>
      <c r="D9" s="35"/>
      <c r="E9" s="155" t="s">
        <v>3612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54" t="s">
        <v>200</v>
      </c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6" t="s">
        <v>4559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54" t="s">
        <v>17</v>
      </c>
      <c r="E13" s="35"/>
      <c r="F13" s="144" t="s">
        <v>1</v>
      </c>
      <c r="G13" s="35"/>
      <c r="H13" s="35"/>
      <c r="I13" s="154" t="s">
        <v>18</v>
      </c>
      <c r="J13" s="144" t="s">
        <v>1</v>
      </c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19</v>
      </c>
      <c r="E14" s="35"/>
      <c r="F14" s="144" t="s">
        <v>20</v>
      </c>
      <c r="G14" s="35"/>
      <c r="H14" s="35"/>
      <c r="I14" s="154" t="s">
        <v>21</v>
      </c>
      <c r="J14" s="157" t="str">
        <f>'Rekapitulácia stavby'!AN8</f>
        <v>9. 12. 2021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23</v>
      </c>
      <c r="E16" s="35"/>
      <c r="F16" s="35"/>
      <c r="G16" s="35"/>
      <c r="H16" s="35"/>
      <c r="I16" s="154" t="s">
        <v>24</v>
      </c>
      <c r="J16" s="144" t="s">
        <v>1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44" t="s">
        <v>25</v>
      </c>
      <c r="F17" s="35"/>
      <c r="G17" s="35"/>
      <c r="H17" s="35"/>
      <c r="I17" s="154" t="s">
        <v>26</v>
      </c>
      <c r="J17" s="144" t="s">
        <v>1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54" t="s">
        <v>27</v>
      </c>
      <c r="E19" s="35"/>
      <c r="F19" s="35"/>
      <c r="G19" s="35"/>
      <c r="H19" s="35"/>
      <c r="I19" s="154" t="s">
        <v>24</v>
      </c>
      <c r="J19" s="30" t="str">
        <f>'Rekapitulácia stavby'!AN13</f>
        <v>Vyplň údaj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44"/>
      <c r="G20" s="144"/>
      <c r="H20" s="144"/>
      <c r="I20" s="154" t="s">
        <v>26</v>
      </c>
      <c r="J20" s="30" t="str">
        <f>'Rekapitulácia stavby'!AN14</f>
        <v>Vyplň údaj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54" t="s">
        <v>29</v>
      </c>
      <c r="E22" s="35"/>
      <c r="F22" s="35"/>
      <c r="G22" s="35"/>
      <c r="H22" s="35"/>
      <c r="I22" s="154" t="s">
        <v>24</v>
      </c>
      <c r="J22" s="144" t="s">
        <v>1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44" t="s">
        <v>30</v>
      </c>
      <c r="F23" s="35"/>
      <c r="G23" s="35"/>
      <c r="H23" s="35"/>
      <c r="I23" s="154" t="s">
        <v>26</v>
      </c>
      <c r="J23" s="144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54" t="s">
        <v>32</v>
      </c>
      <c r="E25" s="35"/>
      <c r="F25" s="35"/>
      <c r="G25" s="35"/>
      <c r="H25" s="35"/>
      <c r="I25" s="154" t="s">
        <v>24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44" t="s">
        <v>33</v>
      </c>
      <c r="F26" s="35"/>
      <c r="G26" s="35"/>
      <c r="H26" s="35"/>
      <c r="I26" s="154" t="s">
        <v>26</v>
      </c>
      <c r="J26" s="144" t="s">
        <v>1</v>
      </c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54" t="s">
        <v>34</v>
      </c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63" t="s">
        <v>35</v>
      </c>
      <c r="E32" s="35"/>
      <c r="F32" s="35"/>
      <c r="G32" s="35"/>
      <c r="H32" s="35"/>
      <c r="I32" s="35"/>
      <c r="J32" s="164">
        <f>ROUND(J121,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65" t="s">
        <v>37</v>
      </c>
      <c r="G34" s="35"/>
      <c r="H34" s="35"/>
      <c r="I34" s="165" t="s">
        <v>36</v>
      </c>
      <c r="J34" s="165" t="s">
        <v>38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66" t="s">
        <v>39</v>
      </c>
      <c r="E35" s="167" t="s">
        <v>40</v>
      </c>
      <c r="F35" s="168">
        <f>ROUND((SUM(BE121:BE123)),  2)</f>
        <v>0</v>
      </c>
      <c r="G35" s="169"/>
      <c r="H35" s="169"/>
      <c r="I35" s="170">
        <v>0.20000000000000001</v>
      </c>
      <c r="J35" s="168">
        <f>ROUND(((SUM(BE121:BE123))*I35),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67" t="s">
        <v>41</v>
      </c>
      <c r="F36" s="168">
        <f>ROUND((SUM(BF121:BF123)),  2)</f>
        <v>0</v>
      </c>
      <c r="G36" s="169"/>
      <c r="H36" s="169"/>
      <c r="I36" s="170">
        <v>0.20000000000000001</v>
      </c>
      <c r="J36" s="168">
        <f>ROUND(((SUM(BF121:BF123))*I36),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4" t="s">
        <v>42</v>
      </c>
      <c r="F37" s="171">
        <f>ROUND((SUM(BG121:BG123)),  2)</f>
        <v>0</v>
      </c>
      <c r="G37" s="35"/>
      <c r="H37" s="35"/>
      <c r="I37" s="172">
        <v>0.20000000000000001</v>
      </c>
      <c r="J37" s="171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54" t="s">
        <v>43</v>
      </c>
      <c r="F38" s="171">
        <f>ROUND((SUM(BH121:BH123)),  2)</f>
        <v>0</v>
      </c>
      <c r="G38" s="35"/>
      <c r="H38" s="35"/>
      <c r="I38" s="172">
        <v>0.20000000000000001</v>
      </c>
      <c r="J38" s="171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67" t="s">
        <v>44</v>
      </c>
      <c r="F39" s="168">
        <f>ROUND((SUM(BI121:BI123)),  2)</f>
        <v>0</v>
      </c>
      <c r="G39" s="169"/>
      <c r="H39" s="169"/>
      <c r="I39" s="170">
        <v>0</v>
      </c>
      <c r="J39" s="168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73"/>
      <c r="D41" s="174" t="s">
        <v>45</v>
      </c>
      <c r="E41" s="175"/>
      <c r="F41" s="175"/>
      <c r="G41" s="176" t="s">
        <v>46</v>
      </c>
      <c r="H41" s="177" t="s">
        <v>47</v>
      </c>
      <c r="I41" s="175"/>
      <c r="J41" s="178">
        <f>SUM(J32:J39)</f>
        <v>0</v>
      </c>
      <c r="K41" s="179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48</v>
      </c>
      <c r="E50" s="181"/>
      <c r="F50" s="181"/>
      <c r="G50" s="180" t="s">
        <v>49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50</v>
      </c>
      <c r="E61" s="183"/>
      <c r="F61" s="184" t="s">
        <v>51</v>
      </c>
      <c r="G61" s="182" t="s">
        <v>50</v>
      </c>
      <c r="H61" s="183"/>
      <c r="I61" s="183"/>
      <c r="J61" s="185" t="s">
        <v>51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52</v>
      </c>
      <c r="E65" s="186"/>
      <c r="F65" s="186"/>
      <c r="G65" s="180" t="s">
        <v>53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50</v>
      </c>
      <c r="E76" s="183"/>
      <c r="F76" s="184" t="s">
        <v>51</v>
      </c>
      <c r="G76" s="182" t="s">
        <v>50</v>
      </c>
      <c r="H76" s="183"/>
      <c r="I76" s="183"/>
      <c r="J76" s="185" t="s">
        <v>51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91" t="str">
        <f>E7</f>
        <v>Zlepšené formy bývania s prvkami prestupného bývania, Nájomné bytové domy, Nitra nad Ipľom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91" t="s">
        <v>3612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200</v>
      </c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9" t="str">
        <f>E11</f>
        <v>2020017.II.F - Vjazd a spevnené plochy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19</v>
      </c>
      <c r="D91" s="37"/>
      <c r="E91" s="37"/>
      <c r="F91" s="24" t="str">
        <f>F14</f>
        <v>Nitra nad Ipľom</v>
      </c>
      <c r="G91" s="37"/>
      <c r="H91" s="37"/>
      <c r="I91" s="29" t="s">
        <v>21</v>
      </c>
      <c r="J91" s="82" t="str">
        <f>IF(J14="","",J14)</f>
        <v>9. 12. 2021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23</v>
      </c>
      <c r="D93" s="37"/>
      <c r="E93" s="37"/>
      <c r="F93" s="24" t="str">
        <f>E17</f>
        <v>Obec Nitra nad Ipľom, Nitra nad Ipľom 96, 985 57</v>
      </c>
      <c r="G93" s="37"/>
      <c r="H93" s="37"/>
      <c r="I93" s="29" t="s">
        <v>29</v>
      </c>
      <c r="J93" s="33" t="str">
        <f>E23</f>
        <v>Ing. Michal Slobodník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92" t="s">
        <v>203</v>
      </c>
      <c r="D96" s="193"/>
      <c r="E96" s="193"/>
      <c r="F96" s="193"/>
      <c r="G96" s="193"/>
      <c r="H96" s="193"/>
      <c r="I96" s="193"/>
      <c r="J96" s="194" t="s">
        <v>204</v>
      </c>
      <c r="K96" s="193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95" t="s">
        <v>205</v>
      </c>
      <c r="D98" s="37"/>
      <c r="E98" s="37"/>
      <c r="F98" s="37"/>
      <c r="G98" s="37"/>
      <c r="H98" s="37"/>
      <c r="I98" s="37"/>
      <c r="J98" s="113">
        <f>J121</f>
        <v>0</v>
      </c>
      <c r="K98" s="37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206</v>
      </c>
    </row>
    <row r="99" s="9" customFormat="1" ht="24.96" customHeight="1">
      <c r="A99" s="9"/>
      <c r="B99" s="196"/>
      <c r="C99" s="197"/>
      <c r="D99" s="198" t="s">
        <v>4560</v>
      </c>
      <c r="E99" s="199"/>
      <c r="F99" s="199"/>
      <c r="G99" s="199"/>
      <c r="H99" s="199"/>
      <c r="I99" s="199"/>
      <c r="J99" s="200">
        <f>J122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9"/>
      <c r="C101" s="70"/>
      <c r="D101" s="70"/>
      <c r="E101" s="70"/>
      <c r="F101" s="70"/>
      <c r="G101" s="70"/>
      <c r="H101" s="70"/>
      <c r="I101" s="70"/>
      <c r="J101" s="70"/>
      <c r="K101" s="70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71"/>
      <c r="C105" s="72"/>
      <c r="D105" s="72"/>
      <c r="E105" s="72"/>
      <c r="F105" s="72"/>
      <c r="G105" s="72"/>
      <c r="H105" s="72"/>
      <c r="I105" s="72"/>
      <c r="J105" s="72"/>
      <c r="K105" s="72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231</v>
      </c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15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6.25" customHeight="1">
      <c r="A109" s="35"/>
      <c r="B109" s="36"/>
      <c r="C109" s="37"/>
      <c r="D109" s="37"/>
      <c r="E109" s="191" t="str">
        <f>E7</f>
        <v>Zlepšené formy bývania s prvkami prestupného bývania, Nájomné bytové domy, Nitra nad Ipľom</v>
      </c>
      <c r="F109" s="29"/>
      <c r="G109" s="29"/>
      <c r="H109" s="29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198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91" t="s">
        <v>3612</v>
      </c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200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9" t="str">
        <f>E11</f>
        <v>2020017.II.F - Vjazd a spevnené plochy</v>
      </c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19</v>
      </c>
      <c r="D115" s="37"/>
      <c r="E115" s="37"/>
      <c r="F115" s="24" t="str">
        <f>F14</f>
        <v>Nitra nad Ipľom</v>
      </c>
      <c r="G115" s="37"/>
      <c r="H115" s="37"/>
      <c r="I115" s="29" t="s">
        <v>21</v>
      </c>
      <c r="J115" s="82" t="str">
        <f>IF(J14="","",J14)</f>
        <v>9. 12. 2021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23</v>
      </c>
      <c r="D117" s="37"/>
      <c r="E117" s="37"/>
      <c r="F117" s="24" t="str">
        <f>E17</f>
        <v>Obec Nitra nad Ipľom, Nitra nad Ipľom 96, 985 57</v>
      </c>
      <c r="G117" s="37"/>
      <c r="H117" s="37"/>
      <c r="I117" s="29" t="s">
        <v>29</v>
      </c>
      <c r="J117" s="33" t="str">
        <f>E23</f>
        <v>Ing. Michal Slobodník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32</v>
      </c>
      <c r="J118" s="33" t="str">
        <f>E26</f>
        <v xml:space="preserve"> 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207"/>
      <c r="B120" s="208"/>
      <c r="C120" s="209" t="s">
        <v>232</v>
      </c>
      <c r="D120" s="210" t="s">
        <v>60</v>
      </c>
      <c r="E120" s="210" t="s">
        <v>56</v>
      </c>
      <c r="F120" s="210" t="s">
        <v>57</v>
      </c>
      <c r="G120" s="210" t="s">
        <v>233</v>
      </c>
      <c r="H120" s="210" t="s">
        <v>234</v>
      </c>
      <c r="I120" s="210" t="s">
        <v>235</v>
      </c>
      <c r="J120" s="211" t="s">
        <v>204</v>
      </c>
      <c r="K120" s="212" t="s">
        <v>236</v>
      </c>
      <c r="L120" s="213"/>
      <c r="M120" s="103" t="s">
        <v>1</v>
      </c>
      <c r="N120" s="104" t="s">
        <v>39</v>
      </c>
      <c r="O120" s="104" t="s">
        <v>237</v>
      </c>
      <c r="P120" s="104" t="s">
        <v>238</v>
      </c>
      <c r="Q120" s="104" t="s">
        <v>239</v>
      </c>
      <c r="R120" s="104" t="s">
        <v>240</v>
      </c>
      <c r="S120" s="104" t="s">
        <v>241</v>
      </c>
      <c r="T120" s="105" t="s">
        <v>242</v>
      </c>
      <c r="U120" s="207"/>
      <c r="V120" s="207"/>
      <c r="W120" s="207"/>
      <c r="X120" s="207"/>
      <c r="Y120" s="207"/>
      <c r="Z120" s="207"/>
      <c r="AA120" s="207"/>
      <c r="AB120" s="207"/>
      <c r="AC120" s="207"/>
      <c r="AD120" s="207"/>
      <c r="AE120" s="207"/>
    </row>
    <row r="121" s="2" customFormat="1" ht="22.8" customHeight="1">
      <c r="A121" s="35"/>
      <c r="B121" s="36"/>
      <c r="C121" s="110" t="s">
        <v>205</v>
      </c>
      <c r="D121" s="37"/>
      <c r="E121" s="37"/>
      <c r="F121" s="37"/>
      <c r="G121" s="37"/>
      <c r="H121" s="37"/>
      <c r="I121" s="37"/>
      <c r="J121" s="214">
        <f>BK121</f>
        <v>0</v>
      </c>
      <c r="K121" s="37"/>
      <c r="L121" s="41"/>
      <c r="M121" s="106"/>
      <c r="N121" s="215"/>
      <c r="O121" s="107"/>
      <c r="P121" s="216">
        <f>P122</f>
        <v>0</v>
      </c>
      <c r="Q121" s="107"/>
      <c r="R121" s="216">
        <f>R122</f>
        <v>0</v>
      </c>
      <c r="S121" s="107"/>
      <c r="T121" s="217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74</v>
      </c>
      <c r="AU121" s="14" t="s">
        <v>206</v>
      </c>
      <c r="BK121" s="218">
        <f>BK122</f>
        <v>0</v>
      </c>
    </row>
    <row r="122" s="12" customFormat="1" ht="25.92" customHeight="1">
      <c r="A122" s="12"/>
      <c r="B122" s="219"/>
      <c r="C122" s="220"/>
      <c r="D122" s="221" t="s">
        <v>74</v>
      </c>
      <c r="E122" s="222" t="s">
        <v>263</v>
      </c>
      <c r="F122" s="222" t="s">
        <v>3454</v>
      </c>
      <c r="G122" s="220"/>
      <c r="H122" s="220"/>
      <c r="I122" s="223"/>
      <c r="J122" s="224">
        <f>BK122</f>
        <v>0</v>
      </c>
      <c r="K122" s="220"/>
      <c r="L122" s="225"/>
      <c r="M122" s="226"/>
      <c r="N122" s="227"/>
      <c r="O122" s="227"/>
      <c r="P122" s="228">
        <f>P123</f>
        <v>0</v>
      </c>
      <c r="Q122" s="227"/>
      <c r="R122" s="228">
        <f>R123</f>
        <v>0</v>
      </c>
      <c r="S122" s="227"/>
      <c r="T122" s="229">
        <f>T123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30" t="s">
        <v>82</v>
      </c>
      <c r="AT122" s="231" t="s">
        <v>74</v>
      </c>
      <c r="AU122" s="231" t="s">
        <v>75</v>
      </c>
      <c r="AY122" s="230" t="s">
        <v>245</v>
      </c>
      <c r="BK122" s="232">
        <f>BK123</f>
        <v>0</v>
      </c>
    </row>
    <row r="123" s="2" customFormat="1" ht="24.15" customHeight="1">
      <c r="A123" s="35"/>
      <c r="B123" s="36"/>
      <c r="C123" s="235" t="s">
        <v>82</v>
      </c>
      <c r="D123" s="235" t="s">
        <v>247</v>
      </c>
      <c r="E123" s="236" t="s">
        <v>4561</v>
      </c>
      <c r="F123" s="237" t="s">
        <v>4562</v>
      </c>
      <c r="G123" s="238" t="s">
        <v>1351</v>
      </c>
      <c r="H123" s="239">
        <v>1</v>
      </c>
      <c r="I123" s="240"/>
      <c r="J123" s="241">
        <f>ROUND(I123*H123,2)</f>
        <v>0</v>
      </c>
      <c r="K123" s="242"/>
      <c r="L123" s="41"/>
      <c r="M123" s="260" t="s">
        <v>1</v>
      </c>
      <c r="N123" s="261" t="s">
        <v>41</v>
      </c>
      <c r="O123" s="262"/>
      <c r="P123" s="263">
        <f>O123*H123</f>
        <v>0</v>
      </c>
      <c r="Q123" s="263">
        <v>0</v>
      </c>
      <c r="R123" s="263">
        <f>Q123*H123</f>
        <v>0</v>
      </c>
      <c r="S123" s="263">
        <v>0</v>
      </c>
      <c r="T123" s="264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47" t="s">
        <v>251</v>
      </c>
      <c r="AT123" s="247" t="s">
        <v>247</v>
      </c>
      <c r="AU123" s="247" t="s">
        <v>82</v>
      </c>
      <c r="AY123" s="14" t="s">
        <v>245</v>
      </c>
      <c r="BE123" s="248">
        <f>IF(N123="základná",J123,0)</f>
        <v>0</v>
      </c>
      <c r="BF123" s="248">
        <f>IF(N123="znížená",J123,0)</f>
        <v>0</v>
      </c>
      <c r="BG123" s="248">
        <f>IF(N123="zákl. prenesená",J123,0)</f>
        <v>0</v>
      </c>
      <c r="BH123" s="248">
        <f>IF(N123="zníž. prenesená",J123,0)</f>
        <v>0</v>
      </c>
      <c r="BI123" s="248">
        <f>IF(N123="nulová",J123,0)</f>
        <v>0</v>
      </c>
      <c r="BJ123" s="14" t="s">
        <v>88</v>
      </c>
      <c r="BK123" s="248">
        <f>ROUND(I123*H123,2)</f>
        <v>0</v>
      </c>
      <c r="BL123" s="14" t="s">
        <v>251</v>
      </c>
      <c r="BM123" s="247" t="s">
        <v>4563</v>
      </c>
    </row>
    <row r="124" s="2" customFormat="1" ht="6.96" customHeight="1">
      <c r="A124" s="35"/>
      <c r="B124" s="69"/>
      <c r="C124" s="70"/>
      <c r="D124" s="70"/>
      <c r="E124" s="70"/>
      <c r="F124" s="70"/>
      <c r="G124" s="70"/>
      <c r="H124" s="70"/>
      <c r="I124" s="70"/>
      <c r="J124" s="70"/>
      <c r="K124" s="70"/>
      <c r="L124" s="41"/>
      <c r="M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</sheetData>
  <sheetProtection sheet="1" autoFilter="0" formatColumns="0" formatRows="0" objects="1" scenarios="1" spinCount="100000" saltValue="nqBtD2nLohIwU406KAF6fWMtQXVEogp3otzk47GwgGy/h/nSmL5/w7W+7DS2DIgLO4mBoKocENMaZTPadzaQqg==" hashValue="HZVBjPWbEy6A0u4XvBaqn/eOP6pFQ88IwV5S9HObdAGBnO46W9NYAb4Mp4hO4nVpRJpSzxICwoZ3lfbea/aVfA==" algorithmName="SHA-512" password="CC35"/>
  <autoFilter ref="C120:K12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DESKTOP-LRT6RBJ\Anicka</dc:creator>
  <cp:lastModifiedBy>DESKTOP-LRT6RBJ\Anicka</cp:lastModifiedBy>
  <dcterms:created xsi:type="dcterms:W3CDTF">2022-04-26T07:21:45Z</dcterms:created>
  <dcterms:modified xsi:type="dcterms:W3CDTF">2022-04-26T07:22:42Z</dcterms:modified>
</cp:coreProperties>
</file>